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ema\Documents\JAVNA NAROČILA - ANEMA\javni razpisi 2026\ODPRTI POSTOPEK\OŠ TRZIN\RAZPISNA DOKUMENTACIJA\"/>
    </mc:Choice>
  </mc:AlternateContent>
  <xr:revisionPtr revIDLastSave="0" documentId="13_ncr:1_{70ADCF7E-5BB0-48F8-BB80-AF1CFAABA812}" xr6:coauthVersionLast="47" xr6:coauthVersionMax="47" xr10:uidLastSave="{00000000-0000-0000-0000-000000000000}"/>
  <bookViews>
    <workbookView xWindow="-120" yWindow="-120" windowWidth="29040" windowHeight="15720" tabRatio="684" firstSheet="8" activeTab="1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leko in mlečni izdelki" sheetId="29" r:id="rId4"/>
    <sheet name="2_Bio mleko in mlečni izdelki" sheetId="31" r:id="rId5"/>
    <sheet name="3_Meso in mesni izdelki" sheetId="32" r:id="rId6"/>
    <sheet name="4_Bio meso in bio mesni izdelki" sheetId="33" r:id="rId7"/>
    <sheet name="5_Perutnina in perutninski izd" sheetId="34" r:id="rId8"/>
    <sheet name="6_Sveže in zamrznjene ribe" sheetId="35" r:id="rId9"/>
    <sheet name="7_Kruh in pekovski izdelki" sheetId="36" r:id="rId10"/>
    <sheet name="8_Slaščičarsko pecivo" sheetId="37" r:id="rId11"/>
    <sheet name="9_Bio kruh in pekovski izdelki" sheetId="38" r:id="rId12"/>
    <sheet name="10_Sveže sadje in zelenjava" sheetId="39" r:id="rId13"/>
    <sheet name="11_Bio sveže sadje in zelenjava" sheetId="40" r:id="rId14"/>
    <sheet name="12_Zamrznjeno sadje in zel" sheetId="41" r:id="rId15"/>
    <sheet name="13_Zamrznjene gotove jedi" sheetId="53" r:id="rId16"/>
    <sheet name="14_Žita, mlevski izdelki, test" sheetId="43" r:id="rId17"/>
    <sheet name="15_Ostalo prehrambeno blago" sheetId="44" r:id="rId18"/>
    <sheet name="16_Živila za diet.preh." sheetId="56" r:id="rId19"/>
    <sheet name="17_BIO kruh in pekovski izd..." sheetId="58" r:id="rId20"/>
  </sheets>
  <definedNames>
    <definedName name="_xlnm._FilterDatabase" localSheetId="4" hidden="1">'2_Bio mleko in mlečni izdelki'!$A$11:$U$14</definedName>
    <definedName name="_Hlk15366980" localSheetId="1">'Navodila za izpolnjevanje'!#REF!</definedName>
    <definedName name="_xlnm.Print_Area" localSheetId="3">'1_Mleko in mlečni izdelki'!$A$1:$U$87</definedName>
    <definedName name="_xlnm.Print_Area" localSheetId="12">'10_Sveže sadje in zelenjava'!$A$1:$U$115</definedName>
    <definedName name="_xlnm.Print_Area" localSheetId="13">'11_Bio sveže sadje in zelenjava'!$A$1:$U$63</definedName>
    <definedName name="_xlnm.Print_Area" localSheetId="14">'12_Zamrznjeno sadje in zel'!$A$1:$U$56</definedName>
    <definedName name="_xlnm.Print_Area" localSheetId="15">'13_Zamrznjene gotove jedi'!$A$1:$U$77</definedName>
    <definedName name="_xlnm.Print_Area" localSheetId="16">'14_Žita, mlevski izdelki, test'!$A$1:$U$81</definedName>
    <definedName name="_xlnm.Print_Area" localSheetId="17">'15_Ostalo prehrambeno blago'!$A$1:$U$185</definedName>
    <definedName name="_xlnm.Print_Area" localSheetId="18">'16_Živila za diet.preh.'!$A$1:$U$117</definedName>
    <definedName name="_xlnm.Print_Area" localSheetId="19">'17_BIO kruh in pekovski izd...'!$A$1:$U$70</definedName>
    <definedName name="_xlnm.Print_Area" localSheetId="4">'2_Bio mleko in mlečni izdelki'!$A$1:$U$41</definedName>
    <definedName name="_xlnm.Print_Area" localSheetId="5">'3_Meso in mesni izdelki'!$A$1:$U$53</definedName>
    <definedName name="_xlnm.Print_Area" localSheetId="6">'4_Bio meso in bio mesni izdelki'!$A$1:$U$32</definedName>
    <definedName name="_xlnm.Print_Area" localSheetId="7">'5_Perutnina in perutninski izd'!$A$1:$U$54</definedName>
    <definedName name="_xlnm.Print_Area" localSheetId="8">'6_Sveže in zamrznjene ribe'!$A$1:$U$32</definedName>
    <definedName name="_xlnm.Print_Area" localSheetId="9">'7_Kruh in pekovski izdelki'!$A$1:$U$126</definedName>
    <definedName name="_xlnm.Print_Area" localSheetId="10">'8_Slaščičarsko pecivo'!$A$1:$U$85</definedName>
    <definedName name="_xlnm.Print_Area" localSheetId="11">'9_Bio kruh in pekovski izdelki'!$A$1:$U$108</definedName>
    <definedName name="_xlnm.Print_Area" localSheetId="1">'Navodila za izpolnjevanje'!$A$1:$C$30</definedName>
    <definedName name="_xlnm.Print_Area" localSheetId="2">'Ponudbeni pred_rekapitulacija'!$A$1:$F$42</definedName>
    <definedName name="_xlnm.Print_Titles" localSheetId="3">'1_Mleko in mlečni izdelki'!$15:$15</definedName>
    <definedName name="_xlnm.Print_Titles" localSheetId="12">'10_Sveže sadje in zelenjava'!$15:$15</definedName>
    <definedName name="_xlnm.Print_Titles" localSheetId="13">'11_Bio sveže sadje in zelenjava'!$15:$15</definedName>
    <definedName name="_xlnm.Print_Titles" localSheetId="14">'12_Zamrznjeno sadje in zel'!$15:$15</definedName>
    <definedName name="_xlnm.Print_Titles" localSheetId="15">'13_Zamrznjene gotove jedi'!$15:$15</definedName>
    <definedName name="_xlnm.Print_Titles" localSheetId="16">'14_Žita, mlevski izdelki, test'!$15:$15</definedName>
    <definedName name="_xlnm.Print_Titles" localSheetId="17">'15_Ostalo prehrambeno blago'!$15:$15</definedName>
    <definedName name="_xlnm.Print_Titles" localSheetId="18">'16_Živila za diet.preh.'!$15:$15</definedName>
    <definedName name="_xlnm.Print_Titles" localSheetId="19">'17_BIO kruh in pekovski izd...'!$15:$15</definedName>
    <definedName name="_xlnm.Print_Titles" localSheetId="4">'2_Bio mleko in mlečni izdelki'!$15:$15</definedName>
    <definedName name="_xlnm.Print_Titles" localSheetId="5">'3_Meso in mesni izdelki'!$15:$15</definedName>
    <definedName name="_xlnm.Print_Titles" localSheetId="6">'4_Bio meso in bio mesni izdelki'!$15:$15</definedName>
    <definedName name="_xlnm.Print_Titles" localSheetId="7">'5_Perutnina in perutninski izd'!$15:$15</definedName>
    <definedName name="_xlnm.Print_Titles" localSheetId="8">'6_Sveže in zamrznjene ribe'!$15:$15</definedName>
    <definedName name="_xlnm.Print_Titles" localSheetId="9">'7_Kruh in pekovski izdelki'!$15:$15</definedName>
    <definedName name="_xlnm.Print_Titles" localSheetId="10">'8_Slaščičarsko pecivo'!$15:$15</definedName>
    <definedName name="_xlnm.Print_Titles" localSheetId="11">'9_Bio kruh in pekovski izdelki'!$15:$15</definedName>
  </definedNames>
  <calcPr calcId="191029"/>
</workbook>
</file>

<file path=xl/calcChain.xml><?xml version="1.0" encoding="utf-8"?>
<calcChain xmlns="http://schemas.openxmlformats.org/spreadsheetml/2006/main">
  <c r="U116" i="36" l="1"/>
  <c r="H106" i="56"/>
  <c r="I106" i="56"/>
  <c r="Q106" i="56"/>
  <c r="R106" i="56"/>
  <c r="T106" i="56" s="1"/>
  <c r="S106" i="56"/>
  <c r="B13" i="58"/>
  <c r="H16" i="29" l="1"/>
  <c r="I16" i="29" s="1"/>
  <c r="H17" i="29"/>
  <c r="I17" i="29" s="1"/>
  <c r="F30" i="28"/>
  <c r="H17" i="56"/>
  <c r="I17" i="56"/>
  <c r="H18" i="56"/>
  <c r="I18" i="56" s="1"/>
  <c r="H19" i="56"/>
  <c r="I19" i="56"/>
  <c r="H20" i="56"/>
  <c r="I20" i="56"/>
  <c r="H21" i="56"/>
  <c r="I21" i="56"/>
  <c r="H22" i="56"/>
  <c r="I22" i="56"/>
  <c r="H23" i="56"/>
  <c r="I23" i="56"/>
  <c r="H24" i="56"/>
  <c r="I24" i="56"/>
  <c r="H25" i="56"/>
  <c r="I25" i="56"/>
  <c r="H26" i="56"/>
  <c r="I26" i="56"/>
  <c r="H27" i="56"/>
  <c r="I27" i="56"/>
  <c r="H28" i="56"/>
  <c r="I28" i="56"/>
  <c r="H29" i="56"/>
  <c r="I29" i="56"/>
  <c r="H30" i="56"/>
  <c r="I30" i="56"/>
  <c r="H31" i="56"/>
  <c r="I31" i="56"/>
  <c r="H32" i="56"/>
  <c r="I32" i="56"/>
  <c r="H33" i="56"/>
  <c r="I33" i="56"/>
  <c r="H34" i="56"/>
  <c r="I34" i="56" s="1"/>
  <c r="H35" i="56"/>
  <c r="I35" i="56" s="1"/>
  <c r="H36" i="56"/>
  <c r="I36" i="56" s="1"/>
  <c r="H37" i="56"/>
  <c r="I37" i="56"/>
  <c r="H38" i="56"/>
  <c r="I38" i="56" s="1"/>
  <c r="H39" i="56"/>
  <c r="I39" i="56"/>
  <c r="H40" i="56"/>
  <c r="I40" i="56"/>
  <c r="H41" i="56"/>
  <c r="I41" i="56"/>
  <c r="H42" i="56"/>
  <c r="I42" i="56"/>
  <c r="H43" i="56"/>
  <c r="I43" i="56"/>
  <c r="H44" i="56"/>
  <c r="I44" i="56"/>
  <c r="H45" i="56"/>
  <c r="I45" i="56"/>
  <c r="H46" i="56"/>
  <c r="I46" i="56"/>
  <c r="H47" i="56"/>
  <c r="I47" i="56"/>
  <c r="H48" i="56"/>
  <c r="I48" i="56"/>
  <c r="H49" i="56"/>
  <c r="I49" i="56"/>
  <c r="H50" i="56"/>
  <c r="I50" i="56"/>
  <c r="H51" i="56"/>
  <c r="I51" i="56"/>
  <c r="H52" i="56"/>
  <c r="I52" i="56"/>
  <c r="H53" i="56"/>
  <c r="I53" i="56"/>
  <c r="H54" i="56"/>
  <c r="I54" i="56"/>
  <c r="H55" i="56"/>
  <c r="I55" i="56"/>
  <c r="H56" i="56"/>
  <c r="I56" i="56"/>
  <c r="H57" i="56"/>
  <c r="I57" i="56"/>
  <c r="H58" i="56"/>
  <c r="I58" i="56" s="1"/>
  <c r="H59" i="56"/>
  <c r="I59" i="56"/>
  <c r="H60" i="56"/>
  <c r="I60" i="56"/>
  <c r="H61" i="56"/>
  <c r="I61" i="56"/>
  <c r="H62" i="56"/>
  <c r="I62" i="56"/>
  <c r="H63" i="56"/>
  <c r="I63" i="56"/>
  <c r="H64" i="56"/>
  <c r="I64" i="56" s="1"/>
  <c r="H65" i="56"/>
  <c r="I65" i="56"/>
  <c r="H66" i="56"/>
  <c r="I66" i="56"/>
  <c r="H67" i="56"/>
  <c r="I67" i="56"/>
  <c r="H68" i="56"/>
  <c r="I68" i="56"/>
  <c r="H69" i="56"/>
  <c r="I69" i="56"/>
  <c r="H70" i="56"/>
  <c r="I70" i="56"/>
  <c r="H71" i="56"/>
  <c r="I71" i="56"/>
  <c r="H72" i="56"/>
  <c r="I72" i="56"/>
  <c r="H73" i="56"/>
  <c r="I73" i="56"/>
  <c r="H74" i="56"/>
  <c r="I74" i="56" s="1"/>
  <c r="H75" i="56"/>
  <c r="I75" i="56" s="1"/>
  <c r="H76" i="56"/>
  <c r="I76" i="56"/>
  <c r="H77" i="56"/>
  <c r="I77" i="56"/>
  <c r="H78" i="56"/>
  <c r="I78" i="56"/>
  <c r="H79" i="56"/>
  <c r="I79" i="56"/>
  <c r="H80" i="56"/>
  <c r="I80" i="56"/>
  <c r="H81" i="56"/>
  <c r="I81" i="56"/>
  <c r="H82" i="56"/>
  <c r="I82" i="56"/>
  <c r="H83" i="56"/>
  <c r="I83" i="56"/>
  <c r="H84" i="56"/>
  <c r="I84" i="56" s="1"/>
  <c r="H85" i="56"/>
  <c r="I85" i="56" s="1"/>
  <c r="H86" i="56"/>
  <c r="I86" i="56" s="1"/>
  <c r="H87" i="56"/>
  <c r="I87" i="56"/>
  <c r="H88" i="56"/>
  <c r="I88" i="56"/>
  <c r="H89" i="56"/>
  <c r="I89" i="56" s="1"/>
  <c r="H90" i="56"/>
  <c r="I90" i="56"/>
  <c r="H91" i="56"/>
  <c r="I91" i="56"/>
  <c r="H92" i="56"/>
  <c r="I92" i="56"/>
  <c r="H93" i="56"/>
  <c r="I93" i="56"/>
  <c r="H94" i="56"/>
  <c r="I94" i="56"/>
  <c r="H95" i="56"/>
  <c r="I95" i="56"/>
  <c r="H96" i="56"/>
  <c r="I96" i="56"/>
  <c r="H97" i="56"/>
  <c r="I97" i="56"/>
  <c r="H98" i="56"/>
  <c r="I98" i="56"/>
  <c r="H99" i="56"/>
  <c r="I99" i="56"/>
  <c r="H100" i="56"/>
  <c r="I100" i="56"/>
  <c r="H101" i="56"/>
  <c r="I101" i="56"/>
  <c r="H102" i="56"/>
  <c r="I102" i="56"/>
  <c r="H103" i="56"/>
  <c r="I103" i="56"/>
  <c r="H104" i="56"/>
  <c r="I104" i="56"/>
  <c r="H105" i="56"/>
  <c r="I105" i="56"/>
  <c r="I16" i="56"/>
  <c r="H16" i="56"/>
  <c r="I16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H16" i="38"/>
  <c r="H17" i="38"/>
  <c r="H18" i="38"/>
  <c r="H19" i="38"/>
  <c r="H20" i="38"/>
  <c r="H21" i="38"/>
  <c r="H22" i="38"/>
  <c r="H23" i="38"/>
  <c r="H24" i="38"/>
  <c r="H25" i="38"/>
  <c r="H26" i="38"/>
  <c r="H27" i="38"/>
  <c r="H28" i="38"/>
  <c r="H17" i="34"/>
  <c r="I17" i="34" s="1"/>
  <c r="H18" i="34"/>
  <c r="I18" i="34" s="1"/>
  <c r="H19" i="34"/>
  <c r="I19" i="34" s="1"/>
  <c r="H20" i="34"/>
  <c r="I20" i="34" s="1"/>
  <c r="H21" i="34"/>
  <c r="I21" i="34" s="1"/>
  <c r="H22" i="34"/>
  <c r="I22" i="34" s="1"/>
  <c r="H23" i="34"/>
  <c r="I23" i="34" s="1"/>
  <c r="H24" i="34"/>
  <c r="I24" i="34" s="1"/>
  <c r="H25" i="34"/>
  <c r="I25" i="34"/>
  <c r="H26" i="34"/>
  <c r="I26" i="34"/>
  <c r="H27" i="34"/>
  <c r="I27" i="34"/>
  <c r="H28" i="34"/>
  <c r="I28" i="34"/>
  <c r="H29" i="34"/>
  <c r="I29" i="34" s="1"/>
  <c r="H30" i="34"/>
  <c r="I30" i="34" s="1"/>
  <c r="H31" i="34"/>
  <c r="I31" i="34" s="1"/>
  <c r="H32" i="34"/>
  <c r="I32" i="34" s="1"/>
  <c r="H33" i="34"/>
  <c r="I33" i="34"/>
  <c r="H34" i="34"/>
  <c r="I34" i="34" s="1"/>
  <c r="H35" i="34"/>
  <c r="I35" i="34" s="1"/>
  <c r="H36" i="34"/>
  <c r="I36" i="34" s="1"/>
  <c r="H37" i="34"/>
  <c r="I37" i="34"/>
  <c r="H38" i="34"/>
  <c r="I38" i="34"/>
  <c r="H39" i="34"/>
  <c r="I39" i="34" s="1"/>
  <c r="H40" i="34"/>
  <c r="I40" i="34" s="1"/>
  <c r="H41" i="34"/>
  <c r="I41" i="34"/>
  <c r="H42" i="34"/>
  <c r="I42" i="34"/>
  <c r="H43" i="34"/>
  <c r="I43" i="34" s="1"/>
  <c r="H44" i="34"/>
  <c r="I44" i="34" s="1"/>
  <c r="I74" i="29"/>
  <c r="B12" i="58"/>
  <c r="B13" i="56"/>
  <c r="B12" i="56"/>
  <c r="H69" i="43"/>
  <c r="I69" i="43"/>
  <c r="Q69" i="43"/>
  <c r="R69" i="43" s="1"/>
  <c r="T69" i="43" s="1"/>
  <c r="S69" i="43"/>
  <c r="Q103" i="56"/>
  <c r="R103" i="56" s="1"/>
  <c r="T103" i="56" s="1"/>
  <c r="S103" i="56"/>
  <c r="Q104" i="56"/>
  <c r="R104" i="56" s="1"/>
  <c r="T104" i="56" s="1"/>
  <c r="S104" i="56"/>
  <c r="Q102" i="56"/>
  <c r="R102" i="56" s="1"/>
  <c r="T102" i="56" s="1"/>
  <c r="S102" i="56"/>
  <c r="H65" i="53" l="1"/>
  <c r="I65" i="53"/>
  <c r="Q65" i="53"/>
  <c r="R65" i="53" s="1"/>
  <c r="T65" i="53" s="1"/>
  <c r="S65" i="53"/>
  <c r="H64" i="53"/>
  <c r="I64" i="53"/>
  <c r="Q64" i="53"/>
  <c r="R64" i="53" s="1"/>
  <c r="T64" i="53" s="1"/>
  <c r="S64" i="53"/>
  <c r="H59" i="58" l="1"/>
  <c r="I59" i="58"/>
  <c r="Q59" i="58"/>
  <c r="R59" i="58" s="1"/>
  <c r="T59" i="58" s="1"/>
  <c r="S59" i="58"/>
  <c r="S58" i="58"/>
  <c r="Q58" i="58"/>
  <c r="R58" i="58" s="1"/>
  <c r="T58" i="58" s="1"/>
  <c r="I58" i="58"/>
  <c r="H58" i="58"/>
  <c r="S57" i="58"/>
  <c r="Q57" i="58"/>
  <c r="R57" i="58" s="1"/>
  <c r="T57" i="58" s="1"/>
  <c r="I57" i="58"/>
  <c r="H57" i="58"/>
  <c r="S56" i="58"/>
  <c r="Q56" i="58"/>
  <c r="R56" i="58" s="1"/>
  <c r="T56" i="58" s="1"/>
  <c r="I56" i="58"/>
  <c r="H56" i="58"/>
  <c r="S55" i="58"/>
  <c r="Q55" i="58"/>
  <c r="R55" i="58" s="1"/>
  <c r="T55" i="58" s="1"/>
  <c r="I55" i="58"/>
  <c r="H55" i="58"/>
  <c r="S54" i="58"/>
  <c r="Q54" i="58"/>
  <c r="R54" i="58" s="1"/>
  <c r="T54" i="58" s="1"/>
  <c r="I54" i="58"/>
  <c r="H54" i="58"/>
  <c r="S53" i="58"/>
  <c r="Q53" i="58"/>
  <c r="R53" i="58" s="1"/>
  <c r="T53" i="58" s="1"/>
  <c r="I53" i="58"/>
  <c r="H53" i="58"/>
  <c r="S52" i="58"/>
  <c r="Q52" i="58"/>
  <c r="R52" i="58" s="1"/>
  <c r="T52" i="58" s="1"/>
  <c r="I52" i="58"/>
  <c r="H52" i="58"/>
  <c r="S51" i="58"/>
  <c r="Q51" i="58"/>
  <c r="R51" i="58" s="1"/>
  <c r="T51" i="58" s="1"/>
  <c r="I51" i="58"/>
  <c r="H51" i="58"/>
  <c r="S50" i="58"/>
  <c r="Q50" i="58"/>
  <c r="R50" i="58" s="1"/>
  <c r="T50" i="58" s="1"/>
  <c r="I50" i="58"/>
  <c r="H50" i="58"/>
  <c r="S49" i="58"/>
  <c r="Q49" i="58"/>
  <c r="R49" i="58" s="1"/>
  <c r="T49" i="58" s="1"/>
  <c r="I49" i="58"/>
  <c r="H49" i="58"/>
  <c r="S48" i="58"/>
  <c r="Q48" i="58"/>
  <c r="R48" i="58" s="1"/>
  <c r="T48" i="58" s="1"/>
  <c r="I48" i="58"/>
  <c r="H48" i="58"/>
  <c r="S47" i="58"/>
  <c r="Q47" i="58"/>
  <c r="R47" i="58" s="1"/>
  <c r="T47" i="58" s="1"/>
  <c r="I47" i="58"/>
  <c r="H47" i="58"/>
  <c r="S46" i="58"/>
  <c r="Q46" i="58"/>
  <c r="R46" i="58" s="1"/>
  <c r="T46" i="58" s="1"/>
  <c r="I46" i="58"/>
  <c r="H46" i="58"/>
  <c r="S45" i="58"/>
  <c r="Q45" i="58"/>
  <c r="R45" i="58" s="1"/>
  <c r="T45" i="58" s="1"/>
  <c r="I45" i="58"/>
  <c r="H45" i="58"/>
  <c r="S44" i="58"/>
  <c r="Q44" i="58"/>
  <c r="R44" i="58" s="1"/>
  <c r="T44" i="58" s="1"/>
  <c r="I44" i="58"/>
  <c r="H44" i="58"/>
  <c r="S43" i="58"/>
  <c r="Q43" i="58"/>
  <c r="R43" i="58" s="1"/>
  <c r="T43" i="58" s="1"/>
  <c r="I43" i="58"/>
  <c r="H43" i="58"/>
  <c r="S42" i="58"/>
  <c r="Q42" i="58"/>
  <c r="R42" i="58" s="1"/>
  <c r="T42" i="58" s="1"/>
  <c r="I42" i="58"/>
  <c r="H42" i="58"/>
  <c r="S41" i="58"/>
  <c r="Q41" i="58"/>
  <c r="R41" i="58" s="1"/>
  <c r="T41" i="58" s="1"/>
  <c r="I41" i="58"/>
  <c r="H41" i="58"/>
  <c r="S40" i="58"/>
  <c r="Q40" i="58"/>
  <c r="R40" i="58" s="1"/>
  <c r="T40" i="58" s="1"/>
  <c r="I40" i="58"/>
  <c r="H40" i="58"/>
  <c r="S39" i="58"/>
  <c r="Q39" i="58"/>
  <c r="R39" i="58" s="1"/>
  <c r="T39" i="58" s="1"/>
  <c r="I39" i="58"/>
  <c r="H39" i="58"/>
  <c r="S38" i="58"/>
  <c r="Q38" i="58"/>
  <c r="R38" i="58" s="1"/>
  <c r="T38" i="58" s="1"/>
  <c r="I38" i="58"/>
  <c r="H38" i="58"/>
  <c r="S37" i="58"/>
  <c r="Q37" i="58"/>
  <c r="R37" i="58" s="1"/>
  <c r="T37" i="58" s="1"/>
  <c r="I37" i="58"/>
  <c r="H37" i="58"/>
  <c r="S36" i="58"/>
  <c r="Q36" i="58"/>
  <c r="R36" i="58" s="1"/>
  <c r="T36" i="58" s="1"/>
  <c r="I36" i="58"/>
  <c r="H36" i="58"/>
  <c r="S35" i="58"/>
  <c r="Q35" i="58"/>
  <c r="R35" i="58" s="1"/>
  <c r="T35" i="58" s="1"/>
  <c r="I35" i="58"/>
  <c r="H35" i="58"/>
  <c r="S34" i="58"/>
  <c r="Q34" i="58"/>
  <c r="R34" i="58" s="1"/>
  <c r="T34" i="58" s="1"/>
  <c r="I34" i="58"/>
  <c r="H34" i="58"/>
  <c r="S33" i="58"/>
  <c r="Q33" i="58"/>
  <c r="R33" i="58" s="1"/>
  <c r="T33" i="58" s="1"/>
  <c r="I33" i="58"/>
  <c r="H33" i="58"/>
  <c r="S32" i="58"/>
  <c r="Q32" i="58"/>
  <c r="R32" i="58" s="1"/>
  <c r="T32" i="58" s="1"/>
  <c r="I32" i="58"/>
  <c r="H32" i="58"/>
  <c r="S31" i="58"/>
  <c r="Q31" i="58"/>
  <c r="R31" i="58" s="1"/>
  <c r="T31" i="58" s="1"/>
  <c r="I31" i="58"/>
  <c r="H31" i="58"/>
  <c r="S30" i="58"/>
  <c r="Q30" i="58"/>
  <c r="R30" i="58" s="1"/>
  <c r="T30" i="58" s="1"/>
  <c r="I30" i="58"/>
  <c r="H30" i="58"/>
  <c r="S29" i="58"/>
  <c r="Q29" i="58"/>
  <c r="R29" i="58" s="1"/>
  <c r="T29" i="58" s="1"/>
  <c r="I29" i="58"/>
  <c r="H29" i="58"/>
  <c r="S28" i="58"/>
  <c r="Q28" i="58"/>
  <c r="R28" i="58" s="1"/>
  <c r="T28" i="58" s="1"/>
  <c r="I28" i="58"/>
  <c r="H28" i="58"/>
  <c r="S27" i="58"/>
  <c r="Q27" i="58"/>
  <c r="R27" i="58" s="1"/>
  <c r="T27" i="58" s="1"/>
  <c r="I27" i="58"/>
  <c r="H27" i="58"/>
  <c r="S26" i="58"/>
  <c r="Q26" i="58"/>
  <c r="R26" i="58" s="1"/>
  <c r="T26" i="58" s="1"/>
  <c r="I26" i="58"/>
  <c r="H26" i="58"/>
  <c r="S25" i="58"/>
  <c r="Q25" i="58"/>
  <c r="R25" i="58" s="1"/>
  <c r="T25" i="58" s="1"/>
  <c r="I25" i="58"/>
  <c r="H25" i="58"/>
  <c r="S24" i="58"/>
  <c r="Q24" i="58"/>
  <c r="R24" i="58" s="1"/>
  <c r="T24" i="58" s="1"/>
  <c r="I24" i="58"/>
  <c r="H24" i="58"/>
  <c r="S23" i="58"/>
  <c r="Q23" i="58"/>
  <c r="R23" i="58" s="1"/>
  <c r="T23" i="58" s="1"/>
  <c r="I23" i="58"/>
  <c r="H23" i="58"/>
  <c r="S22" i="58"/>
  <c r="Q22" i="58"/>
  <c r="R22" i="58" s="1"/>
  <c r="T22" i="58" s="1"/>
  <c r="I22" i="58"/>
  <c r="H22" i="58"/>
  <c r="S21" i="58"/>
  <c r="Q21" i="58"/>
  <c r="R21" i="58" s="1"/>
  <c r="T21" i="58" s="1"/>
  <c r="I21" i="58"/>
  <c r="H21" i="58"/>
  <c r="S20" i="58"/>
  <c r="Q20" i="58"/>
  <c r="R20" i="58" s="1"/>
  <c r="T20" i="58" s="1"/>
  <c r="I20" i="58"/>
  <c r="H20" i="58"/>
  <c r="S19" i="58"/>
  <c r="Q19" i="58"/>
  <c r="R19" i="58" s="1"/>
  <c r="T19" i="58" s="1"/>
  <c r="I19" i="58"/>
  <c r="H19" i="58"/>
  <c r="S18" i="58"/>
  <c r="Q18" i="58"/>
  <c r="R18" i="58" s="1"/>
  <c r="T18" i="58" s="1"/>
  <c r="I18" i="58"/>
  <c r="H18" i="58"/>
  <c r="S17" i="58"/>
  <c r="Q17" i="58"/>
  <c r="R17" i="58" s="1"/>
  <c r="T17" i="58" s="1"/>
  <c r="I17" i="58"/>
  <c r="H17" i="58"/>
  <c r="S16" i="58"/>
  <c r="Q16" i="58"/>
  <c r="R16" i="58" s="1"/>
  <c r="T16" i="58" s="1"/>
  <c r="I16" i="58"/>
  <c r="H16" i="58"/>
  <c r="C9" i="58"/>
  <c r="C8" i="58"/>
  <c r="C7" i="58"/>
  <c r="C6" i="58"/>
  <c r="C3" i="58"/>
  <c r="C2" i="58"/>
  <c r="H43" i="41"/>
  <c r="I43" i="41"/>
  <c r="Q43" i="41"/>
  <c r="R43" i="41" s="1"/>
  <c r="T43" i="41" s="1"/>
  <c r="S43" i="41"/>
  <c r="H42" i="41"/>
  <c r="I42" i="41"/>
  <c r="Q42" i="41"/>
  <c r="R42" i="41" s="1"/>
  <c r="T42" i="41" s="1"/>
  <c r="S42" i="41"/>
  <c r="H40" i="41"/>
  <c r="I40" i="41"/>
  <c r="Q40" i="41"/>
  <c r="R40" i="41" s="1"/>
  <c r="T40" i="41" s="1"/>
  <c r="S40" i="41"/>
  <c r="H41" i="41"/>
  <c r="I41" i="41"/>
  <c r="Q41" i="41"/>
  <c r="R41" i="41" s="1"/>
  <c r="T41" i="41" s="1"/>
  <c r="S41" i="41"/>
  <c r="H39" i="41"/>
  <c r="I39" i="41"/>
  <c r="Q39" i="41"/>
  <c r="R39" i="41" s="1"/>
  <c r="T39" i="41" s="1"/>
  <c r="S39" i="41"/>
  <c r="H36" i="41"/>
  <c r="I36" i="41"/>
  <c r="Q36" i="41"/>
  <c r="R36" i="41" s="1"/>
  <c r="T36" i="41" s="1"/>
  <c r="S36" i="41"/>
  <c r="H37" i="41"/>
  <c r="I37" i="41"/>
  <c r="Q37" i="41"/>
  <c r="R37" i="41" s="1"/>
  <c r="T37" i="41" s="1"/>
  <c r="S37" i="41"/>
  <c r="H38" i="41"/>
  <c r="I38" i="41"/>
  <c r="Q38" i="41"/>
  <c r="R38" i="41" s="1"/>
  <c r="T38" i="41" s="1"/>
  <c r="S38" i="41"/>
  <c r="H44" i="41"/>
  <c r="I44" i="41"/>
  <c r="Q44" i="41"/>
  <c r="R44" i="41" s="1"/>
  <c r="T44" i="41" s="1"/>
  <c r="S44" i="41"/>
  <c r="H50" i="40"/>
  <c r="I50" i="40"/>
  <c r="Q50" i="40"/>
  <c r="R50" i="40" s="1"/>
  <c r="T50" i="40" s="1"/>
  <c r="S50" i="40"/>
  <c r="H51" i="40"/>
  <c r="I51" i="40"/>
  <c r="Q51" i="40"/>
  <c r="R51" i="40" s="1"/>
  <c r="T51" i="40" s="1"/>
  <c r="S51" i="40"/>
  <c r="H52" i="40"/>
  <c r="I52" i="40"/>
  <c r="Q52" i="40"/>
  <c r="R52" i="40" s="1"/>
  <c r="T52" i="40" s="1"/>
  <c r="S52" i="40"/>
  <c r="H47" i="40"/>
  <c r="I47" i="40"/>
  <c r="Q47" i="40"/>
  <c r="R47" i="40" s="1"/>
  <c r="T47" i="40" s="1"/>
  <c r="S47" i="40"/>
  <c r="H48" i="40"/>
  <c r="I48" i="40"/>
  <c r="Q48" i="40"/>
  <c r="R48" i="40" s="1"/>
  <c r="T48" i="40" s="1"/>
  <c r="S48" i="40"/>
  <c r="H49" i="40"/>
  <c r="I49" i="40"/>
  <c r="Q49" i="40"/>
  <c r="R49" i="40" s="1"/>
  <c r="T49" i="40" s="1"/>
  <c r="S49" i="40"/>
  <c r="H103" i="39"/>
  <c r="I103" i="39"/>
  <c r="Q103" i="39"/>
  <c r="R103" i="39" s="1"/>
  <c r="T103" i="39" s="1"/>
  <c r="S103" i="39"/>
  <c r="H43" i="40"/>
  <c r="I43" i="40"/>
  <c r="Q43" i="40"/>
  <c r="R43" i="40" s="1"/>
  <c r="T43" i="40" s="1"/>
  <c r="S43" i="40"/>
  <c r="H44" i="40"/>
  <c r="I44" i="40"/>
  <c r="Q44" i="40"/>
  <c r="R44" i="40" s="1"/>
  <c r="T44" i="40" s="1"/>
  <c r="S44" i="40"/>
  <c r="H40" i="40"/>
  <c r="I40" i="40"/>
  <c r="Q40" i="40"/>
  <c r="R40" i="40" s="1"/>
  <c r="T40" i="40" s="1"/>
  <c r="S40" i="40"/>
  <c r="H41" i="40"/>
  <c r="I41" i="40"/>
  <c r="Q41" i="40"/>
  <c r="R41" i="40" s="1"/>
  <c r="T41" i="40" s="1"/>
  <c r="S41" i="40"/>
  <c r="H42" i="40"/>
  <c r="I42" i="40"/>
  <c r="Q42" i="40"/>
  <c r="R42" i="40" s="1"/>
  <c r="T42" i="40" s="1"/>
  <c r="S42" i="40"/>
  <c r="H45" i="40"/>
  <c r="I45" i="40"/>
  <c r="Q45" i="40"/>
  <c r="R45" i="40" s="1"/>
  <c r="T45" i="40" s="1"/>
  <c r="S45" i="40"/>
  <c r="H46" i="40"/>
  <c r="I46" i="40"/>
  <c r="Q46" i="40"/>
  <c r="R46" i="40" s="1"/>
  <c r="T46" i="40" s="1"/>
  <c r="S46" i="40"/>
  <c r="H102" i="39"/>
  <c r="I102" i="39"/>
  <c r="Q102" i="39"/>
  <c r="R102" i="39" s="1"/>
  <c r="T102" i="39" s="1"/>
  <c r="S102" i="39"/>
  <c r="H100" i="39"/>
  <c r="I100" i="39"/>
  <c r="Q100" i="39"/>
  <c r="R100" i="39" s="1"/>
  <c r="T100" i="39" s="1"/>
  <c r="S100" i="39"/>
  <c r="H101" i="39"/>
  <c r="I101" i="39"/>
  <c r="Q101" i="39"/>
  <c r="R101" i="39" s="1"/>
  <c r="T101" i="39" s="1"/>
  <c r="S101" i="39"/>
  <c r="H104" i="39"/>
  <c r="I104" i="39"/>
  <c r="Q104" i="39"/>
  <c r="R104" i="39" s="1"/>
  <c r="T104" i="39" s="1"/>
  <c r="S104" i="39"/>
  <c r="H94" i="39"/>
  <c r="I94" i="39"/>
  <c r="Q94" i="39"/>
  <c r="R94" i="39" s="1"/>
  <c r="T94" i="39" s="1"/>
  <c r="S94" i="39"/>
  <c r="H90" i="39"/>
  <c r="I90" i="39"/>
  <c r="Q90" i="39"/>
  <c r="R90" i="39" s="1"/>
  <c r="T90" i="39" s="1"/>
  <c r="S90" i="39"/>
  <c r="H91" i="39"/>
  <c r="I91" i="39"/>
  <c r="Q91" i="39"/>
  <c r="R91" i="39" s="1"/>
  <c r="T91" i="39" s="1"/>
  <c r="S91" i="39"/>
  <c r="H92" i="39"/>
  <c r="I92" i="39"/>
  <c r="Q92" i="39"/>
  <c r="R92" i="39" s="1"/>
  <c r="T92" i="39" s="1"/>
  <c r="S92" i="39"/>
  <c r="H93" i="39"/>
  <c r="I93" i="39"/>
  <c r="Q93" i="39"/>
  <c r="R93" i="39" s="1"/>
  <c r="T93" i="39" s="1"/>
  <c r="S93" i="39"/>
  <c r="H95" i="39"/>
  <c r="I95" i="39"/>
  <c r="Q95" i="39"/>
  <c r="R95" i="39" s="1"/>
  <c r="T95" i="39" s="1"/>
  <c r="S95" i="39"/>
  <c r="H97" i="39"/>
  <c r="I97" i="39"/>
  <c r="Q97" i="39"/>
  <c r="R97" i="39" s="1"/>
  <c r="T97" i="39" s="1"/>
  <c r="S97" i="39"/>
  <c r="H98" i="39"/>
  <c r="I98" i="39"/>
  <c r="Q98" i="39"/>
  <c r="R98" i="39" s="1"/>
  <c r="T98" i="39" s="1"/>
  <c r="S98" i="39"/>
  <c r="H21" i="35"/>
  <c r="I21" i="35"/>
  <c r="Q21" i="35"/>
  <c r="R21" i="35" s="1"/>
  <c r="T21" i="35" s="1"/>
  <c r="S21" i="35"/>
  <c r="H18" i="35"/>
  <c r="I18" i="35"/>
  <c r="Q18" i="35"/>
  <c r="R18" i="35" s="1"/>
  <c r="T18" i="35" s="1"/>
  <c r="S18" i="35"/>
  <c r="Q41" i="34"/>
  <c r="R41" i="34" s="1"/>
  <c r="T41" i="34" s="1"/>
  <c r="S41" i="34"/>
  <c r="Q42" i="34"/>
  <c r="R42" i="34" s="1"/>
  <c r="T42" i="34" s="1"/>
  <c r="S42" i="34"/>
  <c r="Q40" i="34"/>
  <c r="R40" i="34" s="1"/>
  <c r="T40" i="34" s="1"/>
  <c r="S40" i="34"/>
  <c r="Q38" i="34"/>
  <c r="R38" i="34" s="1"/>
  <c r="T38" i="34" s="1"/>
  <c r="S38" i="34"/>
  <c r="Q39" i="34"/>
  <c r="R39" i="34" s="1"/>
  <c r="T39" i="34" s="1"/>
  <c r="S39" i="34"/>
  <c r="Q43" i="34"/>
  <c r="R43" i="34" s="1"/>
  <c r="T43" i="34" s="1"/>
  <c r="S43" i="34"/>
  <c r="Q35" i="34"/>
  <c r="R35" i="34" s="1"/>
  <c r="T35" i="34" s="1"/>
  <c r="S35" i="34"/>
  <c r="Q36" i="34"/>
  <c r="R36" i="34" s="1"/>
  <c r="T36" i="34" s="1"/>
  <c r="S36" i="34"/>
  <c r="Q37" i="34"/>
  <c r="R37" i="34" s="1"/>
  <c r="T37" i="34" s="1"/>
  <c r="S37" i="34"/>
  <c r="H21" i="33"/>
  <c r="I21" i="33"/>
  <c r="Q21" i="33"/>
  <c r="R21" i="33"/>
  <c r="T21" i="33" s="1"/>
  <c r="S21" i="33"/>
  <c r="H74" i="29"/>
  <c r="Q74" i="29"/>
  <c r="R74" i="29" s="1"/>
  <c r="T74" i="29" s="1"/>
  <c r="S74" i="29"/>
  <c r="S60" i="58" l="1"/>
  <c r="C30" i="28" s="1"/>
  <c r="H60" i="58"/>
  <c r="I60" i="58"/>
  <c r="T60" i="58"/>
  <c r="E30" i="28" s="1"/>
  <c r="D30" i="28" s="1"/>
  <c r="H71" i="29"/>
  <c r="I71" i="29" s="1"/>
  <c r="Q71" i="29"/>
  <c r="R71" i="29" s="1"/>
  <c r="T71" i="29" s="1"/>
  <c r="S71" i="29"/>
  <c r="H72" i="29"/>
  <c r="I72" i="29" s="1"/>
  <c r="Q72" i="29"/>
  <c r="R72" i="29" s="1"/>
  <c r="T72" i="29" s="1"/>
  <c r="S72" i="29"/>
  <c r="H73" i="29"/>
  <c r="I73" i="29" s="1"/>
  <c r="Q73" i="29"/>
  <c r="R73" i="29" s="1"/>
  <c r="T73" i="29" s="1"/>
  <c r="S73" i="29"/>
  <c r="H75" i="29"/>
  <c r="I75" i="29"/>
  <c r="Q75" i="29"/>
  <c r="R75" i="29" s="1"/>
  <c r="T75" i="29" s="1"/>
  <c r="S75" i="29"/>
  <c r="H61" i="53" l="1"/>
  <c r="I61" i="53"/>
  <c r="Q61" i="53"/>
  <c r="R61" i="53" s="1"/>
  <c r="T61" i="53" s="1"/>
  <c r="S61" i="53"/>
  <c r="H50" i="43"/>
  <c r="I50" i="43" s="1"/>
  <c r="Q50" i="43"/>
  <c r="R50" i="43" s="1"/>
  <c r="T50" i="43" s="1"/>
  <c r="S50" i="43"/>
  <c r="H52" i="43"/>
  <c r="I52" i="43" s="1"/>
  <c r="Q52" i="43"/>
  <c r="R52" i="43" s="1"/>
  <c r="T52" i="43" s="1"/>
  <c r="S52" i="43"/>
  <c r="H58" i="43"/>
  <c r="I58" i="43" s="1"/>
  <c r="Q58" i="43"/>
  <c r="R58" i="43" s="1"/>
  <c r="T58" i="43" s="1"/>
  <c r="S58" i="43"/>
  <c r="H60" i="43"/>
  <c r="I60" i="43" s="1"/>
  <c r="Q60" i="43"/>
  <c r="R60" i="43" s="1"/>
  <c r="T60" i="43" s="1"/>
  <c r="S60" i="43"/>
  <c r="H55" i="43"/>
  <c r="I55" i="43" s="1"/>
  <c r="Q55" i="43"/>
  <c r="R55" i="43" s="1"/>
  <c r="T55" i="43" s="1"/>
  <c r="S55" i="43"/>
  <c r="H59" i="43"/>
  <c r="I59" i="43" s="1"/>
  <c r="Q59" i="43"/>
  <c r="R59" i="43" s="1"/>
  <c r="T59" i="43" s="1"/>
  <c r="S59" i="43"/>
  <c r="H53" i="43"/>
  <c r="I53" i="43" s="1"/>
  <c r="Q53" i="43"/>
  <c r="R53" i="43" s="1"/>
  <c r="T53" i="43" s="1"/>
  <c r="S53" i="43"/>
  <c r="H57" i="43"/>
  <c r="I57" i="43" s="1"/>
  <c r="Q57" i="43"/>
  <c r="R57" i="43" s="1"/>
  <c r="T57" i="43" s="1"/>
  <c r="S57" i="43"/>
  <c r="H62" i="43"/>
  <c r="I62" i="43" s="1"/>
  <c r="Q62" i="43"/>
  <c r="R62" i="43" s="1"/>
  <c r="T62" i="43" s="1"/>
  <c r="S62" i="43"/>
  <c r="H48" i="43"/>
  <c r="I48" i="43" s="1"/>
  <c r="Q48" i="43"/>
  <c r="R48" i="43" s="1"/>
  <c r="T48" i="43" s="1"/>
  <c r="S48" i="43"/>
  <c r="H51" i="43"/>
  <c r="I51" i="43" s="1"/>
  <c r="Q51" i="43"/>
  <c r="R51" i="43" s="1"/>
  <c r="T51" i="43" s="1"/>
  <c r="S51" i="43"/>
  <c r="H47" i="43"/>
  <c r="I47" i="43" s="1"/>
  <c r="Q47" i="43"/>
  <c r="R47" i="43" s="1"/>
  <c r="T47" i="43" s="1"/>
  <c r="S47" i="43"/>
  <c r="H49" i="43"/>
  <c r="I49" i="43" s="1"/>
  <c r="Q49" i="43"/>
  <c r="R49" i="43" s="1"/>
  <c r="T49" i="43" s="1"/>
  <c r="S49" i="43"/>
  <c r="H54" i="43"/>
  <c r="I54" i="43" s="1"/>
  <c r="Q54" i="43"/>
  <c r="R54" i="43" s="1"/>
  <c r="T54" i="43" s="1"/>
  <c r="S54" i="43"/>
  <c r="H56" i="43"/>
  <c r="I56" i="43" s="1"/>
  <c r="Q56" i="43"/>
  <c r="R56" i="43" s="1"/>
  <c r="T56" i="43" s="1"/>
  <c r="S56" i="43"/>
  <c r="H61" i="43"/>
  <c r="I61" i="43" s="1"/>
  <c r="Q61" i="43"/>
  <c r="R61" i="43" s="1"/>
  <c r="T61" i="43" s="1"/>
  <c r="S61" i="43"/>
  <c r="H63" i="43"/>
  <c r="I63" i="43" s="1"/>
  <c r="Q63" i="43"/>
  <c r="R63" i="43" s="1"/>
  <c r="T63" i="43" s="1"/>
  <c r="S63" i="43"/>
  <c r="H46" i="43"/>
  <c r="I46" i="43" s="1"/>
  <c r="Q46" i="43"/>
  <c r="R46" i="43" s="1"/>
  <c r="T46" i="43" s="1"/>
  <c r="S46" i="43"/>
  <c r="H64" i="43"/>
  <c r="I64" i="43" s="1"/>
  <c r="Q64" i="43"/>
  <c r="R64" i="43" s="1"/>
  <c r="T64" i="43" s="1"/>
  <c r="S64" i="43"/>
  <c r="H65" i="43"/>
  <c r="I65" i="43" s="1"/>
  <c r="Q65" i="43"/>
  <c r="R65" i="43" s="1"/>
  <c r="T65" i="43" s="1"/>
  <c r="S65" i="43"/>
  <c r="H66" i="43"/>
  <c r="I66" i="43" s="1"/>
  <c r="Q66" i="43"/>
  <c r="R66" i="43" s="1"/>
  <c r="T66" i="43" s="1"/>
  <c r="S66" i="43"/>
  <c r="H67" i="43"/>
  <c r="I67" i="43" s="1"/>
  <c r="Q67" i="43"/>
  <c r="R67" i="43" s="1"/>
  <c r="T67" i="43" s="1"/>
  <c r="S67" i="43"/>
  <c r="H68" i="43"/>
  <c r="I68" i="43" s="1"/>
  <c r="Q68" i="43"/>
  <c r="R68" i="43" s="1"/>
  <c r="T68" i="43" s="1"/>
  <c r="S68" i="43"/>
  <c r="H172" i="44"/>
  <c r="I172" i="44" s="1"/>
  <c r="Q172" i="44"/>
  <c r="R172" i="44" s="1"/>
  <c r="T172" i="44" s="1"/>
  <c r="S172" i="44"/>
  <c r="H170" i="44"/>
  <c r="I170" i="44"/>
  <c r="Q170" i="44"/>
  <c r="R170" i="44" s="1"/>
  <c r="T170" i="44" s="1"/>
  <c r="S170" i="44"/>
  <c r="H169" i="44"/>
  <c r="I169" i="44"/>
  <c r="Q169" i="44"/>
  <c r="R169" i="44" s="1"/>
  <c r="T169" i="44" s="1"/>
  <c r="S169" i="44"/>
  <c r="H171" i="44"/>
  <c r="I171" i="44"/>
  <c r="Q171" i="44"/>
  <c r="R171" i="44" s="1"/>
  <c r="T171" i="44" s="1"/>
  <c r="S171" i="44"/>
  <c r="H173" i="44"/>
  <c r="I173" i="44" s="1"/>
  <c r="Q173" i="44"/>
  <c r="R173" i="44" s="1"/>
  <c r="T173" i="44" s="1"/>
  <c r="S173" i="44"/>
  <c r="Q105" i="56"/>
  <c r="R105" i="56" s="1"/>
  <c r="T105" i="56" s="1"/>
  <c r="S105" i="56"/>
  <c r="Q100" i="56"/>
  <c r="R100" i="56" s="1"/>
  <c r="T100" i="56" s="1"/>
  <c r="S100" i="56"/>
  <c r="Q98" i="56"/>
  <c r="R98" i="56" s="1"/>
  <c r="T98" i="56" s="1"/>
  <c r="S98" i="56"/>
  <c r="Q99" i="56"/>
  <c r="R99" i="56" s="1"/>
  <c r="T99" i="56" s="1"/>
  <c r="S99" i="56"/>
  <c r="Q101" i="56"/>
  <c r="R101" i="56" s="1"/>
  <c r="T101" i="56" s="1"/>
  <c r="S101" i="56"/>
  <c r="Q93" i="56" l="1"/>
  <c r="R93" i="56" s="1"/>
  <c r="T93" i="56" s="1"/>
  <c r="S93" i="56"/>
  <c r="Q94" i="56"/>
  <c r="R94" i="56" s="1"/>
  <c r="T94" i="56" s="1"/>
  <c r="S94" i="56"/>
  <c r="Q91" i="56"/>
  <c r="R91" i="56" s="1"/>
  <c r="T91" i="56" s="1"/>
  <c r="S91" i="56"/>
  <c r="Q90" i="56" l="1"/>
  <c r="R90" i="56" s="1"/>
  <c r="T90" i="56" s="1"/>
  <c r="S90" i="56"/>
  <c r="Q92" i="56"/>
  <c r="R92" i="56" s="1"/>
  <c r="T92" i="56" s="1"/>
  <c r="S92" i="56"/>
  <c r="Q95" i="56"/>
  <c r="R95" i="56" s="1"/>
  <c r="T95" i="56" s="1"/>
  <c r="S95" i="56"/>
  <c r="Q87" i="56"/>
  <c r="R87" i="56" s="1"/>
  <c r="T87" i="56" s="1"/>
  <c r="S87" i="56"/>
  <c r="Q85" i="56"/>
  <c r="R85" i="56" s="1"/>
  <c r="T85" i="56" s="1"/>
  <c r="S85" i="56"/>
  <c r="Q86" i="56"/>
  <c r="R86" i="56" s="1"/>
  <c r="T86" i="56" s="1"/>
  <c r="S86" i="56"/>
  <c r="Q88" i="56"/>
  <c r="R88" i="56" s="1"/>
  <c r="T88" i="56" s="1"/>
  <c r="S88" i="56"/>
  <c r="Q89" i="56"/>
  <c r="R89" i="56" s="1"/>
  <c r="T89" i="56" s="1"/>
  <c r="S89" i="56"/>
  <c r="Q83" i="56"/>
  <c r="R83" i="56" s="1"/>
  <c r="T83" i="56" s="1"/>
  <c r="S83" i="56"/>
  <c r="Q84" i="56"/>
  <c r="R84" i="56" s="1"/>
  <c r="T84" i="56" s="1"/>
  <c r="S84" i="56"/>
  <c r="Q96" i="56"/>
  <c r="R96" i="56" s="1"/>
  <c r="T96" i="56" s="1"/>
  <c r="S96" i="56"/>
  <c r="Q82" i="56"/>
  <c r="R82" i="56" s="1"/>
  <c r="T82" i="56" s="1"/>
  <c r="S82" i="56"/>
  <c r="Q97" i="56"/>
  <c r="R97" i="56" s="1"/>
  <c r="T97" i="56" s="1"/>
  <c r="S97" i="56"/>
  <c r="Q80" i="56"/>
  <c r="R80" i="56" s="1"/>
  <c r="T80" i="56" s="1"/>
  <c r="S80" i="56"/>
  <c r="Q81" i="56"/>
  <c r="R81" i="56" s="1"/>
  <c r="T81" i="56" s="1"/>
  <c r="S81" i="56"/>
  <c r="Q79" i="56"/>
  <c r="R79" i="56" s="1"/>
  <c r="T79" i="56" s="1"/>
  <c r="S79" i="56"/>
  <c r="Q74" i="56"/>
  <c r="R74" i="56" s="1"/>
  <c r="T74" i="56" s="1"/>
  <c r="S74" i="56"/>
  <c r="Q75" i="56"/>
  <c r="R75" i="56" s="1"/>
  <c r="T75" i="56" s="1"/>
  <c r="S75" i="56"/>
  <c r="Q76" i="56"/>
  <c r="R76" i="56" s="1"/>
  <c r="T76" i="56" s="1"/>
  <c r="S76" i="56"/>
  <c r="Q72" i="56"/>
  <c r="R72" i="56" s="1"/>
  <c r="T72" i="56" s="1"/>
  <c r="S72" i="56"/>
  <c r="Q73" i="56"/>
  <c r="R73" i="56" s="1"/>
  <c r="T73" i="56" s="1"/>
  <c r="S73" i="56"/>
  <c r="Q77" i="56"/>
  <c r="R77" i="56" s="1"/>
  <c r="T77" i="56" s="1"/>
  <c r="S77" i="56"/>
  <c r="Q78" i="56"/>
  <c r="R78" i="56" s="1"/>
  <c r="T78" i="56" s="1"/>
  <c r="S78" i="56"/>
  <c r="Q69" i="56"/>
  <c r="R69" i="56" s="1"/>
  <c r="T69" i="56" s="1"/>
  <c r="S69" i="56"/>
  <c r="Q70" i="56"/>
  <c r="R70" i="56" s="1"/>
  <c r="T70" i="56" s="1"/>
  <c r="S70" i="56"/>
  <c r="Q65" i="56"/>
  <c r="R65" i="56" s="1"/>
  <c r="T65" i="56" s="1"/>
  <c r="S65" i="56"/>
  <c r="Q66" i="56"/>
  <c r="R66" i="56" s="1"/>
  <c r="T66" i="56" s="1"/>
  <c r="S66" i="56"/>
  <c r="Q67" i="56"/>
  <c r="R67" i="56" s="1"/>
  <c r="T67" i="56" s="1"/>
  <c r="S67" i="56"/>
  <c r="Q68" i="56"/>
  <c r="R68" i="56" s="1"/>
  <c r="T68" i="56" s="1"/>
  <c r="S68" i="56"/>
  <c r="Q56" i="56"/>
  <c r="R56" i="56" s="1"/>
  <c r="T56" i="56" s="1"/>
  <c r="S56" i="56"/>
  <c r="Q57" i="56"/>
  <c r="R57" i="56" s="1"/>
  <c r="T57" i="56" s="1"/>
  <c r="S57" i="56"/>
  <c r="Q58" i="56"/>
  <c r="R58" i="56" s="1"/>
  <c r="T58" i="56" s="1"/>
  <c r="S58" i="56"/>
  <c r="Q63" i="56"/>
  <c r="R63" i="56" s="1"/>
  <c r="T63" i="56" s="1"/>
  <c r="S63" i="56"/>
  <c r="Q64" i="56"/>
  <c r="R64" i="56" s="1"/>
  <c r="T64" i="56" s="1"/>
  <c r="S64" i="56"/>
  <c r="Q59" i="56"/>
  <c r="R59" i="56" s="1"/>
  <c r="T59" i="56" s="1"/>
  <c r="S59" i="56"/>
  <c r="Q60" i="56"/>
  <c r="R60" i="56" s="1"/>
  <c r="T60" i="56" s="1"/>
  <c r="S60" i="56"/>
  <c r="Q61" i="56"/>
  <c r="R61" i="56" s="1"/>
  <c r="T61" i="56" s="1"/>
  <c r="S61" i="56"/>
  <c r="Q62" i="56"/>
  <c r="R62" i="56" s="1"/>
  <c r="T62" i="56" s="1"/>
  <c r="S62" i="56"/>
  <c r="Q71" i="56"/>
  <c r="R71" i="56" s="1"/>
  <c r="T71" i="56" s="1"/>
  <c r="S71" i="56"/>
  <c r="H144" i="44"/>
  <c r="I144" i="44"/>
  <c r="Q144" i="44"/>
  <c r="R144" i="44" s="1"/>
  <c r="T144" i="44" s="1"/>
  <c r="S144" i="44"/>
  <c r="U107" i="56"/>
  <c r="F29" i="28" s="1"/>
  <c r="S55" i="56"/>
  <c r="Q55" i="56"/>
  <c r="R55" i="56" s="1"/>
  <c r="T55" i="56" s="1"/>
  <c r="S54" i="56"/>
  <c r="Q54" i="56"/>
  <c r="R54" i="56" s="1"/>
  <c r="T54" i="56" s="1"/>
  <c r="S53" i="56"/>
  <c r="Q53" i="56"/>
  <c r="R53" i="56" s="1"/>
  <c r="T53" i="56" s="1"/>
  <c r="S52" i="56"/>
  <c r="Q52" i="56"/>
  <c r="R52" i="56" s="1"/>
  <c r="T52" i="56" s="1"/>
  <c r="S51" i="56"/>
  <c r="Q51" i="56"/>
  <c r="R51" i="56" s="1"/>
  <c r="T51" i="56" s="1"/>
  <c r="S50" i="56"/>
  <c r="Q50" i="56"/>
  <c r="R50" i="56" s="1"/>
  <c r="T50" i="56" s="1"/>
  <c r="S49" i="56"/>
  <c r="Q49" i="56"/>
  <c r="R49" i="56" s="1"/>
  <c r="T49" i="56" s="1"/>
  <c r="S48" i="56"/>
  <c r="Q48" i="56"/>
  <c r="R48" i="56" s="1"/>
  <c r="T48" i="56" s="1"/>
  <c r="S47" i="56"/>
  <c r="Q47" i="56"/>
  <c r="R47" i="56" s="1"/>
  <c r="T47" i="56" s="1"/>
  <c r="S46" i="56"/>
  <c r="Q46" i="56"/>
  <c r="R46" i="56" s="1"/>
  <c r="T46" i="56" s="1"/>
  <c r="S45" i="56"/>
  <c r="Q45" i="56"/>
  <c r="R45" i="56" s="1"/>
  <c r="T45" i="56" s="1"/>
  <c r="S44" i="56"/>
  <c r="Q44" i="56"/>
  <c r="R44" i="56" s="1"/>
  <c r="T44" i="56" s="1"/>
  <c r="S43" i="56"/>
  <c r="Q43" i="56"/>
  <c r="R43" i="56" s="1"/>
  <c r="T43" i="56" s="1"/>
  <c r="S42" i="56"/>
  <c r="Q42" i="56"/>
  <c r="R42" i="56" s="1"/>
  <c r="T42" i="56" s="1"/>
  <c r="S41" i="56"/>
  <c r="Q41" i="56"/>
  <c r="R41" i="56" s="1"/>
  <c r="T41" i="56" s="1"/>
  <c r="S40" i="56"/>
  <c r="Q40" i="56"/>
  <c r="R40" i="56" s="1"/>
  <c r="T40" i="56" s="1"/>
  <c r="S39" i="56"/>
  <c r="Q39" i="56"/>
  <c r="R39" i="56" s="1"/>
  <c r="T39" i="56" s="1"/>
  <c r="S38" i="56"/>
  <c r="Q38" i="56"/>
  <c r="R38" i="56" s="1"/>
  <c r="T38" i="56" s="1"/>
  <c r="S37" i="56"/>
  <c r="Q37" i="56"/>
  <c r="R37" i="56" s="1"/>
  <c r="T37" i="56" s="1"/>
  <c r="S36" i="56"/>
  <c r="Q36" i="56"/>
  <c r="R36" i="56" s="1"/>
  <c r="T36" i="56" s="1"/>
  <c r="S35" i="56"/>
  <c r="Q35" i="56"/>
  <c r="R35" i="56" s="1"/>
  <c r="T35" i="56" s="1"/>
  <c r="S34" i="56"/>
  <c r="Q34" i="56"/>
  <c r="R34" i="56" s="1"/>
  <c r="T34" i="56" s="1"/>
  <c r="S33" i="56"/>
  <c r="Q33" i="56"/>
  <c r="R33" i="56" s="1"/>
  <c r="T33" i="56" s="1"/>
  <c r="S32" i="56"/>
  <c r="Q32" i="56"/>
  <c r="R32" i="56" s="1"/>
  <c r="T32" i="56" s="1"/>
  <c r="S31" i="56"/>
  <c r="Q31" i="56"/>
  <c r="R31" i="56" s="1"/>
  <c r="T31" i="56" s="1"/>
  <c r="S30" i="56"/>
  <c r="Q30" i="56"/>
  <c r="R30" i="56" s="1"/>
  <c r="T30" i="56" s="1"/>
  <c r="S29" i="56"/>
  <c r="Q29" i="56"/>
  <c r="R29" i="56" s="1"/>
  <c r="T29" i="56" s="1"/>
  <c r="S28" i="56"/>
  <c r="Q28" i="56"/>
  <c r="R28" i="56" s="1"/>
  <c r="T28" i="56" s="1"/>
  <c r="S27" i="56"/>
  <c r="Q27" i="56"/>
  <c r="R27" i="56" s="1"/>
  <c r="T27" i="56" s="1"/>
  <c r="S26" i="56"/>
  <c r="Q26" i="56"/>
  <c r="R26" i="56" s="1"/>
  <c r="T26" i="56" s="1"/>
  <c r="S25" i="56"/>
  <c r="Q25" i="56"/>
  <c r="R25" i="56" s="1"/>
  <c r="T25" i="56" s="1"/>
  <c r="S24" i="56"/>
  <c r="Q24" i="56"/>
  <c r="R24" i="56" s="1"/>
  <c r="T24" i="56" s="1"/>
  <c r="S23" i="56"/>
  <c r="Q23" i="56"/>
  <c r="R23" i="56" s="1"/>
  <c r="T23" i="56" s="1"/>
  <c r="S22" i="56"/>
  <c r="Q22" i="56"/>
  <c r="R22" i="56" s="1"/>
  <c r="T22" i="56" s="1"/>
  <c r="S21" i="56"/>
  <c r="Q21" i="56"/>
  <c r="R21" i="56" s="1"/>
  <c r="T21" i="56" s="1"/>
  <c r="S20" i="56"/>
  <c r="Q20" i="56"/>
  <c r="R20" i="56" s="1"/>
  <c r="T20" i="56" s="1"/>
  <c r="S19" i="56"/>
  <c r="Q19" i="56"/>
  <c r="R19" i="56" s="1"/>
  <c r="T19" i="56" s="1"/>
  <c r="S18" i="56"/>
  <c r="Q18" i="56"/>
  <c r="R18" i="56" s="1"/>
  <c r="T18" i="56" s="1"/>
  <c r="S17" i="56"/>
  <c r="Q17" i="56"/>
  <c r="R17" i="56" s="1"/>
  <c r="T17" i="56" s="1"/>
  <c r="S16" i="56"/>
  <c r="Q16" i="56"/>
  <c r="R16" i="56" s="1"/>
  <c r="T16" i="56" s="1"/>
  <c r="C9" i="56"/>
  <c r="C8" i="56"/>
  <c r="C7" i="56"/>
  <c r="C6" i="56"/>
  <c r="C3" i="56"/>
  <c r="C2" i="56"/>
  <c r="H145" i="44"/>
  <c r="I145" i="44"/>
  <c r="Q145" i="44"/>
  <c r="R145" i="44" s="1"/>
  <c r="T145" i="44" s="1"/>
  <c r="S145" i="44"/>
  <c r="H146" i="44"/>
  <c r="I146" i="44"/>
  <c r="Q146" i="44"/>
  <c r="R146" i="44" s="1"/>
  <c r="T146" i="44" s="1"/>
  <c r="S146" i="44"/>
  <c r="H147" i="44"/>
  <c r="I147" i="44"/>
  <c r="Q147" i="44"/>
  <c r="R147" i="44" s="1"/>
  <c r="T147" i="44" s="1"/>
  <c r="S147" i="44"/>
  <c r="S107" i="56" l="1"/>
  <c r="C29" i="28" s="1"/>
  <c r="T107" i="56"/>
  <c r="E29" i="28" s="1"/>
  <c r="I107" i="56"/>
  <c r="H107" i="56"/>
  <c r="D29" i="28" l="1"/>
  <c r="H148" i="44"/>
  <c r="I148" i="44"/>
  <c r="Q148" i="44"/>
  <c r="R148" i="44" s="1"/>
  <c r="T148" i="44" s="1"/>
  <c r="S148" i="44"/>
  <c r="H149" i="44"/>
  <c r="I149" i="44"/>
  <c r="Q149" i="44"/>
  <c r="R149" i="44" s="1"/>
  <c r="T149" i="44" s="1"/>
  <c r="S149" i="44"/>
  <c r="H152" i="44"/>
  <c r="I152" i="44"/>
  <c r="Q152" i="44"/>
  <c r="R152" i="44" s="1"/>
  <c r="T152" i="44" s="1"/>
  <c r="S152" i="44"/>
  <c r="H151" i="44"/>
  <c r="I151" i="44"/>
  <c r="Q151" i="44"/>
  <c r="R151" i="44" s="1"/>
  <c r="T151" i="44" s="1"/>
  <c r="S151" i="44"/>
  <c r="H150" i="44"/>
  <c r="I150" i="44"/>
  <c r="Q150" i="44"/>
  <c r="R150" i="44" s="1"/>
  <c r="T150" i="44" s="1"/>
  <c r="S150" i="44"/>
  <c r="H153" i="44"/>
  <c r="I153" i="44"/>
  <c r="Q153" i="44"/>
  <c r="R153" i="44" s="1"/>
  <c r="T153" i="44" s="1"/>
  <c r="S153" i="44"/>
  <c r="H154" i="44"/>
  <c r="I154" i="44"/>
  <c r="Q154" i="44"/>
  <c r="R154" i="44" s="1"/>
  <c r="T154" i="44" s="1"/>
  <c r="S154" i="44"/>
  <c r="H155" i="44"/>
  <c r="I155" i="44"/>
  <c r="Q155" i="44"/>
  <c r="R155" i="44" s="1"/>
  <c r="T155" i="44" s="1"/>
  <c r="S155" i="44"/>
  <c r="H158" i="44"/>
  <c r="I158" i="44"/>
  <c r="Q158" i="44"/>
  <c r="R158" i="44" s="1"/>
  <c r="T158" i="44" s="1"/>
  <c r="S158" i="44"/>
  <c r="H156" i="44"/>
  <c r="I156" i="44"/>
  <c r="Q156" i="44"/>
  <c r="R156" i="44" s="1"/>
  <c r="T156" i="44" s="1"/>
  <c r="S156" i="44"/>
  <c r="H157" i="44"/>
  <c r="I157" i="44"/>
  <c r="Q157" i="44"/>
  <c r="R157" i="44" s="1"/>
  <c r="T157" i="44" s="1"/>
  <c r="S157" i="44"/>
  <c r="H159" i="44"/>
  <c r="I159" i="44"/>
  <c r="Q159" i="44"/>
  <c r="R159" i="44" s="1"/>
  <c r="T159" i="44" s="1"/>
  <c r="S159" i="44"/>
  <c r="H161" i="44"/>
  <c r="I161" i="44"/>
  <c r="Q161" i="44"/>
  <c r="R161" i="44" s="1"/>
  <c r="T161" i="44" s="1"/>
  <c r="S161" i="44"/>
  <c r="H160" i="44"/>
  <c r="I160" i="44"/>
  <c r="Q160" i="44"/>
  <c r="R160" i="44" s="1"/>
  <c r="T160" i="44" s="1"/>
  <c r="S160" i="44"/>
  <c r="H162" i="44"/>
  <c r="I162" i="44"/>
  <c r="Q162" i="44"/>
  <c r="R162" i="44" s="1"/>
  <c r="T162" i="44" s="1"/>
  <c r="S162" i="44"/>
  <c r="H163" i="44"/>
  <c r="I163" i="44"/>
  <c r="Q163" i="44"/>
  <c r="R163" i="44" s="1"/>
  <c r="T163" i="44" s="1"/>
  <c r="S163" i="44"/>
  <c r="H164" i="44"/>
  <c r="I164" i="44"/>
  <c r="Q164" i="44"/>
  <c r="R164" i="44" s="1"/>
  <c r="T164" i="44" s="1"/>
  <c r="S164" i="44"/>
  <c r="H165" i="44"/>
  <c r="I165" i="44"/>
  <c r="Q165" i="44"/>
  <c r="R165" i="44" s="1"/>
  <c r="T165" i="44" s="1"/>
  <c r="S165" i="44"/>
  <c r="H166" i="44"/>
  <c r="I166" i="44"/>
  <c r="Q166" i="44"/>
  <c r="R166" i="44" s="1"/>
  <c r="T166" i="44" s="1"/>
  <c r="S166" i="44"/>
  <c r="H167" i="44"/>
  <c r="I167" i="44"/>
  <c r="Q167" i="44"/>
  <c r="R167" i="44" s="1"/>
  <c r="T167" i="44" s="1"/>
  <c r="S167" i="44"/>
  <c r="H168" i="44"/>
  <c r="I168" i="44"/>
  <c r="Q168" i="44"/>
  <c r="R168" i="44" s="1"/>
  <c r="T168" i="44" s="1"/>
  <c r="S168" i="44"/>
  <c r="H44" i="43"/>
  <c r="I44" i="43"/>
  <c r="Q44" i="43"/>
  <c r="R44" i="43" s="1"/>
  <c r="T44" i="43" s="1"/>
  <c r="S44" i="43"/>
  <c r="H45" i="43"/>
  <c r="I45" i="43"/>
  <c r="Q45" i="43"/>
  <c r="R45" i="43" s="1"/>
  <c r="T45" i="43" s="1"/>
  <c r="S45" i="43"/>
  <c r="H63" i="53"/>
  <c r="I63" i="53"/>
  <c r="Q63" i="53"/>
  <c r="R63" i="53" s="1"/>
  <c r="T63" i="53" s="1"/>
  <c r="S63" i="53"/>
  <c r="H62" i="53"/>
  <c r="I62" i="53"/>
  <c r="Q62" i="53"/>
  <c r="R62" i="53" s="1"/>
  <c r="T62" i="53" s="1"/>
  <c r="S62" i="53"/>
  <c r="H59" i="53"/>
  <c r="I59" i="53"/>
  <c r="Q59" i="53"/>
  <c r="R59" i="53" s="1"/>
  <c r="T59" i="53" s="1"/>
  <c r="S59" i="53"/>
  <c r="H58" i="53"/>
  <c r="I58" i="53"/>
  <c r="Q58" i="53"/>
  <c r="R58" i="53" s="1"/>
  <c r="T58" i="53" s="1"/>
  <c r="S58" i="53"/>
  <c r="H57" i="53"/>
  <c r="I57" i="53"/>
  <c r="Q57" i="53"/>
  <c r="R57" i="53" s="1"/>
  <c r="T57" i="53" s="1"/>
  <c r="S57" i="53"/>
  <c r="H60" i="53"/>
  <c r="I60" i="53"/>
  <c r="Q60" i="53"/>
  <c r="R60" i="53" s="1"/>
  <c r="T60" i="53" s="1"/>
  <c r="S60" i="53"/>
  <c r="H50" i="53"/>
  <c r="I50" i="53"/>
  <c r="Q50" i="53"/>
  <c r="R50" i="53" s="1"/>
  <c r="T50" i="53" s="1"/>
  <c r="S50" i="53"/>
  <c r="H51" i="53"/>
  <c r="I51" i="53"/>
  <c r="Q51" i="53"/>
  <c r="R51" i="53" s="1"/>
  <c r="T51" i="53" s="1"/>
  <c r="S51" i="53"/>
  <c r="H52" i="53"/>
  <c r="I52" i="53"/>
  <c r="Q52" i="53"/>
  <c r="R52" i="53" s="1"/>
  <c r="T52" i="53" s="1"/>
  <c r="S52" i="53"/>
  <c r="H53" i="53"/>
  <c r="I53" i="53"/>
  <c r="Q53" i="53"/>
  <c r="R53" i="53" s="1"/>
  <c r="T53" i="53" s="1"/>
  <c r="S53" i="53"/>
  <c r="H54" i="53"/>
  <c r="I54" i="53"/>
  <c r="Q54" i="53"/>
  <c r="R54" i="53" s="1"/>
  <c r="T54" i="53" s="1"/>
  <c r="S54" i="53"/>
  <c r="H55" i="53"/>
  <c r="I55" i="53"/>
  <c r="Q55" i="53"/>
  <c r="R55" i="53" s="1"/>
  <c r="T55" i="53" s="1"/>
  <c r="S55" i="53"/>
  <c r="H56" i="53"/>
  <c r="I56" i="53"/>
  <c r="Q56" i="53"/>
  <c r="R56" i="53" s="1"/>
  <c r="T56" i="53" s="1"/>
  <c r="S56" i="53"/>
  <c r="H72" i="37"/>
  <c r="I72" i="37"/>
  <c r="Q72" i="37"/>
  <c r="R72" i="37" s="1"/>
  <c r="T72" i="37" s="1"/>
  <c r="S72" i="37"/>
  <c r="H70" i="37"/>
  <c r="I70" i="37"/>
  <c r="Q70" i="37"/>
  <c r="R70" i="37" s="1"/>
  <c r="T70" i="37" s="1"/>
  <c r="S70" i="37"/>
  <c r="H71" i="37"/>
  <c r="I71" i="37"/>
  <c r="Q71" i="37"/>
  <c r="R71" i="37" s="1"/>
  <c r="T71" i="37" s="1"/>
  <c r="S71" i="37"/>
  <c r="H66" i="37"/>
  <c r="I66" i="37"/>
  <c r="Q66" i="37"/>
  <c r="R66" i="37" s="1"/>
  <c r="T66" i="37" s="1"/>
  <c r="S66" i="37"/>
  <c r="H67" i="37"/>
  <c r="I67" i="37"/>
  <c r="Q67" i="37"/>
  <c r="R67" i="37" s="1"/>
  <c r="T67" i="37" s="1"/>
  <c r="S67" i="37"/>
  <c r="H68" i="37"/>
  <c r="I68" i="37"/>
  <c r="Q68" i="37"/>
  <c r="R68" i="37" s="1"/>
  <c r="T68" i="37" s="1"/>
  <c r="S68" i="37"/>
  <c r="H69" i="37"/>
  <c r="I69" i="37"/>
  <c r="Q69" i="37"/>
  <c r="R69" i="37" s="1"/>
  <c r="T69" i="37" s="1"/>
  <c r="S69" i="37"/>
  <c r="H64" i="37"/>
  <c r="I64" i="37"/>
  <c r="Q64" i="37"/>
  <c r="R64" i="37" s="1"/>
  <c r="T64" i="37" s="1"/>
  <c r="S64" i="37"/>
  <c r="H65" i="37"/>
  <c r="I65" i="37"/>
  <c r="Q65" i="37"/>
  <c r="R65" i="37" s="1"/>
  <c r="T65" i="37" s="1"/>
  <c r="S65" i="37"/>
  <c r="H61" i="37"/>
  <c r="I61" i="37"/>
  <c r="Q61" i="37"/>
  <c r="R61" i="37" s="1"/>
  <c r="T61" i="37" s="1"/>
  <c r="S61" i="37"/>
  <c r="H62" i="37"/>
  <c r="I62" i="37"/>
  <c r="Q62" i="37"/>
  <c r="R62" i="37" s="1"/>
  <c r="T62" i="37" s="1"/>
  <c r="S62" i="37"/>
  <c r="H58" i="37"/>
  <c r="I58" i="37"/>
  <c r="Q58" i="37"/>
  <c r="R58" i="37" s="1"/>
  <c r="T58" i="37" s="1"/>
  <c r="S58" i="37"/>
  <c r="H59" i="37"/>
  <c r="I59" i="37"/>
  <c r="Q59" i="37"/>
  <c r="R59" i="37" s="1"/>
  <c r="T59" i="37" s="1"/>
  <c r="S59" i="37"/>
  <c r="H60" i="37"/>
  <c r="I60" i="37"/>
  <c r="Q60" i="37"/>
  <c r="R60" i="37" s="1"/>
  <c r="T60" i="37" s="1"/>
  <c r="S60" i="37"/>
  <c r="H63" i="37"/>
  <c r="I63" i="37"/>
  <c r="Q63" i="37"/>
  <c r="R63" i="37" s="1"/>
  <c r="T63" i="37" s="1"/>
  <c r="S63" i="37"/>
  <c r="H73" i="37"/>
  <c r="I73" i="37"/>
  <c r="Q73" i="37"/>
  <c r="R73" i="37" s="1"/>
  <c r="T73" i="37" s="1"/>
  <c r="S73" i="37"/>
  <c r="H74" i="37"/>
  <c r="I74" i="37"/>
  <c r="Q74" i="37"/>
  <c r="R74" i="37" s="1"/>
  <c r="T74" i="37" s="1"/>
  <c r="S74" i="37"/>
  <c r="H95" i="38"/>
  <c r="I95" i="38"/>
  <c r="Q95" i="38"/>
  <c r="R95" i="38" s="1"/>
  <c r="T95" i="38" s="1"/>
  <c r="S95" i="38"/>
  <c r="H89" i="38"/>
  <c r="I89" i="38"/>
  <c r="Q89" i="38"/>
  <c r="R89" i="38" s="1"/>
  <c r="T89" i="38" s="1"/>
  <c r="S89" i="38"/>
  <c r="H90" i="38"/>
  <c r="I90" i="38"/>
  <c r="Q90" i="38"/>
  <c r="R90" i="38" s="1"/>
  <c r="T90" i="38" s="1"/>
  <c r="S90" i="38"/>
  <c r="H92" i="38"/>
  <c r="I92" i="38"/>
  <c r="Q92" i="38"/>
  <c r="R92" i="38" s="1"/>
  <c r="T92" i="38" s="1"/>
  <c r="S92" i="38"/>
  <c r="H93" i="38"/>
  <c r="I93" i="38"/>
  <c r="Q93" i="38"/>
  <c r="R93" i="38" s="1"/>
  <c r="T93" i="38" s="1"/>
  <c r="S93" i="38"/>
  <c r="H94" i="38"/>
  <c r="I94" i="38"/>
  <c r="Q94" i="38"/>
  <c r="R94" i="38" s="1"/>
  <c r="T94" i="38" s="1"/>
  <c r="S94" i="38"/>
  <c r="H96" i="38"/>
  <c r="I96" i="38"/>
  <c r="Q96" i="38"/>
  <c r="R96" i="38" s="1"/>
  <c r="T96" i="38" s="1"/>
  <c r="S96" i="38"/>
  <c r="H90" i="36"/>
  <c r="I90" i="36"/>
  <c r="Q90" i="36"/>
  <c r="R90" i="36" s="1"/>
  <c r="T90" i="36" s="1"/>
  <c r="S90" i="36"/>
  <c r="H91" i="36"/>
  <c r="I91" i="36"/>
  <c r="Q91" i="36"/>
  <c r="R91" i="36" s="1"/>
  <c r="T91" i="36" s="1"/>
  <c r="S91" i="36"/>
  <c r="H92" i="36"/>
  <c r="I92" i="36"/>
  <c r="Q92" i="36"/>
  <c r="R92" i="36" s="1"/>
  <c r="T92" i="36" s="1"/>
  <c r="S92" i="36"/>
  <c r="H93" i="36"/>
  <c r="I93" i="36"/>
  <c r="Q93" i="36"/>
  <c r="R93" i="36" s="1"/>
  <c r="T93" i="36" s="1"/>
  <c r="S93" i="36"/>
  <c r="H94" i="36"/>
  <c r="I94" i="36"/>
  <c r="Q94" i="36"/>
  <c r="R94" i="36" s="1"/>
  <c r="T94" i="36" s="1"/>
  <c r="S94" i="36"/>
  <c r="H95" i="36"/>
  <c r="I95" i="36"/>
  <c r="Q95" i="36"/>
  <c r="R95" i="36" s="1"/>
  <c r="T95" i="36" s="1"/>
  <c r="S95" i="36"/>
  <c r="H96" i="36"/>
  <c r="I96" i="36"/>
  <c r="Q96" i="36"/>
  <c r="R96" i="36" s="1"/>
  <c r="T96" i="36" s="1"/>
  <c r="S96" i="36"/>
  <c r="H97" i="36"/>
  <c r="H98" i="36"/>
  <c r="H99" i="36"/>
  <c r="I97" i="36"/>
  <c r="I98" i="36"/>
  <c r="I99" i="36"/>
  <c r="Q97" i="36"/>
  <c r="R97" i="36" s="1"/>
  <c r="T97" i="36" s="1"/>
  <c r="Q98" i="36"/>
  <c r="R98" i="36" s="1"/>
  <c r="T98" i="36" s="1"/>
  <c r="Q99" i="36"/>
  <c r="R99" i="36" s="1"/>
  <c r="T99" i="36" s="1"/>
  <c r="S97" i="36"/>
  <c r="S98" i="36"/>
  <c r="S99" i="36"/>
  <c r="H100" i="36"/>
  <c r="I100" i="36"/>
  <c r="Q100" i="36"/>
  <c r="R100" i="36" s="1"/>
  <c r="T100" i="36" s="1"/>
  <c r="S100" i="36"/>
  <c r="H101" i="36"/>
  <c r="I101" i="36"/>
  <c r="Q101" i="36"/>
  <c r="R101" i="36" s="1"/>
  <c r="T101" i="36" s="1"/>
  <c r="S101" i="36"/>
  <c r="H102" i="36"/>
  <c r="I102" i="36"/>
  <c r="Q102" i="36"/>
  <c r="R102" i="36" s="1"/>
  <c r="T102" i="36" s="1"/>
  <c r="S102" i="36"/>
  <c r="H103" i="36"/>
  <c r="I103" i="36"/>
  <c r="Q103" i="36"/>
  <c r="R103" i="36" s="1"/>
  <c r="T103" i="36" s="1"/>
  <c r="S103" i="36"/>
  <c r="H104" i="36"/>
  <c r="I104" i="36"/>
  <c r="Q104" i="36"/>
  <c r="R104" i="36" s="1"/>
  <c r="T104" i="36" s="1"/>
  <c r="S104" i="36"/>
  <c r="H105" i="36"/>
  <c r="I105" i="36"/>
  <c r="Q105" i="36"/>
  <c r="R105" i="36" s="1"/>
  <c r="T105" i="36" s="1"/>
  <c r="S105" i="36"/>
  <c r="H108" i="36"/>
  <c r="I108" i="36"/>
  <c r="Q108" i="36"/>
  <c r="R108" i="36" s="1"/>
  <c r="T108" i="36" s="1"/>
  <c r="S108" i="36"/>
  <c r="H111" i="36"/>
  <c r="I111" i="36"/>
  <c r="Q111" i="36"/>
  <c r="R111" i="36" s="1"/>
  <c r="T111" i="36" s="1"/>
  <c r="S111" i="36"/>
  <c r="H109" i="36"/>
  <c r="I109" i="36"/>
  <c r="Q109" i="36"/>
  <c r="R109" i="36" s="1"/>
  <c r="T109" i="36" s="1"/>
  <c r="S109" i="36"/>
  <c r="H110" i="36"/>
  <c r="I110" i="36"/>
  <c r="Q110" i="36"/>
  <c r="R110" i="36" s="1"/>
  <c r="T110" i="36" s="1"/>
  <c r="S110" i="36"/>
  <c r="H112" i="36"/>
  <c r="I112" i="36"/>
  <c r="Q112" i="36"/>
  <c r="R112" i="36" s="1"/>
  <c r="T112" i="36" s="1"/>
  <c r="S112" i="36"/>
  <c r="H106" i="36"/>
  <c r="I106" i="36"/>
  <c r="Q106" i="36"/>
  <c r="R106" i="36" s="1"/>
  <c r="T106" i="36" s="1"/>
  <c r="S106" i="36"/>
  <c r="H107" i="36"/>
  <c r="I107" i="36"/>
  <c r="Q107" i="36"/>
  <c r="R107" i="36" s="1"/>
  <c r="T107" i="36" s="1"/>
  <c r="S107" i="36"/>
  <c r="H113" i="36"/>
  <c r="I113" i="36"/>
  <c r="Q113" i="36"/>
  <c r="R113" i="36" s="1"/>
  <c r="T113" i="36" s="1"/>
  <c r="S113" i="36"/>
  <c r="H41" i="32"/>
  <c r="I41" i="32"/>
  <c r="Q41" i="32"/>
  <c r="R41" i="32" s="1"/>
  <c r="T41" i="32" s="1"/>
  <c r="S41" i="32"/>
  <c r="H42" i="32"/>
  <c r="I42" i="32"/>
  <c r="Q42" i="32"/>
  <c r="R42" i="32" s="1"/>
  <c r="T42" i="32" s="1"/>
  <c r="S42" i="32"/>
  <c r="H40" i="32"/>
  <c r="I40" i="32"/>
  <c r="Q40" i="32"/>
  <c r="R40" i="32" s="1"/>
  <c r="T40" i="32" s="1"/>
  <c r="S40" i="32"/>
  <c r="H43" i="32"/>
  <c r="I43" i="32"/>
  <c r="Q43" i="32"/>
  <c r="R43" i="32" s="1"/>
  <c r="T43" i="32" s="1"/>
  <c r="S43" i="32"/>
  <c r="H39" i="44" l="1"/>
  <c r="B13" i="53"/>
  <c r="B12" i="53"/>
  <c r="H23" i="53"/>
  <c r="H24" i="53"/>
  <c r="H25" i="53"/>
  <c r="H26" i="53"/>
  <c r="H27" i="53"/>
  <c r="H28" i="53"/>
  <c r="H29" i="53"/>
  <c r="H30" i="53"/>
  <c r="H31" i="53"/>
  <c r="H32" i="53"/>
  <c r="H33" i="53"/>
  <c r="H34" i="53"/>
  <c r="H35" i="53"/>
  <c r="H36" i="53"/>
  <c r="H37" i="53"/>
  <c r="H38" i="53"/>
  <c r="H39" i="53"/>
  <c r="H40" i="53"/>
  <c r="H41" i="53"/>
  <c r="H42" i="53"/>
  <c r="H43" i="53"/>
  <c r="H44" i="53"/>
  <c r="H45" i="53"/>
  <c r="H46" i="53"/>
  <c r="H47" i="53"/>
  <c r="H48" i="53"/>
  <c r="H49" i="53"/>
  <c r="H66" i="53"/>
  <c r="I23" i="53"/>
  <c r="I24" i="53"/>
  <c r="I25" i="53"/>
  <c r="I26" i="53"/>
  <c r="I27" i="53"/>
  <c r="I28" i="53"/>
  <c r="I29" i="53"/>
  <c r="I30" i="53"/>
  <c r="I31" i="53"/>
  <c r="I32" i="53"/>
  <c r="I33" i="53"/>
  <c r="I34" i="53"/>
  <c r="I35" i="53"/>
  <c r="I36" i="53"/>
  <c r="I37" i="53"/>
  <c r="I38" i="53"/>
  <c r="I39" i="53"/>
  <c r="I40" i="53"/>
  <c r="I41" i="53"/>
  <c r="I42" i="53"/>
  <c r="I43" i="53"/>
  <c r="I44" i="53"/>
  <c r="I45" i="53"/>
  <c r="I46" i="53"/>
  <c r="I47" i="53"/>
  <c r="I48" i="53"/>
  <c r="I49" i="53"/>
  <c r="I66" i="53"/>
  <c r="Q23" i="53"/>
  <c r="R23" i="53" s="1"/>
  <c r="T23" i="53" s="1"/>
  <c r="Q24" i="53"/>
  <c r="R24" i="53" s="1"/>
  <c r="T24" i="53" s="1"/>
  <c r="Q25" i="53"/>
  <c r="R25" i="53" s="1"/>
  <c r="T25" i="53" s="1"/>
  <c r="Q26" i="53"/>
  <c r="R26" i="53" s="1"/>
  <c r="T26" i="53" s="1"/>
  <c r="Q27" i="53"/>
  <c r="R27" i="53" s="1"/>
  <c r="T27" i="53" s="1"/>
  <c r="Q28" i="53"/>
  <c r="R28" i="53" s="1"/>
  <c r="T28" i="53" s="1"/>
  <c r="Q29" i="53"/>
  <c r="R29" i="53" s="1"/>
  <c r="T29" i="53" s="1"/>
  <c r="Q30" i="53"/>
  <c r="R30" i="53" s="1"/>
  <c r="T30" i="53" s="1"/>
  <c r="Q31" i="53"/>
  <c r="R31" i="53" s="1"/>
  <c r="T31" i="53" s="1"/>
  <c r="Q32" i="53"/>
  <c r="R32" i="53" s="1"/>
  <c r="T32" i="53" s="1"/>
  <c r="Q33" i="53"/>
  <c r="R33" i="53" s="1"/>
  <c r="T33" i="53" s="1"/>
  <c r="Q34" i="53"/>
  <c r="R34" i="53" s="1"/>
  <c r="T34" i="53" s="1"/>
  <c r="Q35" i="53"/>
  <c r="R35" i="53" s="1"/>
  <c r="T35" i="53" s="1"/>
  <c r="Q36" i="53"/>
  <c r="R36" i="53" s="1"/>
  <c r="T36" i="53" s="1"/>
  <c r="Q37" i="53"/>
  <c r="R37" i="53" s="1"/>
  <c r="T37" i="53" s="1"/>
  <c r="Q38" i="53"/>
  <c r="R38" i="53" s="1"/>
  <c r="T38" i="53" s="1"/>
  <c r="Q39" i="53"/>
  <c r="R39" i="53" s="1"/>
  <c r="T39" i="53" s="1"/>
  <c r="Q40" i="53"/>
  <c r="R40" i="53" s="1"/>
  <c r="T40" i="53" s="1"/>
  <c r="Q41" i="53"/>
  <c r="R41" i="53" s="1"/>
  <c r="T41" i="53" s="1"/>
  <c r="Q42" i="53"/>
  <c r="R42" i="53" s="1"/>
  <c r="T42" i="53" s="1"/>
  <c r="Q43" i="53"/>
  <c r="R43" i="53" s="1"/>
  <c r="T43" i="53" s="1"/>
  <c r="Q44" i="53"/>
  <c r="R44" i="53" s="1"/>
  <c r="T44" i="53" s="1"/>
  <c r="Q45" i="53"/>
  <c r="R45" i="53" s="1"/>
  <c r="T45" i="53" s="1"/>
  <c r="Q46" i="53"/>
  <c r="R46" i="53" s="1"/>
  <c r="T46" i="53" s="1"/>
  <c r="Q47" i="53"/>
  <c r="R47" i="53" s="1"/>
  <c r="T47" i="53" s="1"/>
  <c r="Q48" i="53"/>
  <c r="R48" i="53" s="1"/>
  <c r="T48" i="53" s="1"/>
  <c r="Q49" i="53"/>
  <c r="R49" i="53" s="1"/>
  <c r="T49" i="53" s="1"/>
  <c r="Q66" i="53"/>
  <c r="R66" i="53" s="1"/>
  <c r="T66" i="53" s="1"/>
  <c r="S23" i="53"/>
  <c r="S24" i="53"/>
  <c r="S25" i="53"/>
  <c r="S26" i="53"/>
  <c r="S27" i="53"/>
  <c r="S28" i="53"/>
  <c r="S29" i="53"/>
  <c r="S30" i="53"/>
  <c r="S31" i="53"/>
  <c r="S32" i="53"/>
  <c r="S33" i="53"/>
  <c r="S34" i="53"/>
  <c r="S35" i="53"/>
  <c r="S36" i="53"/>
  <c r="S37" i="53"/>
  <c r="S38" i="53"/>
  <c r="S39" i="53"/>
  <c r="S40" i="53"/>
  <c r="S41" i="53"/>
  <c r="S42" i="53"/>
  <c r="S43" i="53"/>
  <c r="S44" i="53"/>
  <c r="S45" i="53"/>
  <c r="S46" i="53"/>
  <c r="S47" i="53"/>
  <c r="S48" i="53"/>
  <c r="S49" i="53"/>
  <c r="S66" i="53"/>
  <c r="U67" i="53"/>
  <c r="F26" i="28" s="1"/>
  <c r="S22" i="53"/>
  <c r="Q22" i="53"/>
  <c r="R22" i="53" s="1"/>
  <c r="T22" i="53" s="1"/>
  <c r="I22" i="53"/>
  <c r="H22" i="53"/>
  <c r="S21" i="53"/>
  <c r="Q21" i="53"/>
  <c r="R21" i="53" s="1"/>
  <c r="T21" i="53" s="1"/>
  <c r="I21" i="53"/>
  <c r="H21" i="53"/>
  <c r="S20" i="53"/>
  <c r="Q20" i="53"/>
  <c r="R20" i="53" s="1"/>
  <c r="T20" i="53" s="1"/>
  <c r="I20" i="53"/>
  <c r="H20" i="53"/>
  <c r="S19" i="53"/>
  <c r="Q19" i="53"/>
  <c r="R19" i="53" s="1"/>
  <c r="T19" i="53" s="1"/>
  <c r="I19" i="53"/>
  <c r="H19" i="53"/>
  <c r="S18" i="53"/>
  <c r="Q18" i="53"/>
  <c r="R18" i="53" s="1"/>
  <c r="T18" i="53" s="1"/>
  <c r="I18" i="53"/>
  <c r="H18" i="53"/>
  <c r="S17" i="53"/>
  <c r="Q17" i="53"/>
  <c r="R17" i="53" s="1"/>
  <c r="T17" i="53" s="1"/>
  <c r="I17" i="53"/>
  <c r="H17" i="53"/>
  <c r="S16" i="53"/>
  <c r="Q16" i="53"/>
  <c r="R16" i="53" s="1"/>
  <c r="T16" i="53" s="1"/>
  <c r="I16" i="53"/>
  <c r="H16" i="53"/>
  <c r="C9" i="53"/>
  <c r="C8" i="53"/>
  <c r="C7" i="53"/>
  <c r="C6" i="53"/>
  <c r="C3" i="53"/>
  <c r="C2" i="53"/>
  <c r="H29" i="32"/>
  <c r="I29" i="32"/>
  <c r="Q29" i="32"/>
  <c r="R29" i="32" s="1"/>
  <c r="T29" i="32" s="1"/>
  <c r="S29" i="32"/>
  <c r="H25" i="31"/>
  <c r="I25" i="31"/>
  <c r="Q25" i="31"/>
  <c r="R25" i="31" s="1"/>
  <c r="T25" i="31" s="1"/>
  <c r="S25" i="31"/>
  <c r="H24" i="31"/>
  <c r="I24" i="31"/>
  <c r="Q24" i="31"/>
  <c r="R24" i="31" s="1"/>
  <c r="T24" i="31" s="1"/>
  <c r="S24" i="31"/>
  <c r="S67" i="53" l="1"/>
  <c r="C26" i="28" s="1"/>
  <c r="H67" i="53"/>
  <c r="I67" i="53"/>
  <c r="T67" i="53"/>
  <c r="E26" i="28" s="1"/>
  <c r="H21" i="31"/>
  <c r="I21" i="31"/>
  <c r="Q21" i="31"/>
  <c r="R21" i="31" s="1"/>
  <c r="T21" i="31" s="1"/>
  <c r="S21" i="31"/>
  <c r="H22" i="31"/>
  <c r="I22" i="31"/>
  <c r="Q22" i="31"/>
  <c r="R22" i="31" s="1"/>
  <c r="T22" i="31" s="1"/>
  <c r="S22" i="31"/>
  <c r="H23" i="31"/>
  <c r="I23" i="31"/>
  <c r="Q23" i="31"/>
  <c r="R23" i="31" s="1"/>
  <c r="T23" i="31" s="1"/>
  <c r="S23" i="31"/>
  <c r="H26" i="31"/>
  <c r="I26" i="31"/>
  <c r="Q26" i="31"/>
  <c r="R26" i="31" s="1"/>
  <c r="T26" i="31" s="1"/>
  <c r="S26" i="31"/>
  <c r="H27" i="31"/>
  <c r="I27" i="31"/>
  <c r="Q27" i="31"/>
  <c r="R27" i="31" s="1"/>
  <c r="T27" i="31" s="1"/>
  <c r="S27" i="31"/>
  <c r="H28" i="31"/>
  <c r="I28" i="31"/>
  <c r="Q28" i="31"/>
  <c r="R28" i="31" s="1"/>
  <c r="T28" i="31" s="1"/>
  <c r="S28" i="31"/>
  <c r="H29" i="31"/>
  <c r="I29" i="31"/>
  <c r="Q29" i="31"/>
  <c r="R29" i="31" s="1"/>
  <c r="T29" i="31" s="1"/>
  <c r="S29" i="31"/>
  <c r="H16" i="31"/>
  <c r="H17" i="31"/>
  <c r="H18" i="31"/>
  <c r="H19" i="31"/>
  <c r="H20" i="31"/>
  <c r="H30" i="31"/>
  <c r="D26" i="28" l="1"/>
  <c r="H87" i="38"/>
  <c r="I87" i="38"/>
  <c r="Q87" i="38"/>
  <c r="R87" i="38" s="1"/>
  <c r="T87" i="38" s="1"/>
  <c r="S87" i="38"/>
  <c r="H88" i="38"/>
  <c r="I88" i="38"/>
  <c r="Q88" i="38"/>
  <c r="R88" i="38" s="1"/>
  <c r="T88" i="38" s="1"/>
  <c r="S88" i="38"/>
  <c r="H91" i="38"/>
  <c r="I91" i="38"/>
  <c r="Q91" i="38"/>
  <c r="R91" i="38" s="1"/>
  <c r="T91" i="38" s="1"/>
  <c r="S91" i="38"/>
  <c r="H97" i="38"/>
  <c r="I97" i="38"/>
  <c r="Q97" i="38"/>
  <c r="R97" i="38" s="1"/>
  <c r="T97" i="38" s="1"/>
  <c r="S97" i="38"/>
  <c r="H81" i="38"/>
  <c r="I81" i="38"/>
  <c r="Q81" i="38"/>
  <c r="R81" i="38" s="1"/>
  <c r="T81" i="38" s="1"/>
  <c r="S81" i="38"/>
  <c r="H82" i="38"/>
  <c r="I82" i="38"/>
  <c r="Q82" i="38"/>
  <c r="R82" i="38" s="1"/>
  <c r="T82" i="38" s="1"/>
  <c r="S82" i="38"/>
  <c r="H83" i="38"/>
  <c r="I83" i="38"/>
  <c r="Q83" i="38"/>
  <c r="R83" i="38" s="1"/>
  <c r="T83" i="38" s="1"/>
  <c r="S83" i="38"/>
  <c r="H84" i="38"/>
  <c r="I84" i="38"/>
  <c r="Q84" i="38"/>
  <c r="R84" i="38" s="1"/>
  <c r="T84" i="38" s="1"/>
  <c r="S84" i="38"/>
  <c r="H85" i="38"/>
  <c r="I85" i="38"/>
  <c r="Q85" i="38"/>
  <c r="R85" i="38" s="1"/>
  <c r="T85" i="38" s="1"/>
  <c r="S85" i="38"/>
  <c r="H86" i="38"/>
  <c r="I86" i="38"/>
  <c r="Q86" i="38"/>
  <c r="R86" i="38" s="1"/>
  <c r="T86" i="38" s="1"/>
  <c r="S86" i="38"/>
  <c r="H73" i="38"/>
  <c r="I73" i="38"/>
  <c r="Q73" i="38"/>
  <c r="R73" i="38" s="1"/>
  <c r="T73" i="38" s="1"/>
  <c r="S73" i="38"/>
  <c r="H74" i="38"/>
  <c r="I74" i="38"/>
  <c r="Q74" i="38"/>
  <c r="R74" i="38" s="1"/>
  <c r="T74" i="38" s="1"/>
  <c r="S74" i="38"/>
  <c r="H75" i="38"/>
  <c r="I75" i="38"/>
  <c r="Q75" i="38"/>
  <c r="R75" i="38" s="1"/>
  <c r="T75" i="38" s="1"/>
  <c r="S75" i="38"/>
  <c r="H76" i="38"/>
  <c r="I76" i="38"/>
  <c r="Q76" i="38"/>
  <c r="R76" i="38" s="1"/>
  <c r="T76" i="38" s="1"/>
  <c r="S76" i="38"/>
  <c r="H77" i="38"/>
  <c r="I77" i="38"/>
  <c r="Q77" i="38"/>
  <c r="R77" i="38" s="1"/>
  <c r="T77" i="38" s="1"/>
  <c r="S77" i="38"/>
  <c r="H78" i="38"/>
  <c r="I78" i="38"/>
  <c r="Q78" i="38"/>
  <c r="R78" i="38" s="1"/>
  <c r="T78" i="38" s="1"/>
  <c r="S78" i="38"/>
  <c r="H79" i="38"/>
  <c r="I79" i="38"/>
  <c r="Q79" i="38"/>
  <c r="R79" i="38" s="1"/>
  <c r="T79" i="38" s="1"/>
  <c r="S79" i="38"/>
  <c r="H80" i="38"/>
  <c r="I80" i="38"/>
  <c r="Q80" i="38"/>
  <c r="R80" i="38" s="1"/>
  <c r="T80" i="38" s="1"/>
  <c r="S80" i="38"/>
  <c r="H65" i="38"/>
  <c r="I65" i="38"/>
  <c r="Q65" i="38"/>
  <c r="R65" i="38" s="1"/>
  <c r="T65" i="38" s="1"/>
  <c r="S65" i="38"/>
  <c r="H66" i="38"/>
  <c r="I66" i="38"/>
  <c r="Q66" i="38"/>
  <c r="R66" i="38" s="1"/>
  <c r="T66" i="38" s="1"/>
  <c r="S66" i="38"/>
  <c r="H67" i="38"/>
  <c r="I67" i="38"/>
  <c r="Q67" i="38"/>
  <c r="R67" i="38" s="1"/>
  <c r="T67" i="38" s="1"/>
  <c r="S67" i="38"/>
  <c r="H68" i="38"/>
  <c r="I68" i="38"/>
  <c r="Q68" i="38"/>
  <c r="R68" i="38" s="1"/>
  <c r="T68" i="38" s="1"/>
  <c r="S68" i="38"/>
  <c r="H69" i="38"/>
  <c r="I69" i="38"/>
  <c r="Q69" i="38"/>
  <c r="R69" i="38" s="1"/>
  <c r="T69" i="38" s="1"/>
  <c r="S69" i="38"/>
  <c r="H70" i="38"/>
  <c r="I70" i="38"/>
  <c r="Q70" i="38"/>
  <c r="R70" i="38" s="1"/>
  <c r="T70" i="38" s="1"/>
  <c r="S70" i="38"/>
  <c r="H71" i="38"/>
  <c r="I71" i="38"/>
  <c r="Q71" i="38"/>
  <c r="R71" i="38" s="1"/>
  <c r="T71" i="38" s="1"/>
  <c r="S71" i="38"/>
  <c r="H72" i="38"/>
  <c r="I72" i="38"/>
  <c r="Q72" i="38"/>
  <c r="R72" i="38" s="1"/>
  <c r="T72" i="38" s="1"/>
  <c r="S72" i="38"/>
  <c r="H53" i="38"/>
  <c r="I53" i="38"/>
  <c r="Q53" i="38"/>
  <c r="R53" i="38" s="1"/>
  <c r="T53" i="38" s="1"/>
  <c r="S53" i="38"/>
  <c r="H54" i="38"/>
  <c r="I54" i="38"/>
  <c r="Q54" i="38"/>
  <c r="R54" i="38" s="1"/>
  <c r="T54" i="38" s="1"/>
  <c r="S54" i="38"/>
  <c r="H55" i="38"/>
  <c r="I55" i="38"/>
  <c r="Q55" i="38"/>
  <c r="R55" i="38" s="1"/>
  <c r="T55" i="38" s="1"/>
  <c r="S55" i="38"/>
  <c r="H56" i="38"/>
  <c r="I56" i="38"/>
  <c r="Q56" i="38"/>
  <c r="R56" i="38" s="1"/>
  <c r="T56" i="38" s="1"/>
  <c r="S56" i="38"/>
  <c r="H57" i="38"/>
  <c r="I57" i="38"/>
  <c r="Q57" i="38"/>
  <c r="R57" i="38" s="1"/>
  <c r="T57" i="38" s="1"/>
  <c r="S57" i="38"/>
  <c r="H58" i="38"/>
  <c r="I58" i="38"/>
  <c r="Q58" i="38"/>
  <c r="R58" i="38" s="1"/>
  <c r="T58" i="38" s="1"/>
  <c r="S58" i="38"/>
  <c r="H59" i="38"/>
  <c r="I59" i="38"/>
  <c r="Q59" i="38"/>
  <c r="R59" i="38" s="1"/>
  <c r="T59" i="38" s="1"/>
  <c r="S59" i="38"/>
  <c r="H60" i="38"/>
  <c r="I60" i="38"/>
  <c r="Q60" i="38"/>
  <c r="R60" i="38" s="1"/>
  <c r="T60" i="38" s="1"/>
  <c r="S60" i="38"/>
  <c r="H61" i="38"/>
  <c r="I61" i="38"/>
  <c r="Q61" i="38"/>
  <c r="R61" i="38" s="1"/>
  <c r="T61" i="38" s="1"/>
  <c r="S61" i="38"/>
  <c r="H62" i="38"/>
  <c r="I62" i="38"/>
  <c r="Q62" i="38"/>
  <c r="R62" i="38" s="1"/>
  <c r="T62" i="38" s="1"/>
  <c r="S62" i="38"/>
  <c r="H63" i="38"/>
  <c r="I63" i="38"/>
  <c r="Q63" i="38"/>
  <c r="R63" i="38" s="1"/>
  <c r="T63" i="38" s="1"/>
  <c r="S63" i="38"/>
  <c r="H44" i="38"/>
  <c r="I44" i="38"/>
  <c r="Q44" i="38"/>
  <c r="R44" i="38" s="1"/>
  <c r="T44" i="38" s="1"/>
  <c r="S44" i="38"/>
  <c r="H45" i="38"/>
  <c r="I45" i="38"/>
  <c r="Q45" i="38"/>
  <c r="R45" i="38" s="1"/>
  <c r="T45" i="38" s="1"/>
  <c r="S45" i="38"/>
  <c r="H46" i="38"/>
  <c r="I46" i="38"/>
  <c r="Q46" i="38"/>
  <c r="R46" i="38" s="1"/>
  <c r="T46" i="38" s="1"/>
  <c r="S46" i="38"/>
  <c r="H47" i="38"/>
  <c r="I47" i="38"/>
  <c r="Q47" i="38"/>
  <c r="R47" i="38" s="1"/>
  <c r="T47" i="38" s="1"/>
  <c r="S47" i="38"/>
  <c r="H48" i="38"/>
  <c r="I48" i="38"/>
  <c r="Q48" i="38"/>
  <c r="R48" i="38" s="1"/>
  <c r="T48" i="38" s="1"/>
  <c r="S48" i="38"/>
  <c r="H49" i="38"/>
  <c r="I49" i="38"/>
  <c r="Q49" i="38"/>
  <c r="R49" i="38" s="1"/>
  <c r="T49" i="38" s="1"/>
  <c r="S49" i="38"/>
  <c r="H50" i="38"/>
  <c r="I50" i="38"/>
  <c r="Q50" i="38"/>
  <c r="R50" i="38" s="1"/>
  <c r="T50" i="38" s="1"/>
  <c r="S50" i="38"/>
  <c r="H51" i="38"/>
  <c r="I51" i="38"/>
  <c r="Q51" i="38"/>
  <c r="R51" i="38" s="1"/>
  <c r="T51" i="38" s="1"/>
  <c r="S51" i="38"/>
  <c r="H52" i="38"/>
  <c r="I52" i="38"/>
  <c r="Q52" i="38"/>
  <c r="R52" i="38" s="1"/>
  <c r="T52" i="38" s="1"/>
  <c r="S52" i="38"/>
  <c r="Q19" i="38"/>
  <c r="R19" i="38" s="1"/>
  <c r="T19" i="38" s="1"/>
  <c r="S19" i="38"/>
  <c r="Q16" i="38"/>
  <c r="R16" i="38" s="1"/>
  <c r="T16" i="38" s="1"/>
  <c r="S16" i="38"/>
  <c r="Q17" i="38"/>
  <c r="R17" i="38" s="1"/>
  <c r="T17" i="38" s="1"/>
  <c r="S17" i="38"/>
  <c r="Q18" i="38"/>
  <c r="R18" i="38" s="1"/>
  <c r="T18" i="38" s="1"/>
  <c r="S18" i="38"/>
  <c r="Q20" i="38"/>
  <c r="R20" i="38" s="1"/>
  <c r="T20" i="38" s="1"/>
  <c r="S20" i="38"/>
  <c r="Q21" i="38"/>
  <c r="R21" i="38" s="1"/>
  <c r="T21" i="38" s="1"/>
  <c r="S21" i="38"/>
  <c r="Q22" i="38"/>
  <c r="R22" i="38" s="1"/>
  <c r="T22" i="38" s="1"/>
  <c r="S22" i="38"/>
  <c r="Q23" i="38"/>
  <c r="R23" i="38" s="1"/>
  <c r="T23" i="38" s="1"/>
  <c r="S23" i="38"/>
  <c r="Q24" i="38"/>
  <c r="R24" i="38" s="1"/>
  <c r="T24" i="38" s="1"/>
  <c r="S24" i="38"/>
  <c r="Q25" i="38"/>
  <c r="R25" i="38" s="1"/>
  <c r="T25" i="38" s="1"/>
  <c r="S25" i="38"/>
  <c r="Q26" i="38"/>
  <c r="R26" i="38" s="1"/>
  <c r="T26" i="38" s="1"/>
  <c r="S26" i="38"/>
  <c r="Q27" i="38"/>
  <c r="R27" i="38" s="1"/>
  <c r="T27" i="38" s="1"/>
  <c r="S27" i="38"/>
  <c r="Q28" i="38"/>
  <c r="R28" i="38" s="1"/>
  <c r="T28" i="38" s="1"/>
  <c r="S28" i="38"/>
  <c r="H29" i="38"/>
  <c r="I29" i="38"/>
  <c r="Q29" i="38"/>
  <c r="R29" i="38" s="1"/>
  <c r="T29" i="38" s="1"/>
  <c r="S29" i="38"/>
  <c r="H30" i="38"/>
  <c r="I30" i="38"/>
  <c r="Q30" i="38"/>
  <c r="R30" i="38" s="1"/>
  <c r="T30" i="38" s="1"/>
  <c r="S30" i="38"/>
  <c r="H31" i="38"/>
  <c r="I31" i="38"/>
  <c r="Q31" i="38"/>
  <c r="R31" i="38" s="1"/>
  <c r="T31" i="38" s="1"/>
  <c r="S31" i="38"/>
  <c r="H32" i="38"/>
  <c r="I32" i="38"/>
  <c r="Q32" i="38"/>
  <c r="R32" i="38" s="1"/>
  <c r="T32" i="38" s="1"/>
  <c r="S32" i="38"/>
  <c r="H33" i="38"/>
  <c r="I33" i="38"/>
  <c r="Q33" i="38"/>
  <c r="R33" i="38" s="1"/>
  <c r="T33" i="38" s="1"/>
  <c r="S33" i="38"/>
  <c r="H34" i="38"/>
  <c r="I34" i="38"/>
  <c r="Q34" i="38"/>
  <c r="R34" i="38" s="1"/>
  <c r="T34" i="38" s="1"/>
  <c r="S34" i="38"/>
  <c r="H35" i="38"/>
  <c r="I35" i="38"/>
  <c r="Q35" i="38"/>
  <c r="R35" i="38" s="1"/>
  <c r="T35" i="38" s="1"/>
  <c r="S35" i="38"/>
  <c r="H36" i="38"/>
  <c r="I36" i="38"/>
  <c r="Q36" i="38"/>
  <c r="R36" i="38" s="1"/>
  <c r="T36" i="38" s="1"/>
  <c r="S36" i="38"/>
  <c r="H37" i="38"/>
  <c r="I37" i="38"/>
  <c r="Q37" i="38"/>
  <c r="R37" i="38" s="1"/>
  <c r="T37" i="38" s="1"/>
  <c r="S37" i="38"/>
  <c r="H125" i="44"/>
  <c r="I125" i="44"/>
  <c r="Q125" i="44"/>
  <c r="R125" i="44" s="1"/>
  <c r="T125" i="44" s="1"/>
  <c r="S125" i="44"/>
  <c r="H58" i="44"/>
  <c r="I58" i="44"/>
  <c r="Q58" i="44"/>
  <c r="R58" i="44" s="1"/>
  <c r="T58" i="44" s="1"/>
  <c r="S58" i="44"/>
  <c r="H143" i="44"/>
  <c r="I143" i="44"/>
  <c r="Q143" i="44"/>
  <c r="R143" i="44" s="1"/>
  <c r="T143" i="44" s="1"/>
  <c r="S143" i="44"/>
  <c r="H142" i="44"/>
  <c r="H132" i="44"/>
  <c r="I132" i="44"/>
  <c r="Q132" i="44"/>
  <c r="R132" i="44" s="1"/>
  <c r="T132" i="44" s="1"/>
  <c r="S132" i="44"/>
  <c r="H66" i="44"/>
  <c r="I66" i="44"/>
  <c r="Q66" i="44"/>
  <c r="R66" i="44" s="1"/>
  <c r="T66" i="44" s="1"/>
  <c r="S66" i="44"/>
  <c r="H102" i="44"/>
  <c r="I102" i="44"/>
  <c r="Q102" i="44"/>
  <c r="R102" i="44" s="1"/>
  <c r="T102" i="44" s="1"/>
  <c r="S102" i="44"/>
  <c r="H47" i="29"/>
  <c r="H108" i="44"/>
  <c r="I108" i="44"/>
  <c r="Q108" i="44"/>
  <c r="R108" i="44" s="1"/>
  <c r="T108" i="44" s="1"/>
  <c r="S108" i="44"/>
  <c r="H101" i="44"/>
  <c r="I101" i="44"/>
  <c r="Q101" i="44"/>
  <c r="R101" i="44" s="1"/>
  <c r="T101" i="44" s="1"/>
  <c r="S101" i="44"/>
  <c r="H112" i="44"/>
  <c r="I112" i="44"/>
  <c r="Q112" i="44"/>
  <c r="R112" i="44" s="1"/>
  <c r="T112" i="44" s="1"/>
  <c r="S112" i="44"/>
  <c r="H16" i="34" l="1"/>
  <c r="H38" i="32"/>
  <c r="H39" i="32"/>
  <c r="H44" i="32"/>
  <c r="H36" i="32"/>
  <c r="H37" i="32"/>
  <c r="H30" i="29"/>
  <c r="H31" i="29"/>
  <c r="H32" i="29"/>
  <c r="H33" i="29"/>
  <c r="H34" i="29"/>
  <c r="H35" i="29"/>
  <c r="H36" i="29"/>
  <c r="H37" i="29"/>
  <c r="H38" i="29"/>
  <c r="H39" i="29"/>
  <c r="H40" i="29"/>
  <c r="H41" i="29"/>
  <c r="H42" i="29"/>
  <c r="H43" i="29"/>
  <c r="H44" i="29"/>
  <c r="H46" i="29"/>
  <c r="H48" i="29"/>
  <c r="H49" i="29"/>
  <c r="H50" i="29"/>
  <c r="H51" i="29"/>
  <c r="H52" i="29"/>
  <c r="H53" i="29"/>
  <c r="H54" i="29"/>
  <c r="H55" i="29"/>
  <c r="H56" i="29"/>
  <c r="H57" i="29"/>
  <c r="H58" i="29"/>
  <c r="H59" i="29"/>
  <c r="H62" i="29"/>
  <c r="H63" i="29"/>
  <c r="H64" i="29"/>
  <c r="H65" i="29"/>
  <c r="H66" i="29"/>
  <c r="H67" i="29"/>
  <c r="H68" i="29"/>
  <c r="H69" i="29"/>
  <c r="H70" i="29"/>
  <c r="H76" i="29"/>
  <c r="H17" i="41"/>
  <c r="H18" i="41"/>
  <c r="H19" i="41"/>
  <c r="H20" i="41"/>
  <c r="H21" i="41"/>
  <c r="H22" i="41"/>
  <c r="H23" i="41"/>
  <c r="H24" i="41"/>
  <c r="H25" i="41"/>
  <c r="H26" i="41"/>
  <c r="H27" i="41"/>
  <c r="H28" i="41"/>
  <c r="H29" i="41"/>
  <c r="H30" i="41"/>
  <c r="H31" i="41"/>
  <c r="H32" i="41"/>
  <c r="H33" i="41"/>
  <c r="H34" i="41"/>
  <c r="H35" i="41"/>
  <c r="H45" i="41"/>
  <c r="H38" i="38"/>
  <c r="H39" i="38"/>
  <c r="H40" i="38"/>
  <c r="H41" i="38"/>
  <c r="H42" i="38"/>
  <c r="H43" i="38"/>
  <c r="H64" i="38"/>
  <c r="H54" i="37"/>
  <c r="H55" i="37"/>
  <c r="H56" i="37"/>
  <c r="H57" i="37"/>
  <c r="H75" i="37"/>
  <c r="H45" i="37"/>
  <c r="H46" i="37"/>
  <c r="H47" i="37"/>
  <c r="H48" i="37"/>
  <c r="H49" i="37"/>
  <c r="H50" i="37"/>
  <c r="H51" i="37"/>
  <c r="H52" i="37"/>
  <c r="H53" i="37"/>
  <c r="H38" i="37"/>
  <c r="H39" i="37"/>
  <c r="H40" i="37"/>
  <c r="H41" i="37"/>
  <c r="H42" i="37"/>
  <c r="H43" i="37"/>
  <c r="H44" i="37"/>
  <c r="H36" i="37"/>
  <c r="H37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16" i="37"/>
  <c r="H17" i="37"/>
  <c r="H18" i="37"/>
  <c r="H19" i="37"/>
  <c r="H20" i="37"/>
  <c r="H21" i="37"/>
  <c r="H22" i="37"/>
  <c r="H79" i="36"/>
  <c r="H80" i="36"/>
  <c r="H81" i="36"/>
  <c r="H82" i="36"/>
  <c r="H83" i="36"/>
  <c r="H84" i="36"/>
  <c r="H85" i="36"/>
  <c r="H86" i="36"/>
  <c r="H87" i="36"/>
  <c r="H88" i="36"/>
  <c r="H89" i="36"/>
  <c r="H114" i="36"/>
  <c r="H115" i="36"/>
  <c r="H73" i="36"/>
  <c r="H74" i="36"/>
  <c r="H75" i="36"/>
  <c r="H76" i="36"/>
  <c r="H77" i="36"/>
  <c r="H78" i="36"/>
  <c r="H72" i="36"/>
  <c r="H61" i="36"/>
  <c r="H62" i="36"/>
  <c r="H63" i="36"/>
  <c r="H64" i="36"/>
  <c r="H65" i="36"/>
  <c r="H66" i="36"/>
  <c r="H67" i="36"/>
  <c r="H68" i="36"/>
  <c r="H69" i="36"/>
  <c r="H70" i="36"/>
  <c r="H71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H57" i="36"/>
  <c r="H58" i="36"/>
  <c r="H59" i="36"/>
  <c r="H60" i="36"/>
  <c r="H40" i="36"/>
  <c r="H41" i="36"/>
  <c r="H42" i="36"/>
  <c r="H43" i="36"/>
  <c r="H30" i="36"/>
  <c r="H31" i="36"/>
  <c r="H32" i="36"/>
  <c r="H33" i="36"/>
  <c r="H34" i="36"/>
  <c r="H35" i="36"/>
  <c r="H36" i="36"/>
  <c r="H37" i="36"/>
  <c r="H38" i="36"/>
  <c r="H39" i="36"/>
  <c r="H28" i="29" l="1"/>
  <c r="H29" i="29"/>
  <c r="H26" i="29"/>
  <c r="H27" i="29"/>
  <c r="H25" i="29"/>
  <c r="H24" i="29"/>
  <c r="H20" i="29"/>
  <c r="H21" i="29"/>
  <c r="H22" i="29"/>
  <c r="H23" i="29"/>
  <c r="I27" i="41" l="1"/>
  <c r="Q27" i="41"/>
  <c r="R27" i="41" s="1"/>
  <c r="T27" i="41" s="1"/>
  <c r="S27" i="41"/>
  <c r="I28" i="41"/>
  <c r="Q28" i="41"/>
  <c r="R28" i="41" s="1"/>
  <c r="T28" i="41" s="1"/>
  <c r="S28" i="41"/>
  <c r="I29" i="41"/>
  <c r="Q29" i="41"/>
  <c r="R29" i="41" s="1"/>
  <c r="T29" i="41" s="1"/>
  <c r="S29" i="41"/>
  <c r="I30" i="41"/>
  <c r="Q30" i="41"/>
  <c r="R30" i="41" s="1"/>
  <c r="T30" i="41" s="1"/>
  <c r="S30" i="41"/>
  <c r="I26" i="41"/>
  <c r="Q26" i="41"/>
  <c r="R26" i="41" s="1"/>
  <c r="T26" i="41" s="1"/>
  <c r="S26" i="41"/>
  <c r="I21" i="41"/>
  <c r="Q21" i="41"/>
  <c r="R21" i="41" s="1"/>
  <c r="T21" i="41" s="1"/>
  <c r="S21" i="41"/>
  <c r="I38" i="37" l="1"/>
  <c r="Q38" i="37"/>
  <c r="R38" i="37" s="1"/>
  <c r="T38" i="37" s="1"/>
  <c r="S38" i="37"/>
  <c r="I39" i="37"/>
  <c r="Q39" i="37"/>
  <c r="R39" i="37" s="1"/>
  <c r="T39" i="37" s="1"/>
  <c r="S39" i="37"/>
  <c r="I40" i="37"/>
  <c r="Q40" i="37"/>
  <c r="R40" i="37" s="1"/>
  <c r="T40" i="37" s="1"/>
  <c r="S40" i="37"/>
  <c r="I55" i="37"/>
  <c r="Q55" i="37"/>
  <c r="R55" i="37" s="1"/>
  <c r="T55" i="37" s="1"/>
  <c r="S55" i="37"/>
  <c r="I56" i="37"/>
  <c r="Q56" i="37"/>
  <c r="R56" i="37" s="1"/>
  <c r="T56" i="37" s="1"/>
  <c r="S56" i="37"/>
  <c r="I57" i="37"/>
  <c r="Q57" i="37"/>
  <c r="R57" i="37" s="1"/>
  <c r="T57" i="37" s="1"/>
  <c r="S57" i="37"/>
  <c r="I75" i="37"/>
  <c r="Q75" i="37"/>
  <c r="R75" i="37" s="1"/>
  <c r="T75" i="37" s="1"/>
  <c r="S75" i="37"/>
  <c r="I45" i="37"/>
  <c r="Q45" i="37"/>
  <c r="R45" i="37" s="1"/>
  <c r="T45" i="37" s="1"/>
  <c r="S45" i="37"/>
  <c r="I46" i="37"/>
  <c r="Q46" i="37"/>
  <c r="R46" i="37" s="1"/>
  <c r="T46" i="37" s="1"/>
  <c r="S46" i="37"/>
  <c r="I47" i="37"/>
  <c r="Q47" i="37"/>
  <c r="R47" i="37" s="1"/>
  <c r="T47" i="37" s="1"/>
  <c r="S47" i="37"/>
  <c r="I48" i="37"/>
  <c r="Q48" i="37"/>
  <c r="R48" i="37" s="1"/>
  <c r="T48" i="37" s="1"/>
  <c r="S48" i="37"/>
  <c r="I49" i="37"/>
  <c r="Q49" i="37"/>
  <c r="R49" i="37" s="1"/>
  <c r="T49" i="37" s="1"/>
  <c r="S49" i="37"/>
  <c r="I50" i="37"/>
  <c r="Q50" i="37"/>
  <c r="R50" i="37" s="1"/>
  <c r="T50" i="37" s="1"/>
  <c r="S50" i="37"/>
  <c r="I51" i="37"/>
  <c r="Q51" i="37"/>
  <c r="R51" i="37" s="1"/>
  <c r="T51" i="37" s="1"/>
  <c r="S51" i="37"/>
  <c r="I52" i="37"/>
  <c r="Q52" i="37"/>
  <c r="R52" i="37" s="1"/>
  <c r="T52" i="37" s="1"/>
  <c r="S52" i="37"/>
  <c r="I53" i="37"/>
  <c r="Q53" i="37"/>
  <c r="R53" i="37" s="1"/>
  <c r="T53" i="37" s="1"/>
  <c r="S53" i="37"/>
  <c r="I54" i="37"/>
  <c r="Q54" i="37"/>
  <c r="R54" i="37" s="1"/>
  <c r="T54" i="37" s="1"/>
  <c r="S54" i="37"/>
  <c r="I26" i="37"/>
  <c r="Q26" i="37"/>
  <c r="R26" i="37" s="1"/>
  <c r="T26" i="37" s="1"/>
  <c r="S26" i="37"/>
  <c r="I27" i="37"/>
  <c r="Q27" i="37"/>
  <c r="R27" i="37" s="1"/>
  <c r="T27" i="37" s="1"/>
  <c r="S27" i="37"/>
  <c r="I28" i="37"/>
  <c r="Q28" i="37"/>
  <c r="R28" i="37" s="1"/>
  <c r="T28" i="37" s="1"/>
  <c r="S28" i="37"/>
  <c r="I29" i="37"/>
  <c r="Q29" i="37"/>
  <c r="R29" i="37" s="1"/>
  <c r="T29" i="37" s="1"/>
  <c r="S29" i="37"/>
  <c r="I30" i="37"/>
  <c r="Q30" i="37"/>
  <c r="R30" i="37" s="1"/>
  <c r="T30" i="37" s="1"/>
  <c r="S30" i="37"/>
  <c r="I31" i="37"/>
  <c r="Q31" i="37"/>
  <c r="R31" i="37" s="1"/>
  <c r="T31" i="37" s="1"/>
  <c r="S31" i="37"/>
  <c r="I32" i="37"/>
  <c r="Q32" i="37"/>
  <c r="R32" i="37" s="1"/>
  <c r="T32" i="37" s="1"/>
  <c r="S32" i="37"/>
  <c r="I33" i="37"/>
  <c r="Q33" i="37"/>
  <c r="R33" i="37" s="1"/>
  <c r="T33" i="37" s="1"/>
  <c r="S33" i="37"/>
  <c r="I22" i="37"/>
  <c r="Q22" i="37"/>
  <c r="R22" i="37" s="1"/>
  <c r="T22" i="37" s="1"/>
  <c r="S22" i="37"/>
  <c r="I23" i="37"/>
  <c r="Q23" i="37"/>
  <c r="R23" i="37" s="1"/>
  <c r="T23" i="37" s="1"/>
  <c r="S23" i="37"/>
  <c r="I24" i="37"/>
  <c r="Q24" i="37"/>
  <c r="R24" i="37" s="1"/>
  <c r="T24" i="37" s="1"/>
  <c r="S24" i="37"/>
  <c r="I25" i="37"/>
  <c r="Q25" i="37"/>
  <c r="R25" i="37" s="1"/>
  <c r="T25" i="37" s="1"/>
  <c r="S25" i="37"/>
  <c r="I34" i="37"/>
  <c r="Q34" i="37"/>
  <c r="R34" i="37" s="1"/>
  <c r="T34" i="37" s="1"/>
  <c r="S34" i="37"/>
  <c r="I35" i="37"/>
  <c r="Q35" i="37"/>
  <c r="R35" i="37" s="1"/>
  <c r="T35" i="37" s="1"/>
  <c r="S35" i="37"/>
  <c r="I36" i="37"/>
  <c r="Q36" i="37"/>
  <c r="R36" i="37" s="1"/>
  <c r="T36" i="37" s="1"/>
  <c r="S36" i="37"/>
  <c r="I37" i="37"/>
  <c r="Q37" i="37"/>
  <c r="R37" i="37" s="1"/>
  <c r="T37" i="37" s="1"/>
  <c r="S37" i="37"/>
  <c r="I41" i="37"/>
  <c r="Q41" i="37"/>
  <c r="R41" i="37" s="1"/>
  <c r="T41" i="37" s="1"/>
  <c r="S41" i="37"/>
  <c r="I42" i="37"/>
  <c r="Q42" i="37"/>
  <c r="R42" i="37" s="1"/>
  <c r="T42" i="37" s="1"/>
  <c r="S42" i="37"/>
  <c r="I43" i="37"/>
  <c r="Q43" i="37"/>
  <c r="R43" i="37" s="1"/>
  <c r="T43" i="37" s="1"/>
  <c r="S43" i="37"/>
  <c r="I44" i="37"/>
  <c r="Q44" i="37"/>
  <c r="R44" i="37" s="1"/>
  <c r="T44" i="37" s="1"/>
  <c r="S44" i="37"/>
  <c r="I82" i="36" l="1"/>
  <c r="Q82" i="36"/>
  <c r="R82" i="36" s="1"/>
  <c r="T82" i="36" s="1"/>
  <c r="S82" i="36"/>
  <c r="I83" i="36"/>
  <c r="Q83" i="36"/>
  <c r="R83" i="36" s="1"/>
  <c r="T83" i="36" s="1"/>
  <c r="S83" i="36"/>
  <c r="I30" i="36"/>
  <c r="Q30" i="36"/>
  <c r="R30" i="36" s="1"/>
  <c r="T30" i="36" s="1"/>
  <c r="S30" i="36"/>
  <c r="I33" i="36"/>
  <c r="Q33" i="36"/>
  <c r="R33" i="36" s="1"/>
  <c r="T33" i="36" s="1"/>
  <c r="S33" i="36"/>
  <c r="I34" i="36"/>
  <c r="Q34" i="36"/>
  <c r="R34" i="36" s="1"/>
  <c r="T34" i="36" s="1"/>
  <c r="S34" i="36"/>
  <c r="I45" i="36"/>
  <c r="Q45" i="36"/>
  <c r="R45" i="36" s="1"/>
  <c r="T45" i="36" s="1"/>
  <c r="S45" i="36"/>
  <c r="I46" i="36"/>
  <c r="Q46" i="36"/>
  <c r="R46" i="36" s="1"/>
  <c r="T46" i="36" s="1"/>
  <c r="S46" i="36"/>
  <c r="I63" i="36"/>
  <c r="Q63" i="36"/>
  <c r="R63" i="36" s="1"/>
  <c r="T63" i="36" s="1"/>
  <c r="S63" i="36"/>
  <c r="I61" i="36"/>
  <c r="Q61" i="36"/>
  <c r="R61" i="36" s="1"/>
  <c r="T61" i="36" s="1"/>
  <c r="S61" i="36"/>
  <c r="I62" i="36"/>
  <c r="Q62" i="36"/>
  <c r="R62" i="36" s="1"/>
  <c r="T62" i="36" s="1"/>
  <c r="S62" i="36"/>
  <c r="I72" i="36"/>
  <c r="Q72" i="36"/>
  <c r="R72" i="36" s="1"/>
  <c r="T72" i="36" s="1"/>
  <c r="S72" i="36"/>
  <c r="I80" i="36"/>
  <c r="Q80" i="36"/>
  <c r="R80" i="36" s="1"/>
  <c r="T80" i="36" s="1"/>
  <c r="S80" i="36"/>
  <c r="I84" i="36"/>
  <c r="Q84" i="36"/>
  <c r="R84" i="36" s="1"/>
  <c r="T84" i="36" s="1"/>
  <c r="S84" i="36"/>
  <c r="I88" i="36"/>
  <c r="Q88" i="36"/>
  <c r="R88" i="36" s="1"/>
  <c r="T88" i="36" s="1"/>
  <c r="S88" i="36"/>
  <c r="I114" i="36"/>
  <c r="Q114" i="36"/>
  <c r="R114" i="36" s="1"/>
  <c r="T114" i="36" s="1"/>
  <c r="S114" i="36"/>
  <c r="H16" i="35" l="1"/>
  <c r="I16" i="35"/>
  <c r="Q16" i="35"/>
  <c r="R16" i="35" s="1"/>
  <c r="T16" i="35" s="1"/>
  <c r="S16" i="35"/>
  <c r="H17" i="35"/>
  <c r="I17" i="35"/>
  <c r="Q17" i="35"/>
  <c r="R17" i="35" s="1"/>
  <c r="T17" i="35" s="1"/>
  <c r="S17" i="35"/>
  <c r="H19" i="35"/>
  <c r="I19" i="35"/>
  <c r="Q19" i="35"/>
  <c r="R19" i="35" s="1"/>
  <c r="T19" i="35" s="1"/>
  <c r="S19" i="35"/>
  <c r="H20" i="35"/>
  <c r="I20" i="35"/>
  <c r="Q20" i="35"/>
  <c r="R20" i="35" s="1"/>
  <c r="T20" i="35" s="1"/>
  <c r="S20" i="35"/>
  <c r="H22" i="35"/>
  <c r="I22" i="35"/>
  <c r="Q22" i="35"/>
  <c r="R22" i="35" s="1"/>
  <c r="T22" i="35" s="1"/>
  <c r="S22" i="35"/>
  <c r="Q28" i="34"/>
  <c r="R28" i="34" s="1"/>
  <c r="T28" i="34" s="1"/>
  <c r="S28" i="34"/>
  <c r="Q29" i="34"/>
  <c r="R29" i="34" s="1"/>
  <c r="T29" i="34" s="1"/>
  <c r="S29" i="34"/>
  <c r="Q30" i="34"/>
  <c r="R30" i="34" s="1"/>
  <c r="T30" i="34" s="1"/>
  <c r="S30" i="34"/>
  <c r="Q31" i="34"/>
  <c r="R31" i="34" s="1"/>
  <c r="T31" i="34" s="1"/>
  <c r="S31" i="34"/>
  <c r="Q32" i="34"/>
  <c r="R32" i="34" s="1"/>
  <c r="T32" i="34" s="1"/>
  <c r="S32" i="34"/>
  <c r="Q33" i="34"/>
  <c r="R33" i="34" s="1"/>
  <c r="T33" i="34" s="1"/>
  <c r="S33" i="34"/>
  <c r="Q34" i="34"/>
  <c r="R34" i="34" s="1"/>
  <c r="T34" i="34" s="1"/>
  <c r="S34" i="34"/>
  <c r="Q44" i="34"/>
  <c r="R44" i="34" s="1"/>
  <c r="T44" i="34" s="1"/>
  <c r="S44" i="34"/>
  <c r="I39" i="32"/>
  <c r="Q39" i="32"/>
  <c r="R39" i="32" s="1"/>
  <c r="T39" i="32" s="1"/>
  <c r="S39" i="32"/>
  <c r="I44" i="32"/>
  <c r="Q44" i="32"/>
  <c r="R44" i="32" s="1"/>
  <c r="T44" i="32" s="1"/>
  <c r="S44" i="32"/>
  <c r="I55" i="29"/>
  <c r="Q55" i="29"/>
  <c r="R55" i="29" s="1"/>
  <c r="T55" i="29" s="1"/>
  <c r="S55" i="29"/>
  <c r="I56" i="29"/>
  <c r="Q56" i="29"/>
  <c r="R56" i="29" s="1"/>
  <c r="T56" i="29" s="1"/>
  <c r="S56" i="29"/>
  <c r="I57" i="29"/>
  <c r="Q57" i="29"/>
  <c r="R57" i="29" s="1"/>
  <c r="T57" i="29" s="1"/>
  <c r="S57" i="29"/>
  <c r="I58" i="29"/>
  <c r="Q58" i="29"/>
  <c r="R58" i="29" s="1"/>
  <c r="T58" i="29" s="1"/>
  <c r="S58" i="29"/>
  <c r="I59" i="29"/>
  <c r="Q59" i="29"/>
  <c r="R59" i="29" s="1"/>
  <c r="T59" i="29" s="1"/>
  <c r="S59" i="29"/>
  <c r="H60" i="29"/>
  <c r="I60" i="29" s="1"/>
  <c r="Q60" i="29"/>
  <c r="R60" i="29" s="1"/>
  <c r="T60" i="29" s="1"/>
  <c r="S60" i="29"/>
  <c r="H61" i="29"/>
  <c r="I61" i="29" s="1"/>
  <c r="Q61" i="29"/>
  <c r="R61" i="29" s="1"/>
  <c r="T61" i="29" s="1"/>
  <c r="S61" i="29"/>
  <c r="I62" i="29"/>
  <c r="Q62" i="29"/>
  <c r="R62" i="29" s="1"/>
  <c r="T62" i="29" s="1"/>
  <c r="S62" i="29"/>
  <c r="I63" i="29"/>
  <c r="Q63" i="29"/>
  <c r="R63" i="29" s="1"/>
  <c r="T63" i="29" s="1"/>
  <c r="S63" i="29"/>
  <c r="I64" i="29"/>
  <c r="Q64" i="29"/>
  <c r="R64" i="29" s="1"/>
  <c r="T64" i="29" s="1"/>
  <c r="S64" i="29"/>
  <c r="I65" i="29"/>
  <c r="Q65" i="29"/>
  <c r="R65" i="29" s="1"/>
  <c r="T65" i="29" s="1"/>
  <c r="S65" i="29"/>
  <c r="I66" i="29"/>
  <c r="Q66" i="29"/>
  <c r="R66" i="29" s="1"/>
  <c r="T66" i="29" s="1"/>
  <c r="S66" i="29"/>
  <c r="I67" i="29"/>
  <c r="Q67" i="29"/>
  <c r="R67" i="29" s="1"/>
  <c r="T67" i="29" s="1"/>
  <c r="S67" i="29"/>
  <c r="I68" i="29"/>
  <c r="Q68" i="29"/>
  <c r="R68" i="29" s="1"/>
  <c r="T68" i="29" s="1"/>
  <c r="S68" i="29"/>
  <c r="I69" i="29"/>
  <c r="Q69" i="29"/>
  <c r="R69" i="29" s="1"/>
  <c r="T69" i="29" s="1"/>
  <c r="S69" i="29"/>
  <c r="I70" i="29"/>
  <c r="Q70" i="29"/>
  <c r="R70" i="29" s="1"/>
  <c r="T70" i="29" s="1"/>
  <c r="S70" i="29"/>
  <c r="I53" i="29"/>
  <c r="Q53" i="29"/>
  <c r="R53" i="29" s="1"/>
  <c r="T53" i="29" s="1"/>
  <c r="S53" i="29"/>
  <c r="I47" i="29"/>
  <c r="Q47" i="29"/>
  <c r="R47" i="29" s="1"/>
  <c r="T47" i="29" s="1"/>
  <c r="S47" i="29"/>
  <c r="I48" i="29"/>
  <c r="Q48" i="29"/>
  <c r="R48" i="29" s="1"/>
  <c r="T48" i="29" s="1"/>
  <c r="S48" i="29"/>
  <c r="I51" i="29"/>
  <c r="Q51" i="29"/>
  <c r="R51" i="29" s="1"/>
  <c r="T51" i="29" s="1"/>
  <c r="S51" i="29"/>
  <c r="I52" i="29"/>
  <c r="Q52" i="29"/>
  <c r="R52" i="29" s="1"/>
  <c r="T52" i="29" s="1"/>
  <c r="S52" i="29"/>
  <c r="I54" i="29"/>
  <c r="Q54" i="29"/>
  <c r="R54" i="29" s="1"/>
  <c r="T54" i="29" s="1"/>
  <c r="S54" i="29"/>
  <c r="I76" i="29"/>
  <c r="Q76" i="29"/>
  <c r="R76" i="29" s="1"/>
  <c r="T76" i="29" s="1"/>
  <c r="S76" i="29"/>
  <c r="I44" i="29"/>
  <c r="Q44" i="29"/>
  <c r="R44" i="29" s="1"/>
  <c r="T44" i="29" s="1"/>
  <c r="S44" i="29"/>
  <c r="H45" i="29"/>
  <c r="I45" i="29" s="1"/>
  <c r="Q45" i="29"/>
  <c r="R45" i="29" s="1"/>
  <c r="T45" i="29" s="1"/>
  <c r="S45" i="29"/>
  <c r="I46" i="29"/>
  <c r="Q46" i="29"/>
  <c r="R46" i="29" s="1"/>
  <c r="T46" i="29" s="1"/>
  <c r="S46" i="29"/>
  <c r="I49" i="29"/>
  <c r="Q49" i="29"/>
  <c r="R49" i="29" s="1"/>
  <c r="T49" i="29" s="1"/>
  <c r="S49" i="29"/>
  <c r="I50" i="29"/>
  <c r="Q50" i="29"/>
  <c r="R50" i="29" s="1"/>
  <c r="T50" i="29" s="1"/>
  <c r="S50" i="29"/>
  <c r="U175" i="44" l="1"/>
  <c r="H17" i="44"/>
  <c r="H18" i="44"/>
  <c r="H19" i="44"/>
  <c r="H20" i="44"/>
  <c r="H21" i="44"/>
  <c r="H22" i="44"/>
  <c r="H24" i="44"/>
  <c r="H25" i="44"/>
  <c r="H26" i="44"/>
  <c r="H27" i="44"/>
  <c r="H28" i="44"/>
  <c r="H29" i="44"/>
  <c r="H30" i="44"/>
  <c r="H31" i="44"/>
  <c r="H32" i="44"/>
  <c r="H33" i="44"/>
  <c r="H34" i="44"/>
  <c r="H35" i="44"/>
  <c r="H36" i="44"/>
  <c r="H37" i="44"/>
  <c r="H38" i="44"/>
  <c r="H40" i="44"/>
  <c r="H41" i="44"/>
  <c r="H42" i="44"/>
  <c r="H43" i="44"/>
  <c r="H44" i="44"/>
  <c r="H45" i="44"/>
  <c r="H46" i="44"/>
  <c r="H47" i="44"/>
  <c r="H48" i="44"/>
  <c r="H49" i="44"/>
  <c r="H50" i="44"/>
  <c r="H51" i="44"/>
  <c r="H52" i="44"/>
  <c r="H53" i="44"/>
  <c r="H54" i="44"/>
  <c r="H55" i="44"/>
  <c r="H56" i="44"/>
  <c r="H57" i="44"/>
  <c r="H59" i="44"/>
  <c r="H60" i="44"/>
  <c r="H61" i="44"/>
  <c r="H62" i="44"/>
  <c r="H63" i="44"/>
  <c r="H64" i="44"/>
  <c r="H65" i="44"/>
  <c r="H67" i="44"/>
  <c r="H68" i="44"/>
  <c r="H69" i="44"/>
  <c r="H70" i="44"/>
  <c r="H71" i="44"/>
  <c r="H72" i="44"/>
  <c r="H73" i="44"/>
  <c r="H74" i="44"/>
  <c r="H75" i="44"/>
  <c r="H76" i="44"/>
  <c r="H77" i="44"/>
  <c r="H78" i="44"/>
  <c r="H79" i="44"/>
  <c r="H80" i="44"/>
  <c r="H81" i="44"/>
  <c r="H82" i="44"/>
  <c r="H83" i="44"/>
  <c r="H84" i="44"/>
  <c r="H85" i="44"/>
  <c r="H86" i="44"/>
  <c r="H87" i="44"/>
  <c r="H88" i="44"/>
  <c r="H89" i="44"/>
  <c r="H90" i="44"/>
  <c r="H91" i="44"/>
  <c r="H92" i="44"/>
  <c r="H93" i="44"/>
  <c r="H94" i="44"/>
  <c r="H95" i="44"/>
  <c r="H96" i="44"/>
  <c r="H97" i="44"/>
  <c r="H98" i="44"/>
  <c r="H99" i="44"/>
  <c r="H100" i="44"/>
  <c r="H103" i="44"/>
  <c r="H104" i="44"/>
  <c r="H105" i="44"/>
  <c r="H106" i="44"/>
  <c r="H107" i="44"/>
  <c r="H109" i="44"/>
  <c r="H110" i="44"/>
  <c r="H111" i="44"/>
  <c r="H113" i="44"/>
  <c r="H114" i="44"/>
  <c r="H115" i="44"/>
  <c r="H116" i="44"/>
  <c r="H117" i="44"/>
  <c r="H118" i="44"/>
  <c r="H119" i="44"/>
  <c r="H120" i="44"/>
  <c r="H121" i="44"/>
  <c r="H122" i="44"/>
  <c r="H123" i="44"/>
  <c r="H124" i="44"/>
  <c r="H126" i="44"/>
  <c r="H127" i="44"/>
  <c r="H128" i="44"/>
  <c r="H129" i="44"/>
  <c r="H130" i="44"/>
  <c r="H131" i="44"/>
  <c r="H133" i="44"/>
  <c r="H134" i="44"/>
  <c r="H135" i="44"/>
  <c r="H136" i="44"/>
  <c r="H137" i="44"/>
  <c r="H138" i="44"/>
  <c r="H139" i="44"/>
  <c r="H140" i="44"/>
  <c r="H141" i="44"/>
  <c r="H174" i="44"/>
  <c r="I130" i="44" l="1"/>
  <c r="Q130" i="44"/>
  <c r="R130" i="44" s="1"/>
  <c r="T130" i="44" s="1"/>
  <c r="S130" i="44"/>
  <c r="I59" i="44"/>
  <c r="Q59" i="44"/>
  <c r="R59" i="44" s="1"/>
  <c r="T59" i="44" s="1"/>
  <c r="S59" i="44"/>
  <c r="I174" i="44" l="1"/>
  <c r="Q174" i="44"/>
  <c r="R174" i="44" s="1"/>
  <c r="T174" i="44" s="1"/>
  <c r="S174" i="44"/>
  <c r="I139" i="44" l="1"/>
  <c r="Q139" i="44"/>
  <c r="R139" i="44" s="1"/>
  <c r="T139" i="44" s="1"/>
  <c r="S139" i="44"/>
  <c r="I140" i="44"/>
  <c r="Q140" i="44"/>
  <c r="R140" i="44" s="1"/>
  <c r="T140" i="44" s="1"/>
  <c r="S140" i="44"/>
  <c r="I141" i="44"/>
  <c r="Q141" i="44"/>
  <c r="R141" i="44" s="1"/>
  <c r="T141" i="44" s="1"/>
  <c r="S141" i="44"/>
  <c r="I142" i="44"/>
  <c r="Q142" i="44"/>
  <c r="R142" i="44" s="1"/>
  <c r="T142" i="44" s="1"/>
  <c r="S142" i="44"/>
  <c r="I138" i="44"/>
  <c r="Q138" i="44"/>
  <c r="R138" i="44" s="1"/>
  <c r="T138" i="44" s="1"/>
  <c r="S138" i="44"/>
  <c r="I137" i="44"/>
  <c r="Q137" i="44"/>
  <c r="R137" i="44" s="1"/>
  <c r="T137" i="44" s="1"/>
  <c r="S137" i="44"/>
  <c r="I136" i="44"/>
  <c r="Q136" i="44"/>
  <c r="R136" i="44" s="1"/>
  <c r="T136" i="44" s="1"/>
  <c r="S136" i="44"/>
  <c r="I135" i="44"/>
  <c r="Q135" i="44"/>
  <c r="R135" i="44" s="1"/>
  <c r="T135" i="44" s="1"/>
  <c r="S135" i="44"/>
  <c r="I134" i="44"/>
  <c r="Q134" i="44"/>
  <c r="R134" i="44" s="1"/>
  <c r="T134" i="44" s="1"/>
  <c r="S134" i="44"/>
  <c r="I133" i="44"/>
  <c r="Q133" i="44"/>
  <c r="R133" i="44" s="1"/>
  <c r="T133" i="44" s="1"/>
  <c r="S133" i="44"/>
  <c r="I131" i="44"/>
  <c r="Q131" i="44"/>
  <c r="R131" i="44" s="1"/>
  <c r="T131" i="44" s="1"/>
  <c r="S131" i="44"/>
  <c r="I129" i="44"/>
  <c r="Q129" i="44"/>
  <c r="R129" i="44" s="1"/>
  <c r="T129" i="44" s="1"/>
  <c r="S129" i="44"/>
  <c r="I76" i="44"/>
  <c r="Q76" i="44"/>
  <c r="R76" i="44" s="1"/>
  <c r="T76" i="44" s="1"/>
  <c r="S76" i="44"/>
  <c r="I77" i="44"/>
  <c r="Q77" i="44"/>
  <c r="R77" i="44" s="1"/>
  <c r="T77" i="44" s="1"/>
  <c r="S77" i="44"/>
  <c r="I78" i="44"/>
  <c r="Q78" i="44"/>
  <c r="R78" i="44" s="1"/>
  <c r="T78" i="44" s="1"/>
  <c r="S78" i="44"/>
  <c r="I74" i="44"/>
  <c r="Q74" i="44"/>
  <c r="R74" i="44" s="1"/>
  <c r="T74" i="44" s="1"/>
  <c r="S74" i="44"/>
  <c r="I75" i="44"/>
  <c r="Q75" i="44"/>
  <c r="R75" i="44" s="1"/>
  <c r="T75" i="44" s="1"/>
  <c r="S75" i="44"/>
  <c r="I47" i="44"/>
  <c r="Q47" i="44"/>
  <c r="R47" i="44" s="1"/>
  <c r="T47" i="44" s="1"/>
  <c r="S47" i="44"/>
  <c r="I48" i="44"/>
  <c r="Q48" i="44"/>
  <c r="R48" i="44" s="1"/>
  <c r="T48" i="44" s="1"/>
  <c r="S48" i="44"/>
  <c r="I60" i="44"/>
  <c r="Q60" i="44"/>
  <c r="R60" i="44" s="1"/>
  <c r="T60" i="44" s="1"/>
  <c r="S60" i="44"/>
  <c r="H16" i="44"/>
  <c r="H175" i="44" s="1"/>
  <c r="I39" i="44" l="1"/>
  <c r="Q39" i="44"/>
  <c r="R39" i="44" s="1"/>
  <c r="T39" i="44" s="1"/>
  <c r="S39" i="44"/>
  <c r="I40" i="44"/>
  <c r="Q40" i="44"/>
  <c r="R40" i="44" s="1"/>
  <c r="T40" i="44" s="1"/>
  <c r="S40" i="44"/>
  <c r="H99" i="39" l="1"/>
  <c r="H96" i="39"/>
  <c r="H89" i="39"/>
  <c r="H88" i="39"/>
  <c r="H87" i="39"/>
  <c r="H86" i="39"/>
  <c r="H85" i="39"/>
  <c r="H84" i="39"/>
  <c r="H83" i="39"/>
  <c r="H82" i="39"/>
  <c r="H81" i="39"/>
  <c r="H80" i="39"/>
  <c r="H79" i="39"/>
  <c r="H78" i="39"/>
  <c r="H77" i="39"/>
  <c r="H76" i="39"/>
  <c r="H75" i="39"/>
  <c r="H74" i="39"/>
  <c r="H73" i="39"/>
  <c r="H72" i="39"/>
  <c r="H71" i="39"/>
  <c r="H70" i="39"/>
  <c r="H69" i="39"/>
  <c r="H68" i="39"/>
  <c r="H67" i="39"/>
  <c r="H66" i="39"/>
  <c r="H65" i="39"/>
  <c r="H64" i="39"/>
  <c r="H63" i="39"/>
  <c r="H62" i="39"/>
  <c r="H61" i="39"/>
  <c r="H60" i="39"/>
  <c r="H59" i="39"/>
  <c r="H58" i="39"/>
  <c r="H57" i="39"/>
  <c r="H56" i="39"/>
  <c r="H55" i="39"/>
  <c r="H54" i="39"/>
  <c r="H53" i="39"/>
  <c r="H52" i="39"/>
  <c r="H51" i="39"/>
  <c r="H50" i="39"/>
  <c r="H49" i="39"/>
  <c r="H48" i="39"/>
  <c r="H47" i="39"/>
  <c r="H46" i="39"/>
  <c r="H45" i="39"/>
  <c r="H44" i="39"/>
  <c r="H43" i="39"/>
  <c r="H42" i="39"/>
  <c r="H41" i="39"/>
  <c r="H40" i="39"/>
  <c r="H39" i="39"/>
  <c r="H38" i="39"/>
  <c r="H37" i="39"/>
  <c r="H36" i="39"/>
  <c r="H35" i="39"/>
  <c r="H34" i="39"/>
  <c r="H33" i="39"/>
  <c r="H32" i="39"/>
  <c r="H31" i="39"/>
  <c r="H30" i="39"/>
  <c r="H29" i="39"/>
  <c r="H28" i="39"/>
  <c r="H27" i="39"/>
  <c r="H26" i="39"/>
  <c r="H25" i="39"/>
  <c r="H24" i="39"/>
  <c r="I71" i="39"/>
  <c r="Q71" i="39"/>
  <c r="R71" i="39" s="1"/>
  <c r="T71" i="39" s="1"/>
  <c r="S71" i="39"/>
  <c r="I75" i="39"/>
  <c r="Q75" i="39"/>
  <c r="R75" i="39" s="1"/>
  <c r="T75" i="39" s="1"/>
  <c r="S75" i="39"/>
  <c r="I77" i="39"/>
  <c r="Q77" i="39"/>
  <c r="R77" i="39" s="1"/>
  <c r="T77" i="39" s="1"/>
  <c r="S77" i="39"/>
  <c r="I78" i="39"/>
  <c r="Q78" i="39"/>
  <c r="R78" i="39" s="1"/>
  <c r="T78" i="39" s="1"/>
  <c r="S78" i="39"/>
  <c r="I79" i="39"/>
  <c r="Q79" i="39"/>
  <c r="R79" i="39" s="1"/>
  <c r="T79" i="39" s="1"/>
  <c r="S79" i="39"/>
  <c r="I81" i="39"/>
  <c r="Q81" i="39"/>
  <c r="R81" i="39" s="1"/>
  <c r="T81" i="39" s="1"/>
  <c r="S81" i="39"/>
  <c r="I80" i="39"/>
  <c r="Q80" i="39"/>
  <c r="R80" i="39" s="1"/>
  <c r="T80" i="39" s="1"/>
  <c r="S80" i="39"/>
  <c r="I82" i="39"/>
  <c r="Q82" i="39"/>
  <c r="R82" i="39" s="1"/>
  <c r="T82" i="39" s="1"/>
  <c r="S82" i="39"/>
  <c r="I83" i="39"/>
  <c r="Q83" i="39"/>
  <c r="R83" i="39" s="1"/>
  <c r="T83" i="39" s="1"/>
  <c r="S83" i="39"/>
  <c r="I72" i="39"/>
  <c r="Q72" i="39"/>
  <c r="R72" i="39" s="1"/>
  <c r="T72" i="39" s="1"/>
  <c r="S72" i="39"/>
  <c r="I73" i="39"/>
  <c r="Q73" i="39"/>
  <c r="R73" i="39" s="1"/>
  <c r="T73" i="39" s="1"/>
  <c r="S73" i="39"/>
  <c r="I76" i="39"/>
  <c r="Q76" i="39"/>
  <c r="R76" i="39" s="1"/>
  <c r="T76" i="39" s="1"/>
  <c r="S76" i="39"/>
  <c r="I85" i="39"/>
  <c r="Q85" i="39"/>
  <c r="R85" i="39" s="1"/>
  <c r="T85" i="39" s="1"/>
  <c r="S85" i="39"/>
  <c r="I86" i="39"/>
  <c r="Q86" i="39"/>
  <c r="R86" i="39" s="1"/>
  <c r="T86" i="39" s="1"/>
  <c r="S86" i="39"/>
  <c r="I70" i="39"/>
  <c r="Q70" i="39"/>
  <c r="R70" i="39" s="1"/>
  <c r="T70" i="39" s="1"/>
  <c r="S70" i="39"/>
  <c r="I58" i="39"/>
  <c r="Q58" i="39"/>
  <c r="R58" i="39" s="1"/>
  <c r="T58" i="39" s="1"/>
  <c r="S58" i="39"/>
  <c r="I59" i="39"/>
  <c r="Q59" i="39"/>
  <c r="R59" i="39" s="1"/>
  <c r="T59" i="39" s="1"/>
  <c r="S59" i="39"/>
  <c r="I61" i="39"/>
  <c r="Q61" i="39"/>
  <c r="R61" i="39" s="1"/>
  <c r="T61" i="39" s="1"/>
  <c r="S61" i="39"/>
  <c r="I62" i="39"/>
  <c r="Q62" i="39"/>
  <c r="R62" i="39" s="1"/>
  <c r="T62" i="39" s="1"/>
  <c r="S62" i="39"/>
  <c r="I63" i="39"/>
  <c r="Q63" i="39"/>
  <c r="R63" i="39" s="1"/>
  <c r="T63" i="39" s="1"/>
  <c r="S63" i="39"/>
  <c r="I60" i="39"/>
  <c r="Q60" i="39"/>
  <c r="R60" i="39" s="1"/>
  <c r="T60" i="39" s="1"/>
  <c r="S60" i="39"/>
  <c r="I56" i="39"/>
  <c r="Q56" i="39"/>
  <c r="R56" i="39" s="1"/>
  <c r="T56" i="39" s="1"/>
  <c r="S56" i="39"/>
  <c r="I54" i="39"/>
  <c r="Q54" i="39"/>
  <c r="R54" i="39" s="1"/>
  <c r="T54" i="39" s="1"/>
  <c r="S54" i="39"/>
  <c r="I53" i="39"/>
  <c r="Q53" i="39"/>
  <c r="R53" i="39" s="1"/>
  <c r="T53" i="39" s="1"/>
  <c r="S53" i="39"/>
  <c r="I55" i="39"/>
  <c r="Q55" i="39"/>
  <c r="R55" i="39" s="1"/>
  <c r="T55" i="39" s="1"/>
  <c r="S55" i="39"/>
  <c r="I64" i="39"/>
  <c r="Q64" i="39"/>
  <c r="R64" i="39" s="1"/>
  <c r="T64" i="39" s="1"/>
  <c r="S64" i="39"/>
  <c r="I66" i="39"/>
  <c r="Q66" i="39"/>
  <c r="R66" i="39" s="1"/>
  <c r="T66" i="39" s="1"/>
  <c r="S66" i="39"/>
  <c r="I67" i="39"/>
  <c r="Q67" i="39"/>
  <c r="R67" i="39" s="1"/>
  <c r="T67" i="39" s="1"/>
  <c r="S67" i="39"/>
  <c r="I37" i="39"/>
  <c r="Q37" i="39"/>
  <c r="R37" i="39" s="1"/>
  <c r="T37" i="39" s="1"/>
  <c r="S37" i="39"/>
  <c r="I38" i="39"/>
  <c r="Q38" i="39"/>
  <c r="R38" i="39" s="1"/>
  <c r="T38" i="39" s="1"/>
  <c r="S38" i="39"/>
  <c r="I39" i="39"/>
  <c r="Q39" i="39"/>
  <c r="R39" i="39" s="1"/>
  <c r="T39" i="39" s="1"/>
  <c r="S39" i="39"/>
  <c r="I40" i="39"/>
  <c r="Q40" i="39"/>
  <c r="R40" i="39" s="1"/>
  <c r="T40" i="39" s="1"/>
  <c r="S40" i="39"/>
  <c r="I42" i="39"/>
  <c r="Q42" i="39"/>
  <c r="R42" i="39" s="1"/>
  <c r="T42" i="39" s="1"/>
  <c r="S42" i="39"/>
  <c r="I44" i="39"/>
  <c r="Q44" i="39"/>
  <c r="R44" i="39" s="1"/>
  <c r="T44" i="39" s="1"/>
  <c r="S44" i="39"/>
  <c r="I27" i="39"/>
  <c r="Q27" i="39"/>
  <c r="R27" i="39" s="1"/>
  <c r="T27" i="39" s="1"/>
  <c r="S27" i="39"/>
  <c r="I28" i="39"/>
  <c r="Q28" i="39"/>
  <c r="R28" i="39" s="1"/>
  <c r="T28" i="39" s="1"/>
  <c r="S28" i="39"/>
  <c r="I29" i="39"/>
  <c r="Q29" i="39"/>
  <c r="R29" i="39" s="1"/>
  <c r="T29" i="39" s="1"/>
  <c r="S29" i="39"/>
  <c r="I30" i="39"/>
  <c r="Q30" i="39"/>
  <c r="R30" i="39" s="1"/>
  <c r="T30" i="39" s="1"/>
  <c r="S30" i="39"/>
  <c r="I32" i="39"/>
  <c r="Q32" i="39"/>
  <c r="R32" i="39" s="1"/>
  <c r="T32" i="39" s="1"/>
  <c r="S32" i="39"/>
  <c r="I31" i="39"/>
  <c r="Q31" i="39"/>
  <c r="R31" i="39" s="1"/>
  <c r="T31" i="39" s="1"/>
  <c r="S31" i="39"/>
  <c r="I24" i="39"/>
  <c r="Q24" i="39"/>
  <c r="R24" i="39" s="1"/>
  <c r="T24" i="39" s="1"/>
  <c r="S24" i="39"/>
  <c r="I26" i="39"/>
  <c r="Q26" i="39"/>
  <c r="R26" i="39" s="1"/>
  <c r="T26" i="39" s="1"/>
  <c r="S26" i="39"/>
  <c r="I34" i="39"/>
  <c r="Q34" i="39"/>
  <c r="R34" i="39" s="1"/>
  <c r="T34" i="39" s="1"/>
  <c r="S34" i="39"/>
  <c r="I36" i="39"/>
  <c r="Q36" i="39"/>
  <c r="R36" i="39" s="1"/>
  <c r="T36" i="39" s="1"/>
  <c r="S36" i="39"/>
  <c r="I43" i="39"/>
  <c r="Q43" i="39"/>
  <c r="R43" i="39" s="1"/>
  <c r="T43" i="39" s="1"/>
  <c r="S43" i="39"/>
  <c r="I45" i="39"/>
  <c r="Q45" i="39"/>
  <c r="R45" i="39" s="1"/>
  <c r="T45" i="39" s="1"/>
  <c r="S45" i="39"/>
  <c r="I47" i="39"/>
  <c r="Q47" i="39"/>
  <c r="R47" i="39" s="1"/>
  <c r="T47" i="39" s="1"/>
  <c r="S47" i="39"/>
  <c r="I48" i="39"/>
  <c r="Q48" i="39"/>
  <c r="R48" i="39" s="1"/>
  <c r="T48" i="39" s="1"/>
  <c r="S48" i="39"/>
  <c r="I50" i="39"/>
  <c r="Q50" i="39"/>
  <c r="R50" i="39" s="1"/>
  <c r="T50" i="39" s="1"/>
  <c r="S50" i="39"/>
  <c r="I52" i="39"/>
  <c r="Q52" i="39"/>
  <c r="R52" i="39" s="1"/>
  <c r="T52" i="39" s="1"/>
  <c r="S52" i="39"/>
  <c r="I57" i="39"/>
  <c r="Q57" i="39"/>
  <c r="R57" i="39" s="1"/>
  <c r="T57" i="39" s="1"/>
  <c r="S57" i="39"/>
  <c r="I68" i="39"/>
  <c r="Q68" i="39"/>
  <c r="R68" i="39" s="1"/>
  <c r="T68" i="39" s="1"/>
  <c r="S68" i="39"/>
  <c r="I69" i="39"/>
  <c r="Q69" i="39"/>
  <c r="R69" i="39" s="1"/>
  <c r="T69" i="39" s="1"/>
  <c r="S69" i="39"/>
  <c r="I46" i="39"/>
  <c r="Q46" i="39"/>
  <c r="R46" i="39" s="1"/>
  <c r="T46" i="39" s="1"/>
  <c r="S46" i="39"/>
  <c r="I51" i="39"/>
  <c r="Q51" i="39"/>
  <c r="R51" i="39" s="1"/>
  <c r="T51" i="39" s="1"/>
  <c r="S51" i="39"/>
  <c r="I65" i="39"/>
  <c r="Q65" i="39"/>
  <c r="R65" i="39" s="1"/>
  <c r="T65" i="39" s="1"/>
  <c r="S65" i="39"/>
  <c r="I49" i="39"/>
  <c r="Q49" i="39"/>
  <c r="R49" i="39" s="1"/>
  <c r="T49" i="39" s="1"/>
  <c r="S49" i="39"/>
  <c r="I87" i="39"/>
  <c r="Q87" i="39"/>
  <c r="R87" i="39" s="1"/>
  <c r="T87" i="39" s="1"/>
  <c r="S87" i="39"/>
  <c r="I18" i="37" l="1"/>
  <c r="Q18" i="37"/>
  <c r="R18" i="37" s="1"/>
  <c r="T18" i="37" s="1"/>
  <c r="S18" i="37"/>
  <c r="I19" i="37"/>
  <c r="Q19" i="37"/>
  <c r="R19" i="37" s="1"/>
  <c r="T19" i="37" s="1"/>
  <c r="S19" i="37"/>
  <c r="I20" i="37"/>
  <c r="Q20" i="37"/>
  <c r="R20" i="37" s="1"/>
  <c r="T20" i="37" s="1"/>
  <c r="S20" i="37"/>
  <c r="I16" i="37"/>
  <c r="Q16" i="37"/>
  <c r="R16" i="37" s="1"/>
  <c r="T16" i="37" s="1"/>
  <c r="S16" i="37"/>
  <c r="I17" i="37"/>
  <c r="Q17" i="37"/>
  <c r="R17" i="37" s="1"/>
  <c r="T17" i="37" s="1"/>
  <c r="S17" i="37"/>
  <c r="I21" i="37"/>
  <c r="Q21" i="37"/>
  <c r="R21" i="37" s="1"/>
  <c r="T21" i="37" s="1"/>
  <c r="S21" i="37"/>
  <c r="I78" i="36" l="1"/>
  <c r="Q78" i="36"/>
  <c r="R78" i="36" s="1"/>
  <c r="T78" i="36" s="1"/>
  <c r="S78" i="36"/>
  <c r="I74" i="36"/>
  <c r="Q74" i="36"/>
  <c r="R74" i="36" s="1"/>
  <c r="T74" i="36" s="1"/>
  <c r="S74" i="36"/>
  <c r="I71" i="36"/>
  <c r="Q71" i="36"/>
  <c r="R71" i="36" s="1"/>
  <c r="T71" i="36" s="1"/>
  <c r="S71" i="36"/>
  <c r="I68" i="36"/>
  <c r="Q68" i="36"/>
  <c r="R68" i="36" s="1"/>
  <c r="T68" i="36" s="1"/>
  <c r="S68" i="36"/>
  <c r="I65" i="36"/>
  <c r="Q65" i="36"/>
  <c r="R65" i="36" s="1"/>
  <c r="T65" i="36" s="1"/>
  <c r="S65" i="36"/>
  <c r="I57" i="36"/>
  <c r="Q57" i="36"/>
  <c r="R57" i="36" s="1"/>
  <c r="T57" i="36" s="1"/>
  <c r="S57" i="36"/>
  <c r="I54" i="36"/>
  <c r="Q54" i="36"/>
  <c r="R54" i="36" s="1"/>
  <c r="T54" i="36" s="1"/>
  <c r="S54" i="36"/>
  <c r="I51" i="36"/>
  <c r="Q51" i="36"/>
  <c r="R51" i="36" s="1"/>
  <c r="T51" i="36" s="1"/>
  <c r="S51" i="36"/>
  <c r="I48" i="36"/>
  <c r="Q48" i="36"/>
  <c r="R48" i="36" s="1"/>
  <c r="T48" i="36" s="1"/>
  <c r="S48" i="36"/>
  <c r="I42" i="36"/>
  <c r="Q42" i="36"/>
  <c r="R42" i="36" s="1"/>
  <c r="T42" i="36" s="1"/>
  <c r="S42" i="36"/>
  <c r="I39" i="36"/>
  <c r="Q39" i="36"/>
  <c r="R39" i="36" s="1"/>
  <c r="T39" i="36" s="1"/>
  <c r="S39" i="36"/>
  <c r="I36" i="36"/>
  <c r="Q36" i="36"/>
  <c r="R36" i="36" s="1"/>
  <c r="T36" i="36" s="1"/>
  <c r="S36" i="36"/>
  <c r="I16" i="34"/>
  <c r="Q16" i="34"/>
  <c r="R16" i="34" s="1"/>
  <c r="T16" i="34" s="1"/>
  <c r="S16" i="34"/>
  <c r="Q18" i="34"/>
  <c r="R18" i="34" s="1"/>
  <c r="T18" i="34" s="1"/>
  <c r="S18" i="34"/>
  <c r="H28" i="32" l="1"/>
  <c r="I28" i="32" s="1"/>
  <c r="Q28" i="32"/>
  <c r="R28" i="32" s="1"/>
  <c r="T28" i="32" s="1"/>
  <c r="S28" i="32"/>
  <c r="I38" i="36" l="1"/>
  <c r="I40" i="36"/>
  <c r="I41" i="36"/>
  <c r="I43" i="36"/>
  <c r="I44" i="36"/>
  <c r="I47" i="36"/>
  <c r="I49" i="36"/>
  <c r="I50" i="36"/>
  <c r="I52" i="36"/>
  <c r="I53" i="36"/>
  <c r="I55" i="36"/>
  <c r="I56" i="36"/>
  <c r="I58" i="36"/>
  <c r="I59" i="36"/>
  <c r="I60" i="36"/>
  <c r="I64" i="36"/>
  <c r="I66" i="36"/>
  <c r="I67" i="36"/>
  <c r="I69" i="36"/>
  <c r="I70" i="36"/>
  <c r="I73" i="36"/>
  <c r="I75" i="36"/>
  <c r="I76" i="36"/>
  <c r="I77" i="36"/>
  <c r="I79" i="36"/>
  <c r="I81" i="36"/>
  <c r="I85" i="36"/>
  <c r="I86" i="36"/>
  <c r="I87" i="36"/>
  <c r="I89" i="36"/>
  <c r="I115" i="36"/>
  <c r="Q38" i="36"/>
  <c r="R38" i="36" s="1"/>
  <c r="T38" i="36" s="1"/>
  <c r="Q40" i="36"/>
  <c r="R40" i="36" s="1"/>
  <c r="T40" i="36" s="1"/>
  <c r="Q41" i="36"/>
  <c r="R41" i="36" s="1"/>
  <c r="T41" i="36" s="1"/>
  <c r="Q43" i="36"/>
  <c r="R43" i="36" s="1"/>
  <c r="T43" i="36" s="1"/>
  <c r="Q44" i="36"/>
  <c r="R44" i="36" s="1"/>
  <c r="T44" i="36" s="1"/>
  <c r="Q47" i="36"/>
  <c r="R47" i="36" s="1"/>
  <c r="T47" i="36" s="1"/>
  <c r="Q49" i="36"/>
  <c r="R49" i="36" s="1"/>
  <c r="T49" i="36" s="1"/>
  <c r="Q50" i="36"/>
  <c r="R50" i="36" s="1"/>
  <c r="T50" i="36" s="1"/>
  <c r="Q52" i="36"/>
  <c r="R52" i="36" s="1"/>
  <c r="T52" i="36" s="1"/>
  <c r="Q53" i="36"/>
  <c r="R53" i="36" s="1"/>
  <c r="T53" i="36" s="1"/>
  <c r="Q55" i="36"/>
  <c r="R55" i="36" s="1"/>
  <c r="T55" i="36" s="1"/>
  <c r="Q56" i="36"/>
  <c r="R56" i="36" s="1"/>
  <c r="T56" i="36" s="1"/>
  <c r="Q58" i="36"/>
  <c r="R58" i="36" s="1"/>
  <c r="T58" i="36" s="1"/>
  <c r="Q59" i="36"/>
  <c r="R59" i="36" s="1"/>
  <c r="T59" i="36" s="1"/>
  <c r="Q60" i="36"/>
  <c r="R60" i="36" s="1"/>
  <c r="T60" i="36" s="1"/>
  <c r="Q64" i="36"/>
  <c r="R64" i="36" s="1"/>
  <c r="T64" i="36" s="1"/>
  <c r="Q66" i="36"/>
  <c r="R66" i="36" s="1"/>
  <c r="T66" i="36" s="1"/>
  <c r="Q67" i="36"/>
  <c r="R67" i="36" s="1"/>
  <c r="T67" i="36" s="1"/>
  <c r="Q69" i="36"/>
  <c r="R69" i="36" s="1"/>
  <c r="T69" i="36" s="1"/>
  <c r="Q70" i="36"/>
  <c r="R70" i="36" s="1"/>
  <c r="T70" i="36" s="1"/>
  <c r="Q73" i="36"/>
  <c r="R73" i="36" s="1"/>
  <c r="T73" i="36" s="1"/>
  <c r="Q75" i="36"/>
  <c r="R75" i="36" s="1"/>
  <c r="T75" i="36" s="1"/>
  <c r="Q76" i="36"/>
  <c r="R76" i="36" s="1"/>
  <c r="T76" i="36" s="1"/>
  <c r="Q77" i="36"/>
  <c r="R77" i="36" s="1"/>
  <c r="T77" i="36" s="1"/>
  <c r="Q79" i="36"/>
  <c r="R79" i="36" s="1"/>
  <c r="T79" i="36" s="1"/>
  <c r="Q81" i="36"/>
  <c r="R81" i="36" s="1"/>
  <c r="T81" i="36" s="1"/>
  <c r="Q85" i="36"/>
  <c r="R85" i="36" s="1"/>
  <c r="T85" i="36" s="1"/>
  <c r="Q86" i="36"/>
  <c r="R86" i="36" s="1"/>
  <c r="T86" i="36" s="1"/>
  <c r="Q87" i="36"/>
  <c r="R87" i="36" s="1"/>
  <c r="T87" i="36" s="1"/>
  <c r="Q89" i="36"/>
  <c r="R89" i="36" s="1"/>
  <c r="T89" i="36" s="1"/>
  <c r="Q115" i="36"/>
  <c r="R115" i="36" s="1"/>
  <c r="T115" i="36" s="1"/>
  <c r="S38" i="36"/>
  <c r="S40" i="36"/>
  <c r="S41" i="36"/>
  <c r="S43" i="36"/>
  <c r="S44" i="36"/>
  <c r="S47" i="36"/>
  <c r="S49" i="36"/>
  <c r="S50" i="36"/>
  <c r="S52" i="36"/>
  <c r="S53" i="36"/>
  <c r="S55" i="36"/>
  <c r="S56" i="36"/>
  <c r="S58" i="36"/>
  <c r="S59" i="36"/>
  <c r="S60" i="36"/>
  <c r="S64" i="36"/>
  <c r="S66" i="36"/>
  <c r="S67" i="36"/>
  <c r="S69" i="36"/>
  <c r="S70" i="36"/>
  <c r="S73" i="36"/>
  <c r="S75" i="36"/>
  <c r="S76" i="36"/>
  <c r="S77" i="36"/>
  <c r="S79" i="36"/>
  <c r="S81" i="36"/>
  <c r="S85" i="36"/>
  <c r="S86" i="36"/>
  <c r="S87" i="36"/>
  <c r="S89" i="36"/>
  <c r="S115" i="36"/>
  <c r="Q19" i="34"/>
  <c r="R19" i="34" s="1"/>
  <c r="T19" i="34" s="1"/>
  <c r="Q20" i="34"/>
  <c r="R20" i="34" s="1"/>
  <c r="T20" i="34" s="1"/>
  <c r="Q21" i="34"/>
  <c r="R21" i="34" s="1"/>
  <c r="T21" i="34" s="1"/>
  <c r="Q22" i="34"/>
  <c r="R22" i="34" s="1"/>
  <c r="T22" i="34" s="1"/>
  <c r="Q23" i="34"/>
  <c r="R23" i="34" s="1"/>
  <c r="T23" i="34" s="1"/>
  <c r="Q24" i="34"/>
  <c r="R24" i="34" s="1"/>
  <c r="T24" i="34" s="1"/>
  <c r="Q25" i="34"/>
  <c r="R25" i="34" s="1"/>
  <c r="T25" i="34" s="1"/>
  <c r="Q26" i="34"/>
  <c r="R26" i="34" s="1"/>
  <c r="T26" i="34" s="1"/>
  <c r="Q27" i="34"/>
  <c r="R27" i="34" s="1"/>
  <c r="T27" i="34" s="1"/>
  <c r="S19" i="34"/>
  <c r="S20" i="34"/>
  <c r="S21" i="34"/>
  <c r="S22" i="34"/>
  <c r="S23" i="34"/>
  <c r="S24" i="34"/>
  <c r="S25" i="34"/>
  <c r="S26" i="34"/>
  <c r="S27" i="34"/>
  <c r="H25" i="43"/>
  <c r="H26" i="43"/>
  <c r="H27" i="43"/>
  <c r="H28" i="43"/>
  <c r="H29" i="43"/>
  <c r="H30" i="43"/>
  <c r="H31" i="43"/>
  <c r="H32" i="43"/>
  <c r="H33" i="43"/>
  <c r="H34" i="43"/>
  <c r="H35" i="43"/>
  <c r="H36" i="43"/>
  <c r="H37" i="43"/>
  <c r="H38" i="43"/>
  <c r="H39" i="43"/>
  <c r="H40" i="43"/>
  <c r="H41" i="43"/>
  <c r="H42" i="43"/>
  <c r="H43" i="43"/>
  <c r="H70" i="43"/>
  <c r="I25" i="43"/>
  <c r="I26" i="43"/>
  <c r="I27" i="43"/>
  <c r="I28" i="43"/>
  <c r="I29" i="43"/>
  <c r="I30" i="43"/>
  <c r="I31" i="43"/>
  <c r="I32" i="43"/>
  <c r="I33" i="43"/>
  <c r="I34" i="43"/>
  <c r="I35" i="43"/>
  <c r="I36" i="43"/>
  <c r="I37" i="43"/>
  <c r="I38" i="43"/>
  <c r="I39" i="43"/>
  <c r="I40" i="43"/>
  <c r="I41" i="43"/>
  <c r="I42" i="43"/>
  <c r="I43" i="43"/>
  <c r="I70" i="43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3" i="43"/>
  <c r="R33" i="43" s="1"/>
  <c r="T33" i="43" s="1"/>
  <c r="Q34" i="43"/>
  <c r="R34" i="43" s="1"/>
  <c r="T34" i="43" s="1"/>
  <c r="Q35" i="43"/>
  <c r="R35" i="43" s="1"/>
  <c r="T35" i="43" s="1"/>
  <c r="Q36" i="43"/>
  <c r="R36" i="43" s="1"/>
  <c r="T36" i="43" s="1"/>
  <c r="Q37" i="43"/>
  <c r="R37" i="43" s="1"/>
  <c r="T37" i="43" s="1"/>
  <c r="Q38" i="43"/>
  <c r="R38" i="43" s="1"/>
  <c r="T38" i="43" s="1"/>
  <c r="Q39" i="43"/>
  <c r="R39" i="43" s="1"/>
  <c r="T39" i="43" s="1"/>
  <c r="Q40" i="43"/>
  <c r="R40" i="43" s="1"/>
  <c r="T40" i="43" s="1"/>
  <c r="Q41" i="43"/>
  <c r="R41" i="43" s="1"/>
  <c r="T41" i="43" s="1"/>
  <c r="Q42" i="43"/>
  <c r="R42" i="43" s="1"/>
  <c r="T42" i="43" s="1"/>
  <c r="Q43" i="43"/>
  <c r="R43" i="43" s="1"/>
  <c r="T43" i="43" s="1"/>
  <c r="Q70" i="43"/>
  <c r="R70" i="43" s="1"/>
  <c r="T70" i="43" s="1"/>
  <c r="S25" i="43"/>
  <c r="S26" i="43"/>
  <c r="S27" i="43"/>
  <c r="S28" i="43"/>
  <c r="S29" i="43"/>
  <c r="S30" i="43"/>
  <c r="S31" i="43"/>
  <c r="S32" i="43"/>
  <c r="S33" i="43"/>
  <c r="S34" i="43"/>
  <c r="S35" i="43"/>
  <c r="S36" i="43"/>
  <c r="S37" i="43"/>
  <c r="S38" i="43"/>
  <c r="S39" i="43"/>
  <c r="S40" i="43"/>
  <c r="S41" i="43"/>
  <c r="S42" i="43"/>
  <c r="S43" i="43"/>
  <c r="S70" i="43"/>
  <c r="I95" i="44"/>
  <c r="I97" i="44"/>
  <c r="I107" i="44"/>
  <c r="I109" i="44"/>
  <c r="I113" i="44"/>
  <c r="I116" i="44"/>
  <c r="I33" i="44"/>
  <c r="I34" i="44"/>
  <c r="I35" i="44"/>
  <c r="I36" i="44"/>
  <c r="I37" i="44"/>
  <c r="I38" i="44"/>
  <c r="I41" i="44"/>
  <c r="I42" i="44"/>
  <c r="I43" i="44"/>
  <c r="I44" i="44"/>
  <c r="I45" i="44"/>
  <c r="I46" i="44"/>
  <c r="I49" i="44"/>
  <c r="I50" i="44"/>
  <c r="I51" i="44"/>
  <c r="I52" i="44"/>
  <c r="I53" i="44"/>
  <c r="I54" i="44"/>
  <c r="I55" i="44"/>
  <c r="I56" i="44"/>
  <c r="I57" i="44"/>
  <c r="I61" i="44"/>
  <c r="I62" i="44"/>
  <c r="I63" i="44"/>
  <c r="I64" i="44"/>
  <c r="I65" i="44"/>
  <c r="I67" i="44"/>
  <c r="I68" i="44"/>
  <c r="I69" i="44"/>
  <c r="I70" i="44"/>
  <c r="I71" i="44"/>
  <c r="I72" i="44"/>
  <c r="I73" i="44"/>
  <c r="I79" i="44"/>
  <c r="I80" i="44"/>
  <c r="I81" i="44"/>
  <c r="I82" i="44"/>
  <c r="I83" i="44"/>
  <c r="I84" i="44"/>
  <c r="I85" i="44"/>
  <c r="I86" i="44"/>
  <c r="I87" i="44"/>
  <c r="I88" i="44"/>
  <c r="I89" i="44"/>
  <c r="I90" i="44"/>
  <c r="I91" i="44"/>
  <c r="I92" i="44"/>
  <c r="I93" i="44"/>
  <c r="I94" i="44"/>
  <c r="I96" i="44"/>
  <c r="I98" i="44"/>
  <c r="I99" i="44"/>
  <c r="I100" i="44"/>
  <c r="I103" i="44"/>
  <c r="I104" i="44"/>
  <c r="I105" i="44"/>
  <c r="I106" i="44"/>
  <c r="I110" i="44"/>
  <c r="I111" i="44"/>
  <c r="I114" i="44"/>
  <c r="I115" i="44"/>
  <c r="I117" i="44"/>
  <c r="I118" i="44"/>
  <c r="I119" i="44"/>
  <c r="I120" i="44"/>
  <c r="I121" i="44"/>
  <c r="I122" i="44"/>
  <c r="I123" i="44"/>
  <c r="I124" i="44"/>
  <c r="I126" i="44"/>
  <c r="I127" i="44"/>
  <c r="I128" i="44"/>
  <c r="Q33" i="44"/>
  <c r="R33" i="44" s="1"/>
  <c r="T33" i="44" s="1"/>
  <c r="Q34" i="44"/>
  <c r="R34" i="44" s="1"/>
  <c r="T34" i="44" s="1"/>
  <c r="Q35" i="44"/>
  <c r="R35" i="44" s="1"/>
  <c r="T35" i="44" s="1"/>
  <c r="Q36" i="44"/>
  <c r="R36" i="44" s="1"/>
  <c r="T36" i="44" s="1"/>
  <c r="Q37" i="44"/>
  <c r="R37" i="44" s="1"/>
  <c r="T37" i="44" s="1"/>
  <c r="Q38" i="44"/>
  <c r="R38" i="44" s="1"/>
  <c r="T38" i="44" s="1"/>
  <c r="Q41" i="44"/>
  <c r="R41" i="44" s="1"/>
  <c r="T41" i="44" s="1"/>
  <c r="Q42" i="44"/>
  <c r="R42" i="44" s="1"/>
  <c r="T42" i="44" s="1"/>
  <c r="Q43" i="44"/>
  <c r="R43" i="44" s="1"/>
  <c r="T43" i="44" s="1"/>
  <c r="Q44" i="44"/>
  <c r="R44" i="44" s="1"/>
  <c r="T44" i="44" s="1"/>
  <c r="Q45" i="44"/>
  <c r="R45" i="44" s="1"/>
  <c r="T45" i="44" s="1"/>
  <c r="Q46" i="44"/>
  <c r="R46" i="44" s="1"/>
  <c r="T46" i="44" s="1"/>
  <c r="Q49" i="44"/>
  <c r="R49" i="44" s="1"/>
  <c r="T49" i="44" s="1"/>
  <c r="Q50" i="44"/>
  <c r="R50" i="44" s="1"/>
  <c r="T50" i="44" s="1"/>
  <c r="Q51" i="44"/>
  <c r="R51" i="44" s="1"/>
  <c r="T51" i="44" s="1"/>
  <c r="Q52" i="44"/>
  <c r="R52" i="44" s="1"/>
  <c r="T52" i="44" s="1"/>
  <c r="Q53" i="44"/>
  <c r="R53" i="44" s="1"/>
  <c r="T53" i="44" s="1"/>
  <c r="Q54" i="44"/>
  <c r="R54" i="44" s="1"/>
  <c r="T54" i="44" s="1"/>
  <c r="Q55" i="44"/>
  <c r="R55" i="44" s="1"/>
  <c r="T55" i="44" s="1"/>
  <c r="Q56" i="44"/>
  <c r="R56" i="44" s="1"/>
  <c r="T56" i="44" s="1"/>
  <c r="Q57" i="44"/>
  <c r="R57" i="44" s="1"/>
  <c r="T57" i="44" s="1"/>
  <c r="Q61" i="44"/>
  <c r="R61" i="44" s="1"/>
  <c r="T61" i="44" s="1"/>
  <c r="Q62" i="44"/>
  <c r="R62" i="44" s="1"/>
  <c r="T62" i="44" s="1"/>
  <c r="Q63" i="44"/>
  <c r="R63" i="44" s="1"/>
  <c r="T63" i="44" s="1"/>
  <c r="Q64" i="44"/>
  <c r="R64" i="44" s="1"/>
  <c r="T64" i="44" s="1"/>
  <c r="Q65" i="44"/>
  <c r="R65" i="44" s="1"/>
  <c r="T65" i="44" s="1"/>
  <c r="Q67" i="44"/>
  <c r="R67" i="44" s="1"/>
  <c r="T67" i="44" s="1"/>
  <c r="Q68" i="44"/>
  <c r="R68" i="44" s="1"/>
  <c r="T68" i="44" s="1"/>
  <c r="Q69" i="44"/>
  <c r="R69" i="44" s="1"/>
  <c r="T69" i="44" s="1"/>
  <c r="Q70" i="44"/>
  <c r="R70" i="44" s="1"/>
  <c r="T70" i="44" s="1"/>
  <c r="Q71" i="44"/>
  <c r="R71" i="44" s="1"/>
  <c r="T71" i="44" s="1"/>
  <c r="Q72" i="44"/>
  <c r="R72" i="44" s="1"/>
  <c r="T72" i="44" s="1"/>
  <c r="Q73" i="44"/>
  <c r="R73" i="44" s="1"/>
  <c r="T73" i="44" s="1"/>
  <c r="Q79" i="44"/>
  <c r="R79" i="44" s="1"/>
  <c r="T79" i="44" s="1"/>
  <c r="Q80" i="44"/>
  <c r="R80" i="44" s="1"/>
  <c r="T80" i="44" s="1"/>
  <c r="Q81" i="44"/>
  <c r="R81" i="44" s="1"/>
  <c r="T81" i="44" s="1"/>
  <c r="Q82" i="44"/>
  <c r="R82" i="44" s="1"/>
  <c r="T82" i="44" s="1"/>
  <c r="Q83" i="44"/>
  <c r="R83" i="44" s="1"/>
  <c r="T83" i="44" s="1"/>
  <c r="Q84" i="44"/>
  <c r="R84" i="44" s="1"/>
  <c r="T84" i="44" s="1"/>
  <c r="Q85" i="44"/>
  <c r="R85" i="44" s="1"/>
  <c r="T85" i="44" s="1"/>
  <c r="Q86" i="44"/>
  <c r="R86" i="44" s="1"/>
  <c r="T86" i="44" s="1"/>
  <c r="Q87" i="44"/>
  <c r="R87" i="44" s="1"/>
  <c r="T87" i="44" s="1"/>
  <c r="Q88" i="44"/>
  <c r="R88" i="44" s="1"/>
  <c r="T88" i="44" s="1"/>
  <c r="Q89" i="44"/>
  <c r="R89" i="44" s="1"/>
  <c r="T89" i="44" s="1"/>
  <c r="Q90" i="44"/>
  <c r="R90" i="44" s="1"/>
  <c r="T90" i="44" s="1"/>
  <c r="Q91" i="44"/>
  <c r="R91" i="44" s="1"/>
  <c r="T91" i="44" s="1"/>
  <c r="Q92" i="44"/>
  <c r="R92" i="44" s="1"/>
  <c r="T92" i="44" s="1"/>
  <c r="Q93" i="44"/>
  <c r="R93" i="44" s="1"/>
  <c r="T93" i="44" s="1"/>
  <c r="Q94" i="44"/>
  <c r="R94" i="44" s="1"/>
  <c r="T94" i="44" s="1"/>
  <c r="Q95" i="44"/>
  <c r="R95" i="44" s="1"/>
  <c r="T95" i="44" s="1"/>
  <c r="Q96" i="44"/>
  <c r="R96" i="44" s="1"/>
  <c r="T96" i="44" s="1"/>
  <c r="Q97" i="44"/>
  <c r="R97" i="44" s="1"/>
  <c r="T97" i="44" s="1"/>
  <c r="Q98" i="44"/>
  <c r="R98" i="44" s="1"/>
  <c r="T98" i="44" s="1"/>
  <c r="Q99" i="44"/>
  <c r="R99" i="44" s="1"/>
  <c r="T99" i="44" s="1"/>
  <c r="Q100" i="44"/>
  <c r="R100" i="44" s="1"/>
  <c r="T100" i="44" s="1"/>
  <c r="Q103" i="44"/>
  <c r="R103" i="44" s="1"/>
  <c r="T103" i="44" s="1"/>
  <c r="Q104" i="44"/>
  <c r="R104" i="44" s="1"/>
  <c r="T104" i="44" s="1"/>
  <c r="Q105" i="44"/>
  <c r="R105" i="44" s="1"/>
  <c r="T105" i="44" s="1"/>
  <c r="Q106" i="44"/>
  <c r="R106" i="44" s="1"/>
  <c r="T106" i="44" s="1"/>
  <c r="Q107" i="44"/>
  <c r="R107" i="44" s="1"/>
  <c r="T107" i="44" s="1"/>
  <c r="Q109" i="44"/>
  <c r="R109" i="44" s="1"/>
  <c r="T109" i="44" s="1"/>
  <c r="Q110" i="44"/>
  <c r="R110" i="44" s="1"/>
  <c r="T110" i="44" s="1"/>
  <c r="Q111" i="44"/>
  <c r="R111" i="44" s="1"/>
  <c r="T111" i="44" s="1"/>
  <c r="Q113" i="44"/>
  <c r="R113" i="44" s="1"/>
  <c r="T113" i="44" s="1"/>
  <c r="Q114" i="44"/>
  <c r="R114" i="44" s="1"/>
  <c r="T114" i="44" s="1"/>
  <c r="Q115" i="44"/>
  <c r="R115" i="44" s="1"/>
  <c r="T115" i="44" s="1"/>
  <c r="Q116" i="44"/>
  <c r="R116" i="44" s="1"/>
  <c r="T116" i="44" s="1"/>
  <c r="Q117" i="44"/>
  <c r="R117" i="44" s="1"/>
  <c r="T117" i="44" s="1"/>
  <c r="Q118" i="44"/>
  <c r="R118" i="44" s="1"/>
  <c r="T118" i="44" s="1"/>
  <c r="Q119" i="44"/>
  <c r="R119" i="44" s="1"/>
  <c r="T119" i="44" s="1"/>
  <c r="Q120" i="44"/>
  <c r="R120" i="44" s="1"/>
  <c r="T120" i="44" s="1"/>
  <c r="Q121" i="44"/>
  <c r="R121" i="44" s="1"/>
  <c r="T121" i="44" s="1"/>
  <c r="Q122" i="44"/>
  <c r="R122" i="44" s="1"/>
  <c r="T122" i="44" s="1"/>
  <c r="Q123" i="44"/>
  <c r="R123" i="44" s="1"/>
  <c r="T123" i="44" s="1"/>
  <c r="Q124" i="44"/>
  <c r="R124" i="44" s="1"/>
  <c r="T124" i="44" s="1"/>
  <c r="Q126" i="44"/>
  <c r="R126" i="44" s="1"/>
  <c r="T126" i="44" s="1"/>
  <c r="Q127" i="44"/>
  <c r="R127" i="44" s="1"/>
  <c r="T127" i="44" s="1"/>
  <c r="Q128" i="44"/>
  <c r="R128" i="44" s="1"/>
  <c r="T128" i="44" s="1"/>
  <c r="S33" i="44"/>
  <c r="S34" i="44"/>
  <c r="S35" i="44"/>
  <c r="S36" i="44"/>
  <c r="S37" i="44"/>
  <c r="S38" i="44"/>
  <c r="S41" i="44"/>
  <c r="S42" i="44"/>
  <c r="S43" i="44"/>
  <c r="S44" i="44"/>
  <c r="S45" i="44"/>
  <c r="S46" i="44"/>
  <c r="S49" i="44"/>
  <c r="S50" i="44"/>
  <c r="S51" i="44"/>
  <c r="S52" i="44"/>
  <c r="S53" i="44"/>
  <c r="S54" i="44"/>
  <c r="S55" i="44"/>
  <c r="S56" i="44"/>
  <c r="S57" i="44"/>
  <c r="S61" i="44"/>
  <c r="S62" i="44"/>
  <c r="S63" i="44"/>
  <c r="S64" i="44"/>
  <c r="S65" i="44"/>
  <c r="S67" i="44"/>
  <c r="S68" i="44"/>
  <c r="S69" i="44"/>
  <c r="S70" i="44"/>
  <c r="S71" i="44"/>
  <c r="S72" i="44"/>
  <c r="S73" i="44"/>
  <c r="S79" i="44"/>
  <c r="S80" i="44"/>
  <c r="S81" i="44"/>
  <c r="S82" i="44"/>
  <c r="S83" i="44"/>
  <c r="S84" i="44"/>
  <c r="S85" i="44"/>
  <c r="S86" i="44"/>
  <c r="S87" i="44"/>
  <c r="S88" i="44"/>
  <c r="S89" i="44"/>
  <c r="S90" i="44"/>
  <c r="S91" i="44"/>
  <c r="S92" i="44"/>
  <c r="S93" i="44"/>
  <c r="S94" i="44"/>
  <c r="S95" i="44"/>
  <c r="S96" i="44"/>
  <c r="S97" i="44"/>
  <c r="S98" i="44"/>
  <c r="S99" i="44"/>
  <c r="S100" i="44"/>
  <c r="S103" i="44"/>
  <c r="S104" i="44"/>
  <c r="S105" i="44"/>
  <c r="S106" i="44"/>
  <c r="S107" i="44"/>
  <c r="S109" i="44"/>
  <c r="S110" i="44"/>
  <c r="S111" i="44"/>
  <c r="S113" i="44"/>
  <c r="S114" i="44"/>
  <c r="S115" i="44"/>
  <c r="S116" i="44"/>
  <c r="S117" i="44"/>
  <c r="S118" i="44"/>
  <c r="S119" i="44"/>
  <c r="S120" i="44"/>
  <c r="S121" i="44"/>
  <c r="S122" i="44"/>
  <c r="S123" i="44"/>
  <c r="S124" i="44"/>
  <c r="S126" i="44"/>
  <c r="S127" i="44"/>
  <c r="S128" i="44"/>
  <c r="B13" i="44" l="1"/>
  <c r="B12" i="44"/>
  <c r="B13" i="43"/>
  <c r="B12" i="43"/>
  <c r="F28" i="28"/>
  <c r="S32" i="44"/>
  <c r="Q32" i="44"/>
  <c r="R32" i="44" s="1"/>
  <c r="T32" i="44" s="1"/>
  <c r="I32" i="44"/>
  <c r="S31" i="44"/>
  <c r="Q31" i="44"/>
  <c r="R31" i="44" s="1"/>
  <c r="T31" i="44" s="1"/>
  <c r="I31" i="44"/>
  <c r="S30" i="44"/>
  <c r="Q30" i="44"/>
  <c r="R30" i="44" s="1"/>
  <c r="T30" i="44" s="1"/>
  <c r="I30" i="44"/>
  <c r="S29" i="44"/>
  <c r="Q29" i="44"/>
  <c r="R29" i="44" s="1"/>
  <c r="T29" i="44" s="1"/>
  <c r="I29" i="44"/>
  <c r="S28" i="44"/>
  <c r="Q28" i="44"/>
  <c r="R28" i="44" s="1"/>
  <c r="T28" i="44" s="1"/>
  <c r="I28" i="44"/>
  <c r="S27" i="44"/>
  <c r="Q27" i="44"/>
  <c r="R27" i="44" s="1"/>
  <c r="T27" i="44" s="1"/>
  <c r="I27" i="44"/>
  <c r="S26" i="44"/>
  <c r="Q26" i="44"/>
  <c r="R26" i="44" s="1"/>
  <c r="T26" i="44" s="1"/>
  <c r="I26" i="44"/>
  <c r="S25" i="44"/>
  <c r="Q25" i="44"/>
  <c r="R25" i="44" s="1"/>
  <c r="T25" i="44" s="1"/>
  <c r="I25" i="44"/>
  <c r="S24" i="44"/>
  <c r="Q24" i="44"/>
  <c r="R24" i="44" s="1"/>
  <c r="T24" i="44" s="1"/>
  <c r="I24" i="44"/>
  <c r="S23" i="44"/>
  <c r="Q23" i="44"/>
  <c r="R23" i="44" s="1"/>
  <c r="T23" i="44" s="1"/>
  <c r="S22" i="44"/>
  <c r="Q22" i="44"/>
  <c r="R22" i="44" s="1"/>
  <c r="T22" i="44" s="1"/>
  <c r="I22" i="44"/>
  <c r="S21" i="44"/>
  <c r="Q21" i="44"/>
  <c r="R21" i="44" s="1"/>
  <c r="T21" i="44" s="1"/>
  <c r="I21" i="44"/>
  <c r="S20" i="44"/>
  <c r="Q20" i="44"/>
  <c r="R20" i="44" s="1"/>
  <c r="T20" i="44" s="1"/>
  <c r="I20" i="44"/>
  <c r="S19" i="44"/>
  <c r="Q19" i="44"/>
  <c r="R19" i="44" s="1"/>
  <c r="T19" i="44" s="1"/>
  <c r="I19" i="44"/>
  <c r="S18" i="44"/>
  <c r="Q18" i="44"/>
  <c r="R18" i="44" s="1"/>
  <c r="T18" i="44" s="1"/>
  <c r="I18" i="44"/>
  <c r="S17" i="44"/>
  <c r="Q17" i="44"/>
  <c r="R17" i="44" s="1"/>
  <c r="T17" i="44" s="1"/>
  <c r="I17" i="44"/>
  <c r="S16" i="44"/>
  <c r="Q16" i="44"/>
  <c r="R16" i="44" s="1"/>
  <c r="T16" i="44" s="1"/>
  <c r="I16" i="44"/>
  <c r="C9" i="44"/>
  <c r="C8" i="44"/>
  <c r="C7" i="44"/>
  <c r="C6" i="44"/>
  <c r="C3" i="44"/>
  <c r="C2" i="44"/>
  <c r="U71" i="43"/>
  <c r="F27" i="28" s="1"/>
  <c r="S24" i="43"/>
  <c r="Q24" i="43"/>
  <c r="R24" i="43" s="1"/>
  <c r="T24" i="43" s="1"/>
  <c r="I24" i="43"/>
  <c r="H24" i="43"/>
  <c r="S23" i="43"/>
  <c r="Q23" i="43"/>
  <c r="R23" i="43" s="1"/>
  <c r="T23" i="43" s="1"/>
  <c r="I23" i="43"/>
  <c r="H23" i="43"/>
  <c r="S22" i="43"/>
  <c r="Q22" i="43"/>
  <c r="R22" i="43" s="1"/>
  <c r="T22" i="43" s="1"/>
  <c r="I22" i="43"/>
  <c r="H22" i="43"/>
  <c r="S21" i="43"/>
  <c r="Q21" i="43"/>
  <c r="R21" i="43" s="1"/>
  <c r="T21" i="43" s="1"/>
  <c r="I21" i="43"/>
  <c r="H21" i="43"/>
  <c r="S20" i="43"/>
  <c r="Q20" i="43"/>
  <c r="R20" i="43" s="1"/>
  <c r="T20" i="43" s="1"/>
  <c r="I20" i="43"/>
  <c r="H20" i="43"/>
  <c r="S19" i="43"/>
  <c r="Q19" i="43"/>
  <c r="R19" i="43" s="1"/>
  <c r="T19" i="43" s="1"/>
  <c r="I19" i="43"/>
  <c r="H19" i="43"/>
  <c r="S18" i="43"/>
  <c r="Q18" i="43"/>
  <c r="R18" i="43" s="1"/>
  <c r="T18" i="43" s="1"/>
  <c r="I18" i="43"/>
  <c r="H18" i="43"/>
  <c r="S17" i="43"/>
  <c r="Q17" i="43"/>
  <c r="R17" i="43" s="1"/>
  <c r="T17" i="43" s="1"/>
  <c r="I17" i="43"/>
  <c r="H17" i="43"/>
  <c r="S16" i="43"/>
  <c r="Q16" i="43"/>
  <c r="R16" i="43" s="1"/>
  <c r="T16" i="43" s="1"/>
  <c r="I16" i="43"/>
  <c r="H16" i="43"/>
  <c r="C9" i="43"/>
  <c r="C8" i="43"/>
  <c r="C7" i="43"/>
  <c r="C6" i="43"/>
  <c r="C3" i="43"/>
  <c r="C2" i="43"/>
  <c r="B13" i="41"/>
  <c r="B12" i="41"/>
  <c r="U46" i="41"/>
  <c r="F25" i="28" s="1"/>
  <c r="S45" i="41"/>
  <c r="Q45" i="41"/>
  <c r="R45" i="41" s="1"/>
  <c r="T45" i="41" s="1"/>
  <c r="I45" i="41"/>
  <c r="S35" i="41"/>
  <c r="Q35" i="41"/>
  <c r="R35" i="41" s="1"/>
  <c r="T35" i="41" s="1"/>
  <c r="I35" i="41"/>
  <c r="S34" i="41"/>
  <c r="Q34" i="41"/>
  <c r="R34" i="41" s="1"/>
  <c r="T34" i="41" s="1"/>
  <c r="I34" i="41"/>
  <c r="S33" i="41"/>
  <c r="Q33" i="41"/>
  <c r="R33" i="41" s="1"/>
  <c r="T33" i="41" s="1"/>
  <c r="I33" i="41"/>
  <c r="S32" i="41"/>
  <c r="Q32" i="41"/>
  <c r="R32" i="41" s="1"/>
  <c r="T32" i="41" s="1"/>
  <c r="I32" i="41"/>
  <c r="S31" i="41"/>
  <c r="Q31" i="41"/>
  <c r="R31" i="41" s="1"/>
  <c r="T31" i="41" s="1"/>
  <c r="I31" i="41"/>
  <c r="S25" i="41"/>
  <c r="Q25" i="41"/>
  <c r="R25" i="41" s="1"/>
  <c r="T25" i="41" s="1"/>
  <c r="I25" i="41"/>
  <c r="S24" i="41"/>
  <c r="Q24" i="41"/>
  <c r="R24" i="41" s="1"/>
  <c r="T24" i="41" s="1"/>
  <c r="I24" i="41"/>
  <c r="S23" i="41"/>
  <c r="Q23" i="41"/>
  <c r="R23" i="41" s="1"/>
  <c r="T23" i="41" s="1"/>
  <c r="I23" i="41"/>
  <c r="S22" i="41"/>
  <c r="Q22" i="41"/>
  <c r="R22" i="41" s="1"/>
  <c r="T22" i="41" s="1"/>
  <c r="I22" i="41"/>
  <c r="S20" i="41"/>
  <c r="Q20" i="41"/>
  <c r="R20" i="41" s="1"/>
  <c r="T20" i="41" s="1"/>
  <c r="I20" i="41"/>
  <c r="S19" i="41"/>
  <c r="Q19" i="41"/>
  <c r="R19" i="41" s="1"/>
  <c r="T19" i="41" s="1"/>
  <c r="I19" i="41"/>
  <c r="S18" i="41"/>
  <c r="Q18" i="41"/>
  <c r="R18" i="41" s="1"/>
  <c r="T18" i="41" s="1"/>
  <c r="I18" i="41"/>
  <c r="S17" i="41"/>
  <c r="Q17" i="41"/>
  <c r="R17" i="41" s="1"/>
  <c r="T17" i="41" s="1"/>
  <c r="I17" i="41"/>
  <c r="S16" i="41"/>
  <c r="Q16" i="41"/>
  <c r="R16" i="41" s="1"/>
  <c r="T16" i="41" s="1"/>
  <c r="I16" i="41"/>
  <c r="H16" i="41"/>
  <c r="C9" i="41"/>
  <c r="C8" i="41"/>
  <c r="C7" i="41"/>
  <c r="C6" i="41"/>
  <c r="C3" i="41"/>
  <c r="C2" i="41"/>
  <c r="B13" i="40"/>
  <c r="B12" i="40"/>
  <c r="F24" i="28"/>
  <c r="S53" i="40"/>
  <c r="Q53" i="40"/>
  <c r="R53" i="40" s="1"/>
  <c r="T53" i="40" s="1"/>
  <c r="I53" i="40"/>
  <c r="H53" i="40"/>
  <c r="S39" i="40"/>
  <c r="Q39" i="40"/>
  <c r="R39" i="40" s="1"/>
  <c r="T39" i="40" s="1"/>
  <c r="I39" i="40"/>
  <c r="H39" i="40"/>
  <c r="S38" i="40"/>
  <c r="Q38" i="40"/>
  <c r="R38" i="40" s="1"/>
  <c r="T38" i="40" s="1"/>
  <c r="I38" i="40"/>
  <c r="H38" i="40"/>
  <c r="S37" i="40"/>
  <c r="Q37" i="40"/>
  <c r="R37" i="40" s="1"/>
  <c r="T37" i="40" s="1"/>
  <c r="I37" i="40"/>
  <c r="H37" i="40"/>
  <c r="S36" i="40"/>
  <c r="Q36" i="40"/>
  <c r="R36" i="40" s="1"/>
  <c r="T36" i="40" s="1"/>
  <c r="I36" i="40"/>
  <c r="H36" i="40"/>
  <c r="S35" i="40"/>
  <c r="Q35" i="40"/>
  <c r="R35" i="40" s="1"/>
  <c r="T35" i="40" s="1"/>
  <c r="I35" i="40"/>
  <c r="H35" i="40"/>
  <c r="S34" i="40"/>
  <c r="Q34" i="40"/>
  <c r="R34" i="40" s="1"/>
  <c r="T34" i="40" s="1"/>
  <c r="I34" i="40"/>
  <c r="H34" i="40"/>
  <c r="S33" i="40"/>
  <c r="Q33" i="40"/>
  <c r="R33" i="40" s="1"/>
  <c r="T33" i="40" s="1"/>
  <c r="I33" i="40"/>
  <c r="H33" i="40"/>
  <c r="S32" i="40"/>
  <c r="Q32" i="40"/>
  <c r="R32" i="40" s="1"/>
  <c r="T32" i="40" s="1"/>
  <c r="I32" i="40"/>
  <c r="H32" i="40"/>
  <c r="S31" i="40"/>
  <c r="Q31" i="40"/>
  <c r="R31" i="40" s="1"/>
  <c r="T31" i="40" s="1"/>
  <c r="I31" i="40"/>
  <c r="H31" i="40"/>
  <c r="S30" i="40"/>
  <c r="Q30" i="40"/>
  <c r="R30" i="40" s="1"/>
  <c r="T30" i="40" s="1"/>
  <c r="I30" i="40"/>
  <c r="H30" i="40"/>
  <c r="S29" i="40"/>
  <c r="Q29" i="40"/>
  <c r="R29" i="40" s="1"/>
  <c r="T29" i="40" s="1"/>
  <c r="I29" i="40"/>
  <c r="H29" i="40"/>
  <c r="S28" i="40"/>
  <c r="Q28" i="40"/>
  <c r="R28" i="40" s="1"/>
  <c r="T28" i="40" s="1"/>
  <c r="I28" i="40"/>
  <c r="H28" i="40"/>
  <c r="S27" i="40"/>
  <c r="Q27" i="40"/>
  <c r="R27" i="40" s="1"/>
  <c r="T27" i="40" s="1"/>
  <c r="I27" i="40"/>
  <c r="H27" i="40"/>
  <c r="S26" i="40"/>
  <c r="Q26" i="40"/>
  <c r="R26" i="40" s="1"/>
  <c r="T26" i="40" s="1"/>
  <c r="I26" i="40"/>
  <c r="H26" i="40"/>
  <c r="S25" i="40"/>
  <c r="Q25" i="40"/>
  <c r="R25" i="40" s="1"/>
  <c r="T25" i="40" s="1"/>
  <c r="I25" i="40"/>
  <c r="H25" i="40"/>
  <c r="S24" i="40"/>
  <c r="Q24" i="40"/>
  <c r="R24" i="40" s="1"/>
  <c r="T24" i="40" s="1"/>
  <c r="I24" i="40"/>
  <c r="H24" i="40"/>
  <c r="S23" i="40"/>
  <c r="Q23" i="40"/>
  <c r="R23" i="40" s="1"/>
  <c r="T23" i="40" s="1"/>
  <c r="I23" i="40"/>
  <c r="H23" i="40"/>
  <c r="S22" i="40"/>
  <c r="Q22" i="40"/>
  <c r="R22" i="40" s="1"/>
  <c r="T22" i="40" s="1"/>
  <c r="I22" i="40"/>
  <c r="H22" i="40"/>
  <c r="S21" i="40"/>
  <c r="Q21" i="40"/>
  <c r="R21" i="40" s="1"/>
  <c r="T21" i="40" s="1"/>
  <c r="I21" i="40"/>
  <c r="H21" i="40"/>
  <c r="S20" i="40"/>
  <c r="Q20" i="40"/>
  <c r="R20" i="40" s="1"/>
  <c r="T20" i="40" s="1"/>
  <c r="I20" i="40"/>
  <c r="H20" i="40"/>
  <c r="S19" i="40"/>
  <c r="Q19" i="40"/>
  <c r="R19" i="40" s="1"/>
  <c r="T19" i="40" s="1"/>
  <c r="I19" i="40"/>
  <c r="H19" i="40"/>
  <c r="S18" i="40"/>
  <c r="Q18" i="40"/>
  <c r="R18" i="40" s="1"/>
  <c r="T18" i="40" s="1"/>
  <c r="I18" i="40"/>
  <c r="H18" i="40"/>
  <c r="S17" i="40"/>
  <c r="Q17" i="40"/>
  <c r="R17" i="40" s="1"/>
  <c r="T17" i="40" s="1"/>
  <c r="I17" i="40"/>
  <c r="H17" i="40"/>
  <c r="S16" i="40"/>
  <c r="Q16" i="40"/>
  <c r="R16" i="40" s="1"/>
  <c r="T16" i="40" s="1"/>
  <c r="I16" i="40"/>
  <c r="H16" i="40"/>
  <c r="C9" i="40"/>
  <c r="C8" i="40"/>
  <c r="C7" i="40"/>
  <c r="C6" i="40"/>
  <c r="C3" i="40"/>
  <c r="C2" i="40"/>
  <c r="B13" i="39"/>
  <c r="B12" i="39"/>
  <c r="B13" i="38"/>
  <c r="B12" i="38"/>
  <c r="B13" i="37"/>
  <c r="B12" i="37"/>
  <c r="F23" i="28"/>
  <c r="S99" i="39"/>
  <c r="Q99" i="39"/>
  <c r="R99" i="39" s="1"/>
  <c r="T99" i="39" s="1"/>
  <c r="I99" i="39"/>
  <c r="S96" i="39"/>
  <c r="Q96" i="39"/>
  <c r="R96" i="39" s="1"/>
  <c r="T96" i="39" s="1"/>
  <c r="I96" i="39"/>
  <c r="S89" i="39"/>
  <c r="Q89" i="39"/>
  <c r="R89" i="39" s="1"/>
  <c r="T89" i="39" s="1"/>
  <c r="I89" i="39"/>
  <c r="S88" i="39"/>
  <c r="Q88" i="39"/>
  <c r="R88" i="39" s="1"/>
  <c r="T88" i="39" s="1"/>
  <c r="I88" i="39"/>
  <c r="S84" i="39"/>
  <c r="Q84" i="39"/>
  <c r="R84" i="39" s="1"/>
  <c r="T84" i="39" s="1"/>
  <c r="I84" i="39"/>
  <c r="S74" i="39"/>
  <c r="Q74" i="39"/>
  <c r="R74" i="39" s="1"/>
  <c r="T74" i="39" s="1"/>
  <c r="I74" i="39"/>
  <c r="S41" i="39"/>
  <c r="Q41" i="39"/>
  <c r="R41" i="39" s="1"/>
  <c r="T41" i="39" s="1"/>
  <c r="I41" i="39"/>
  <c r="S35" i="39"/>
  <c r="Q35" i="39"/>
  <c r="R35" i="39" s="1"/>
  <c r="T35" i="39" s="1"/>
  <c r="I35" i="39"/>
  <c r="S33" i="39"/>
  <c r="Q33" i="39"/>
  <c r="R33" i="39" s="1"/>
  <c r="T33" i="39" s="1"/>
  <c r="I33" i="39"/>
  <c r="S25" i="39"/>
  <c r="Q25" i="39"/>
  <c r="R25" i="39" s="1"/>
  <c r="T25" i="39" s="1"/>
  <c r="I25" i="39"/>
  <c r="S23" i="39"/>
  <c r="Q23" i="39"/>
  <c r="R23" i="39" s="1"/>
  <c r="T23" i="39" s="1"/>
  <c r="I23" i="39"/>
  <c r="H23" i="39"/>
  <c r="S22" i="39"/>
  <c r="Q22" i="39"/>
  <c r="R22" i="39" s="1"/>
  <c r="T22" i="39" s="1"/>
  <c r="I22" i="39"/>
  <c r="H22" i="39"/>
  <c r="S21" i="39"/>
  <c r="Q21" i="39"/>
  <c r="R21" i="39" s="1"/>
  <c r="T21" i="39" s="1"/>
  <c r="I21" i="39"/>
  <c r="H21" i="39"/>
  <c r="S20" i="39"/>
  <c r="Q20" i="39"/>
  <c r="R20" i="39" s="1"/>
  <c r="T20" i="39" s="1"/>
  <c r="I20" i="39"/>
  <c r="H20" i="39"/>
  <c r="S19" i="39"/>
  <c r="Q19" i="39"/>
  <c r="R19" i="39" s="1"/>
  <c r="T19" i="39" s="1"/>
  <c r="I19" i="39"/>
  <c r="H19" i="39"/>
  <c r="S18" i="39"/>
  <c r="Q18" i="39"/>
  <c r="R18" i="39" s="1"/>
  <c r="T18" i="39" s="1"/>
  <c r="I18" i="39"/>
  <c r="H18" i="39"/>
  <c r="S17" i="39"/>
  <c r="Q17" i="39"/>
  <c r="R17" i="39" s="1"/>
  <c r="T17" i="39" s="1"/>
  <c r="I17" i="39"/>
  <c r="H17" i="39"/>
  <c r="S16" i="39"/>
  <c r="Q16" i="39"/>
  <c r="R16" i="39" s="1"/>
  <c r="T16" i="39" s="1"/>
  <c r="I16" i="39"/>
  <c r="H16" i="39"/>
  <c r="C9" i="39"/>
  <c r="C8" i="39"/>
  <c r="C7" i="39"/>
  <c r="C6" i="39"/>
  <c r="C3" i="39"/>
  <c r="C2" i="39"/>
  <c r="F22" i="28"/>
  <c r="S64" i="38"/>
  <c r="Q64" i="38"/>
  <c r="R64" i="38" s="1"/>
  <c r="T64" i="38" s="1"/>
  <c r="I64" i="38"/>
  <c r="S43" i="38"/>
  <c r="Q43" i="38"/>
  <c r="R43" i="38" s="1"/>
  <c r="T43" i="38" s="1"/>
  <c r="I43" i="38"/>
  <c r="S42" i="38"/>
  <c r="Q42" i="38"/>
  <c r="R42" i="38" s="1"/>
  <c r="T42" i="38" s="1"/>
  <c r="I42" i="38"/>
  <c r="S41" i="38"/>
  <c r="Q41" i="38"/>
  <c r="R41" i="38" s="1"/>
  <c r="T41" i="38" s="1"/>
  <c r="I41" i="38"/>
  <c r="S40" i="38"/>
  <c r="Q40" i="38"/>
  <c r="R40" i="38" s="1"/>
  <c r="T40" i="38" s="1"/>
  <c r="I40" i="38"/>
  <c r="S39" i="38"/>
  <c r="Q39" i="38"/>
  <c r="R39" i="38" s="1"/>
  <c r="T39" i="38" s="1"/>
  <c r="I39" i="38"/>
  <c r="S38" i="38"/>
  <c r="Q38" i="38"/>
  <c r="R38" i="38" s="1"/>
  <c r="T38" i="38" s="1"/>
  <c r="I38" i="38"/>
  <c r="C9" i="38"/>
  <c r="C8" i="38"/>
  <c r="C7" i="38"/>
  <c r="C6" i="38"/>
  <c r="C3" i="38"/>
  <c r="C2" i="38"/>
  <c r="U76" i="37"/>
  <c r="F21" i="28" s="1"/>
  <c r="C9" i="37"/>
  <c r="C8" i="37"/>
  <c r="C7" i="37"/>
  <c r="C6" i="37"/>
  <c r="C3" i="37"/>
  <c r="C2" i="37"/>
  <c r="B13" i="36"/>
  <c r="B12" i="36"/>
  <c r="F20" i="28"/>
  <c r="S37" i="36"/>
  <c r="Q37" i="36"/>
  <c r="R37" i="36" s="1"/>
  <c r="T37" i="36" s="1"/>
  <c r="I37" i="36"/>
  <c r="S35" i="36"/>
  <c r="Q35" i="36"/>
  <c r="R35" i="36" s="1"/>
  <c r="T35" i="36" s="1"/>
  <c r="I35" i="36"/>
  <c r="S32" i="36"/>
  <c r="Q32" i="36"/>
  <c r="R32" i="36" s="1"/>
  <c r="T32" i="36" s="1"/>
  <c r="I32" i="36"/>
  <c r="S31" i="36"/>
  <c r="Q31" i="36"/>
  <c r="R31" i="36" s="1"/>
  <c r="T31" i="36" s="1"/>
  <c r="I31" i="36"/>
  <c r="S29" i="36"/>
  <c r="Q29" i="36"/>
  <c r="R29" i="36" s="1"/>
  <c r="T29" i="36" s="1"/>
  <c r="I29" i="36"/>
  <c r="H29" i="36"/>
  <c r="S28" i="36"/>
  <c r="Q28" i="36"/>
  <c r="R28" i="36" s="1"/>
  <c r="T28" i="36" s="1"/>
  <c r="H28" i="36"/>
  <c r="I28" i="36" s="1"/>
  <c r="S27" i="36"/>
  <c r="Q27" i="36"/>
  <c r="R27" i="36" s="1"/>
  <c r="T27" i="36" s="1"/>
  <c r="H27" i="36"/>
  <c r="I27" i="36" s="1"/>
  <c r="S26" i="36"/>
  <c r="Q26" i="36"/>
  <c r="R26" i="36" s="1"/>
  <c r="T26" i="36" s="1"/>
  <c r="H26" i="36"/>
  <c r="I26" i="36" s="1"/>
  <c r="S25" i="36"/>
  <c r="Q25" i="36"/>
  <c r="R25" i="36" s="1"/>
  <c r="T25" i="36" s="1"/>
  <c r="H25" i="36"/>
  <c r="I25" i="36" s="1"/>
  <c r="S24" i="36"/>
  <c r="Q24" i="36"/>
  <c r="R24" i="36" s="1"/>
  <c r="T24" i="36" s="1"/>
  <c r="H24" i="36"/>
  <c r="I24" i="36" s="1"/>
  <c r="S23" i="36"/>
  <c r="Q23" i="36"/>
  <c r="R23" i="36" s="1"/>
  <c r="T23" i="36" s="1"/>
  <c r="H23" i="36"/>
  <c r="I23" i="36" s="1"/>
  <c r="S22" i="36"/>
  <c r="Q22" i="36"/>
  <c r="R22" i="36" s="1"/>
  <c r="T22" i="36" s="1"/>
  <c r="H22" i="36"/>
  <c r="I22" i="36" s="1"/>
  <c r="S21" i="36"/>
  <c r="Q21" i="36"/>
  <c r="R21" i="36" s="1"/>
  <c r="T21" i="36" s="1"/>
  <c r="H21" i="36"/>
  <c r="I21" i="36" s="1"/>
  <c r="S20" i="36"/>
  <c r="Q20" i="36"/>
  <c r="R20" i="36" s="1"/>
  <c r="T20" i="36" s="1"/>
  <c r="I20" i="36"/>
  <c r="H20" i="36"/>
  <c r="S19" i="36"/>
  <c r="Q19" i="36"/>
  <c r="R19" i="36" s="1"/>
  <c r="T19" i="36" s="1"/>
  <c r="H19" i="36"/>
  <c r="I19" i="36" s="1"/>
  <c r="S18" i="36"/>
  <c r="Q18" i="36"/>
  <c r="R18" i="36" s="1"/>
  <c r="T18" i="36" s="1"/>
  <c r="H18" i="36"/>
  <c r="I18" i="36" s="1"/>
  <c r="S17" i="36"/>
  <c r="Q17" i="36"/>
  <c r="R17" i="36" s="1"/>
  <c r="T17" i="36" s="1"/>
  <c r="H17" i="36"/>
  <c r="I17" i="36" s="1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U23" i="35"/>
  <c r="F19" i="28" s="1"/>
  <c r="C9" i="35"/>
  <c r="C8" i="35"/>
  <c r="C7" i="35"/>
  <c r="C6" i="35"/>
  <c r="C3" i="35"/>
  <c r="C2" i="35"/>
  <c r="B13" i="34"/>
  <c r="B12" i="34"/>
  <c r="U45" i="34"/>
  <c r="F18" i="28" s="1"/>
  <c r="S17" i="34"/>
  <c r="Q17" i="34"/>
  <c r="R17" i="34" s="1"/>
  <c r="T17" i="34" s="1"/>
  <c r="H45" i="34"/>
  <c r="C9" i="34"/>
  <c r="C8" i="34"/>
  <c r="C7" i="34"/>
  <c r="C6" i="34"/>
  <c r="C3" i="34"/>
  <c r="C2" i="34"/>
  <c r="B13" i="33"/>
  <c r="B12" i="33"/>
  <c r="F17" i="28"/>
  <c r="S22" i="33"/>
  <c r="Q22" i="33"/>
  <c r="R22" i="33" s="1"/>
  <c r="T22" i="33" s="1"/>
  <c r="H22" i="33"/>
  <c r="I22" i="33" s="1"/>
  <c r="S20" i="33"/>
  <c r="Q20" i="33"/>
  <c r="R20" i="33" s="1"/>
  <c r="T20" i="33" s="1"/>
  <c r="H20" i="33"/>
  <c r="I20" i="33" s="1"/>
  <c r="S19" i="33"/>
  <c r="Q19" i="33"/>
  <c r="R19" i="33" s="1"/>
  <c r="T19" i="33" s="1"/>
  <c r="H19" i="33"/>
  <c r="I19" i="33" s="1"/>
  <c r="S18" i="33"/>
  <c r="Q18" i="33"/>
  <c r="R18" i="33" s="1"/>
  <c r="T18" i="33" s="1"/>
  <c r="H18" i="33"/>
  <c r="I18" i="33" s="1"/>
  <c r="S17" i="33"/>
  <c r="Q17" i="33"/>
  <c r="R17" i="33" s="1"/>
  <c r="T17" i="33" s="1"/>
  <c r="H17" i="33"/>
  <c r="I17" i="33" s="1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I45" i="34" l="1"/>
  <c r="T45" i="34"/>
  <c r="E18" i="28" s="1"/>
  <c r="S175" i="44"/>
  <c r="C28" i="28" s="1"/>
  <c r="S45" i="34"/>
  <c r="C18" i="28" s="1"/>
  <c r="T23" i="33"/>
  <c r="E17" i="28" s="1"/>
  <c r="S76" i="37"/>
  <c r="C21" i="28" s="1"/>
  <c r="I23" i="33"/>
  <c r="I175" i="44"/>
  <c r="H71" i="43"/>
  <c r="I71" i="43"/>
  <c r="S71" i="43"/>
  <c r="C27" i="28" s="1"/>
  <c r="T175" i="44"/>
  <c r="E28" i="28" s="1"/>
  <c r="T71" i="43"/>
  <c r="E27" i="28" s="1"/>
  <c r="H46" i="41"/>
  <c r="I46" i="41"/>
  <c r="S46" i="41"/>
  <c r="C25" i="28" s="1"/>
  <c r="T46" i="41"/>
  <c r="E25" i="28" s="1"/>
  <c r="H54" i="40"/>
  <c r="I54" i="40"/>
  <c r="S54" i="40"/>
  <c r="C24" i="28" s="1"/>
  <c r="T54" i="40"/>
  <c r="E24" i="28" s="1"/>
  <c r="H105" i="39"/>
  <c r="I105" i="39"/>
  <c r="S105" i="39"/>
  <c r="C23" i="28" s="1"/>
  <c r="T105" i="39"/>
  <c r="E23" i="28" s="1"/>
  <c r="S98" i="38"/>
  <c r="C22" i="28" s="1"/>
  <c r="T98" i="38"/>
  <c r="E22" i="28" s="1"/>
  <c r="H98" i="38"/>
  <c r="I98" i="38"/>
  <c r="H76" i="37"/>
  <c r="I76" i="37"/>
  <c r="T76" i="37"/>
  <c r="E21" i="28" s="1"/>
  <c r="S116" i="36"/>
  <c r="C20" i="28" s="1"/>
  <c r="I116" i="36"/>
  <c r="T116" i="36"/>
  <c r="E20" i="28" s="1"/>
  <c r="H116" i="36"/>
  <c r="H23" i="35"/>
  <c r="S23" i="35"/>
  <c r="C19" i="28" s="1"/>
  <c r="T23" i="35"/>
  <c r="E19" i="28" s="1"/>
  <c r="I23" i="35"/>
  <c r="H23" i="33"/>
  <c r="S23" i="33"/>
  <c r="C17" i="28" s="1"/>
  <c r="D25" i="28" l="1"/>
  <c r="U45" i="32" l="1"/>
  <c r="F16" i="28" s="1"/>
  <c r="S38" i="32"/>
  <c r="Q38" i="32"/>
  <c r="R38" i="32" s="1"/>
  <c r="T38" i="32" s="1"/>
  <c r="I38" i="32"/>
  <c r="S37" i="32"/>
  <c r="Q37" i="32"/>
  <c r="R37" i="32" s="1"/>
  <c r="T37" i="32" s="1"/>
  <c r="I37" i="32"/>
  <c r="S36" i="32"/>
  <c r="Q36" i="32"/>
  <c r="R36" i="32" s="1"/>
  <c r="T36" i="32" s="1"/>
  <c r="I36" i="32"/>
  <c r="S35" i="32"/>
  <c r="Q35" i="32"/>
  <c r="R35" i="32" s="1"/>
  <c r="T35" i="32" s="1"/>
  <c r="H35" i="32"/>
  <c r="I35" i="32" s="1"/>
  <c r="S34" i="32"/>
  <c r="Q34" i="32"/>
  <c r="R34" i="32" s="1"/>
  <c r="T34" i="32" s="1"/>
  <c r="H34" i="32"/>
  <c r="I34" i="32" s="1"/>
  <c r="S33" i="32"/>
  <c r="Q33" i="32"/>
  <c r="R33" i="32" s="1"/>
  <c r="T33" i="32" s="1"/>
  <c r="H33" i="32"/>
  <c r="I33" i="32" s="1"/>
  <c r="S32" i="32"/>
  <c r="Q32" i="32"/>
  <c r="R32" i="32" s="1"/>
  <c r="T32" i="32" s="1"/>
  <c r="H32" i="32"/>
  <c r="I32" i="32" s="1"/>
  <c r="S31" i="32"/>
  <c r="Q31" i="32"/>
  <c r="R31" i="32" s="1"/>
  <c r="T31" i="32" s="1"/>
  <c r="H31" i="32"/>
  <c r="I31" i="32" s="1"/>
  <c r="S30" i="32"/>
  <c r="Q30" i="32"/>
  <c r="R30" i="32" s="1"/>
  <c r="T30" i="32" s="1"/>
  <c r="H30" i="32"/>
  <c r="I30" i="32" s="1"/>
  <c r="S27" i="32"/>
  <c r="Q27" i="32"/>
  <c r="R27" i="32" s="1"/>
  <c r="T27" i="32" s="1"/>
  <c r="H27" i="32"/>
  <c r="I27" i="32" s="1"/>
  <c r="S26" i="32"/>
  <c r="Q26" i="32"/>
  <c r="R26" i="32" s="1"/>
  <c r="T26" i="32" s="1"/>
  <c r="H26" i="32"/>
  <c r="I26" i="32" s="1"/>
  <c r="S25" i="32"/>
  <c r="Q25" i="32"/>
  <c r="R25" i="32" s="1"/>
  <c r="T25" i="32" s="1"/>
  <c r="H25" i="32"/>
  <c r="I25" i="32" s="1"/>
  <c r="S24" i="32"/>
  <c r="Q24" i="32"/>
  <c r="R24" i="32" s="1"/>
  <c r="T24" i="32" s="1"/>
  <c r="H24" i="32"/>
  <c r="I24" i="32" s="1"/>
  <c r="S23" i="32"/>
  <c r="Q23" i="32"/>
  <c r="R23" i="32" s="1"/>
  <c r="T23" i="32" s="1"/>
  <c r="H23" i="32"/>
  <c r="I23" i="32" s="1"/>
  <c r="S22" i="32"/>
  <c r="Q22" i="32"/>
  <c r="R22" i="32" s="1"/>
  <c r="T22" i="32" s="1"/>
  <c r="H22" i="32"/>
  <c r="I22" i="32" s="1"/>
  <c r="S21" i="32"/>
  <c r="Q21" i="32"/>
  <c r="R21" i="32" s="1"/>
  <c r="T21" i="32" s="1"/>
  <c r="H21" i="32"/>
  <c r="I21" i="32" s="1"/>
  <c r="S20" i="32"/>
  <c r="Q20" i="32"/>
  <c r="R20" i="32" s="1"/>
  <c r="T20" i="32" s="1"/>
  <c r="H20" i="32"/>
  <c r="I20" i="32" s="1"/>
  <c r="S19" i="32"/>
  <c r="Q19" i="32"/>
  <c r="R19" i="32" s="1"/>
  <c r="T19" i="32" s="1"/>
  <c r="H19" i="32"/>
  <c r="I19" i="32" s="1"/>
  <c r="S18" i="32"/>
  <c r="Q18" i="32"/>
  <c r="R18" i="32" s="1"/>
  <c r="T18" i="32" s="1"/>
  <c r="H18" i="32"/>
  <c r="I18" i="32" s="1"/>
  <c r="S17" i="32"/>
  <c r="Q17" i="32"/>
  <c r="R17" i="32" s="1"/>
  <c r="T17" i="32" s="1"/>
  <c r="H17" i="32"/>
  <c r="I17" i="32" s="1"/>
  <c r="S16" i="32"/>
  <c r="Q16" i="32"/>
  <c r="R16" i="32" s="1"/>
  <c r="T16" i="32" s="1"/>
  <c r="H16" i="32"/>
  <c r="C9" i="32"/>
  <c r="C8" i="32"/>
  <c r="C7" i="32"/>
  <c r="C6" i="32"/>
  <c r="C3" i="32"/>
  <c r="C2" i="32"/>
  <c r="B13" i="31"/>
  <c r="B12" i="31"/>
  <c r="F15" i="28"/>
  <c r="S31" i="31"/>
  <c r="Q31" i="31"/>
  <c r="R31" i="31" s="1"/>
  <c r="T31" i="31" s="1"/>
  <c r="S30" i="31"/>
  <c r="Q30" i="31"/>
  <c r="R30" i="31" s="1"/>
  <c r="T30" i="31" s="1"/>
  <c r="I30" i="31"/>
  <c r="S20" i="31"/>
  <c r="Q20" i="31"/>
  <c r="R20" i="31" s="1"/>
  <c r="T20" i="31" s="1"/>
  <c r="I20" i="31"/>
  <c r="S19" i="31"/>
  <c r="Q19" i="31"/>
  <c r="R19" i="31" s="1"/>
  <c r="T19" i="31" s="1"/>
  <c r="I19" i="31"/>
  <c r="S18" i="31"/>
  <c r="Q18" i="31"/>
  <c r="R18" i="31" s="1"/>
  <c r="T18" i="31" s="1"/>
  <c r="I18" i="31"/>
  <c r="S17" i="31"/>
  <c r="Q17" i="31"/>
  <c r="R17" i="31" s="1"/>
  <c r="T17" i="31" s="1"/>
  <c r="I17" i="31"/>
  <c r="S16" i="31"/>
  <c r="Q16" i="31"/>
  <c r="R16" i="31" s="1"/>
  <c r="T16" i="31" s="1"/>
  <c r="C9" i="31"/>
  <c r="C8" i="31"/>
  <c r="C7" i="31"/>
  <c r="C6" i="31"/>
  <c r="C3" i="31"/>
  <c r="C2" i="31"/>
  <c r="H18" i="29"/>
  <c r="I18" i="29" s="1"/>
  <c r="H19" i="29"/>
  <c r="I19" i="29" s="1"/>
  <c r="I20" i="29"/>
  <c r="I21" i="29"/>
  <c r="I22" i="29"/>
  <c r="I23" i="29"/>
  <c r="I24" i="29"/>
  <c r="I25" i="29"/>
  <c r="I26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I39" i="29"/>
  <c r="I40" i="29"/>
  <c r="I41" i="29"/>
  <c r="I42" i="29"/>
  <c r="I43" i="29"/>
  <c r="C3" i="28"/>
  <c r="C2" i="28"/>
  <c r="C9" i="28"/>
  <c r="C8" i="28"/>
  <c r="C7" i="28"/>
  <c r="C6" i="28"/>
  <c r="H32" i="31" l="1"/>
  <c r="S32" i="31"/>
  <c r="C15" i="28" s="1"/>
  <c r="H45" i="32"/>
  <c r="T45" i="32"/>
  <c r="E16" i="28" s="1"/>
  <c r="S45" i="32"/>
  <c r="C16" i="28" s="1"/>
  <c r="I16" i="32"/>
  <c r="I45" i="32" s="1"/>
  <c r="T32" i="31"/>
  <c r="E15" i="28" s="1"/>
  <c r="I16" i="31"/>
  <c r="I32" i="31" s="1"/>
  <c r="D15" i="28" l="1"/>
  <c r="U77" i="29"/>
  <c r="B12" i="29"/>
  <c r="B13" i="29"/>
  <c r="C9" i="29" l="1"/>
  <c r="C8" i="29"/>
  <c r="C7" i="29"/>
  <c r="C6" i="29"/>
  <c r="C3" i="29"/>
  <c r="C2" i="29"/>
  <c r="S16" i="29" l="1"/>
  <c r="S17" i="29"/>
  <c r="S18" i="29"/>
  <c r="S19" i="29"/>
  <c r="S20" i="29"/>
  <c r="S21" i="29"/>
  <c r="S22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S39" i="29"/>
  <c r="S40" i="29"/>
  <c r="S41" i="29"/>
  <c r="S42" i="29"/>
  <c r="S43" i="29"/>
  <c r="Q16" i="29"/>
  <c r="R16" i="29" s="1"/>
  <c r="T16" i="29" s="1"/>
  <c r="Q17" i="29"/>
  <c r="R17" i="29" s="1"/>
  <c r="T17" i="29" s="1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2" i="29"/>
  <c r="R22" i="29" s="1"/>
  <c r="T22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R28" i="29" s="1"/>
  <c r="T28" i="29" s="1"/>
  <c r="Q29" i="29"/>
  <c r="R29" i="29" s="1"/>
  <c r="T29" i="29" s="1"/>
  <c r="Q30" i="29"/>
  <c r="R30" i="29" s="1"/>
  <c r="T30" i="29" s="1"/>
  <c r="Q31" i="29"/>
  <c r="R31" i="29" s="1"/>
  <c r="T31" i="29" s="1"/>
  <c r="Q32" i="29"/>
  <c r="R32" i="29" s="1"/>
  <c r="T32" i="29" s="1"/>
  <c r="Q33" i="29"/>
  <c r="R33" i="29" s="1"/>
  <c r="T33" i="29" s="1"/>
  <c r="Q34" i="29"/>
  <c r="R34" i="29" s="1"/>
  <c r="T34" i="29" s="1"/>
  <c r="Q35" i="29"/>
  <c r="R35" i="29" s="1"/>
  <c r="T35" i="29" s="1"/>
  <c r="Q36" i="29"/>
  <c r="R36" i="29" s="1"/>
  <c r="T36" i="29" s="1"/>
  <c r="Q37" i="29"/>
  <c r="R37" i="29" s="1"/>
  <c r="T37" i="29" s="1"/>
  <c r="Q38" i="29"/>
  <c r="R38" i="29" s="1"/>
  <c r="T38" i="29" s="1"/>
  <c r="Q39" i="29"/>
  <c r="R39" i="29" s="1"/>
  <c r="T39" i="29" s="1"/>
  <c r="Q40" i="29"/>
  <c r="R40" i="29" s="1"/>
  <c r="T40" i="29" s="1"/>
  <c r="Q41" i="29"/>
  <c r="R41" i="29" s="1"/>
  <c r="T41" i="29" s="1"/>
  <c r="Q42" i="29"/>
  <c r="R42" i="29" s="1"/>
  <c r="T42" i="29" s="1"/>
  <c r="Q43" i="29"/>
  <c r="R43" i="29" s="1"/>
  <c r="T43" i="29" s="1"/>
  <c r="F14" i="28"/>
  <c r="I77" i="29" l="1"/>
  <c r="S77" i="29"/>
  <c r="C14" i="28" s="1"/>
  <c r="C31" i="28" s="1"/>
  <c r="T77" i="29"/>
  <c r="H77" i="29"/>
  <c r="E14" i="28" l="1"/>
  <c r="E31" i="28" s="1"/>
  <c r="D17" i="28"/>
  <c r="D21" i="28"/>
  <c r="D22" i="28"/>
  <c r="D23" i="28"/>
  <c r="D14" i="28" l="1"/>
  <c r="D19" i="28"/>
  <c r="D18" i="28"/>
  <c r="D28" i="28"/>
  <c r="D24" i="28"/>
  <c r="D20" i="28"/>
  <c r="D27" i="28"/>
  <c r="D16" i="28"/>
  <c r="D31" i="28" l="1"/>
</calcChain>
</file>

<file path=xl/sharedStrings.xml><?xml version="1.0" encoding="utf-8"?>
<sst xmlns="http://schemas.openxmlformats.org/spreadsheetml/2006/main" count="6037" uniqueCount="1110">
  <si>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</si>
  <si>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</si>
  <si>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</si>
  <si>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</si>
  <si>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</si>
  <si>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</si>
  <si>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</si>
  <si>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</si>
  <si>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</si>
  <si>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</si>
  <si>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</si>
  <si>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</si>
  <si>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</si>
  <si>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</si>
  <si>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</si>
  <si>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</si>
  <si>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</si>
  <si>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</si>
  <si>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</si>
  <si>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</si>
  <si>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</si>
  <si>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</si>
  <si>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</si>
  <si>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</si>
  <si>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</si>
  <si>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</si>
  <si>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</si>
  <si>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</si>
  <si>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</si>
  <si>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</si>
  <si>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</si>
  <si>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</si>
  <si>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</si>
  <si>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</si>
  <si>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</si>
  <si>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</si>
  <si>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</si>
  <si>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</si>
  <si>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</si>
  <si>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</si>
  <si>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</si>
  <si>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</si>
  <si>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</si>
  <si>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</si>
  <si>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44.</t>
  </si>
  <si>
    <t>45.</t>
  </si>
  <si>
    <t>48.</t>
  </si>
  <si>
    <t>50.</t>
  </si>
  <si>
    <t>43.</t>
  </si>
  <si>
    <t>46.</t>
  </si>
  <si>
    <t>47.</t>
  </si>
  <si>
    <t>49.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</si>
  <si>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</si>
  <si>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</si>
  <si>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</si>
  <si>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</si>
  <si>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</si>
  <si>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</si>
  <si>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</si>
  <si>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</si>
  <si>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</si>
  <si>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</si>
  <si>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</si>
  <si>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</si>
  <si>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</si>
  <si>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</si>
  <si>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</si>
  <si>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</si>
  <si>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62.</t>
  </si>
  <si>
    <t>63.</t>
  </si>
  <si>
    <t>64.</t>
  </si>
  <si>
    <t>65.</t>
  </si>
  <si>
    <t>66.</t>
  </si>
  <si>
    <t>67.</t>
  </si>
  <si>
    <t>kos</t>
  </si>
  <si>
    <t>l</t>
  </si>
  <si>
    <t>BLAGOVNA ZNAMKA ali PROIZVAJALEC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</si>
  <si>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</si>
  <si>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</si>
  <si>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</si>
  <si>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</si>
  <si>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</si>
  <si>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</si>
  <si>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</si>
  <si>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</si>
  <si>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</si>
  <si>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</si>
  <si>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</si>
  <si>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</si>
  <si>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</si>
  <si>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</si>
  <si>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</si>
  <si>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</si>
  <si>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</si>
  <si>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</si>
  <si>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</si>
  <si>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</si>
  <si>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</si>
  <si>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</si>
  <si>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</si>
  <si>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</si>
  <si>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</si>
  <si>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</si>
  <si>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</si>
  <si>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</si>
  <si>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</si>
  <si>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</si>
  <si>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</si>
  <si>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</si>
  <si>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</si>
  <si>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</si>
  <si>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</si>
  <si>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</si>
  <si>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</si>
  <si>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</si>
  <si>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</si>
  <si>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</si>
  <si>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</si>
  <si>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</si>
  <si>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</si>
  <si>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</si>
  <si>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</si>
  <si>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</si>
  <si>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</si>
  <si>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</si>
  <si>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</si>
  <si>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</si>
  <si>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</si>
  <si>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</si>
  <si>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</si>
  <si>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</si>
  <si>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</si>
  <si>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</si>
  <si>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</si>
  <si>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</si>
  <si>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</si>
  <si>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</si>
  <si>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</si>
  <si>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</si>
  <si>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</si>
  <si>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</si>
  <si>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</si>
  <si>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</si>
  <si>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</si>
  <si>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</si>
  <si>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</si>
  <si>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</si>
  <si>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</si>
  <si>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</si>
  <si>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</si>
  <si>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17.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</si>
  <si>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</si>
  <si>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</si>
  <si>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</si>
  <si>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</si>
  <si>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</si>
  <si>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</si>
  <si>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</si>
  <si>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</si>
  <si>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</si>
  <si>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</si>
  <si>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</si>
  <si>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</si>
  <si>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</si>
  <si>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</si>
  <si>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</si>
  <si>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</si>
  <si>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</si>
  <si>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</si>
  <si>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</si>
  <si>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>0,5-5</t>
  </si>
  <si>
    <t>0,5-2</t>
  </si>
  <si>
    <t>0,5-1</t>
  </si>
  <si>
    <t xml:space="preserve">MOKA tip 500 </t>
  </si>
  <si>
    <t>MOKA PŠENIČANA, OSTRA</t>
  </si>
  <si>
    <t>MOKA AJDOVA</t>
  </si>
  <si>
    <t>MOKA RŽENA</t>
  </si>
  <si>
    <t xml:space="preserve">MOKA KORUZNA </t>
  </si>
  <si>
    <t>MOKA PŠENIČNA POLNOZRNATA</t>
  </si>
  <si>
    <t>MOKA PIRINA POLNOZRNATA</t>
  </si>
  <si>
    <t xml:space="preserve">JEŠPRENJ </t>
  </si>
  <si>
    <t>ZDROB pšenični</t>
  </si>
  <si>
    <t>ZDROB pšenični polnovredni (ali pirin)</t>
  </si>
  <si>
    <t>ZDROB, koruzni</t>
  </si>
  <si>
    <t>KAŠA, prosena</t>
  </si>
  <si>
    <t>KAŠA, ajdova</t>
  </si>
  <si>
    <t>KUSKUS</t>
  </si>
  <si>
    <t>KUSKUS, POLNOZRNATI</t>
  </si>
  <si>
    <t>PIRA oluščena kaša</t>
  </si>
  <si>
    <t>OVSENI KOSMIČI, RAHLI</t>
  </si>
  <si>
    <t>PIRINI KOSMIČI, rahli, tanko rezani</t>
  </si>
  <si>
    <t>MEŠANICA TREH ŽIT (riž, pira, ječmen)</t>
  </si>
  <si>
    <t>MEŠANICA TREH ŽIT (riž, kvinoja, ajda)</t>
  </si>
  <si>
    <t>POLŽKI polnozrnati, brezjajčne testenine</t>
  </si>
  <si>
    <t>POLŽKI z durum moke,  brez jajc</t>
  </si>
  <si>
    <t>ŠPAGETI z durum moke, brez jajc</t>
  </si>
  <si>
    <t>TESTENINE KRPICE, za prilogo</t>
  </si>
  <si>
    <t>TESTENINE MAJHNI METULJČKI, jajčne testenine</t>
  </si>
  <si>
    <t>0,2-1</t>
  </si>
  <si>
    <t>0,5 -1</t>
  </si>
  <si>
    <t xml:space="preserve">Za živila, kjer v 2c stolpcu - ZAHTEVANA SHEM KAKOVOSTI, mora ponudnik predložiti ustrezen veljaven certifikat.  </t>
  </si>
  <si>
    <t>3,0-10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</si>
  <si>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</si>
  <si>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</si>
  <si>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</si>
  <si>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</si>
  <si>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MLEKO IN MLEČNI IZDELKI</t>
  </si>
  <si>
    <t>OSTALO PREHRAMBENO BLAGO</t>
  </si>
  <si>
    <t>SKLOPI</t>
  </si>
  <si>
    <t>Ponudnik mora ponudite vse artike v celotnem sklopu. V kolikor ne ponudi vseh artiklov, naročnik izloči ponudbo, kot nedopustno.</t>
  </si>
  <si>
    <t>OSNOVNA ŠOLA TRZIN</t>
  </si>
  <si>
    <t>Mengeška cesta 7b, 1236 Trzin</t>
  </si>
  <si>
    <t>BIO MLEKO IN BIO MLEČNI IZDELKI</t>
  </si>
  <si>
    <t>MESO IN MESNI IZDELKI</t>
  </si>
  <si>
    <t>BIO MESO IN BIO MESNI IZDELKI</t>
  </si>
  <si>
    <t>PERUTNINA IN PERUTNINSKI IZDELKI</t>
  </si>
  <si>
    <t>SVEŽE IN ZAMRZNJENE RIBE</t>
  </si>
  <si>
    <t>KRUH IN PEKOVSKI IZDELKI</t>
  </si>
  <si>
    <t>SLAŠČIČARSKO PECIVO</t>
  </si>
  <si>
    <t>BIO KRUH IN BIO PEKOVSKI IZDELKI</t>
  </si>
  <si>
    <t>ZAMRZNJENO SADJE IN ZELENJAVA</t>
  </si>
  <si>
    <t>ZAMRZNJENE GOTOVE JEDI</t>
  </si>
  <si>
    <t>Mleko - pasterizirano, homogenizirano mleko z najmanj 3,2% m.m., brez konzervansov in drugih aditivov, embalaža rinfuza</t>
  </si>
  <si>
    <t>Mleko - pasterizirano, homogenizirano mleko z najmanj 1,5% - 18,8% m.m., brez konzervansov in drugih aditivov, embalaža rinfuza</t>
  </si>
  <si>
    <t>Mleko - kratkotrajno sterilizirano, homogenizirano mleko z najmanj 3,2% m.m., brez konzervansov in drugih aditivov</t>
  </si>
  <si>
    <t>Naravni jogurt (tekoči) iz pasteriziranega, homogeniziranega mleka s 3,2% - 3,5% m.m., brez konzervansov in drugih aditivov</t>
  </si>
  <si>
    <t>Naravni jogurt (tekoči) iz pasteriziranega, homogeniziranega mleka s 1,3% - 1,6% m.m., brez konzervansov in drugih aditivov</t>
  </si>
  <si>
    <t xml:space="preserve">Sadni jogurt iz pasteriziranega, homogeniziranega mleka s 2,6 - 3,5% m.m., min. 10% dodanega sadja ali sadnega pripravka, brez konzervansov, umetnih sladil in drugih aditivov, različni okusi </t>
  </si>
  <si>
    <t xml:space="preserve">Grški tip jogurta, sadni, različni okusi </t>
  </si>
  <si>
    <t>Kisla smetana *Mileram, dobljena s fermentiranjem pasterizirane, homogenizirane smetane z najmanj 18% m.m., brez konzervansov in drugih aditivov</t>
  </si>
  <si>
    <t>Sladka smetana, pasterizirana s 20% - 40% m.m., brez konzervansov in drugih aditivov</t>
  </si>
  <si>
    <t>Mlečni namaz, s smetano, min. 25%mm, brez konzervansov</t>
  </si>
  <si>
    <t>Sveža skuta (nepasirana) iz svežega sira z najmanj 35% m.m. v suhi snovi</t>
  </si>
  <si>
    <t>Sir - poltrdi mastni sir, tip gauda ali enakovredno z najmanj 45% m.m. v suhi snovi in najmanj 50% suhe snovi, brez konzervansov in drugih aditivov, rezan na rezine</t>
  </si>
  <si>
    <t>Sir - poltrdi mastni sir, tip edamec ali enakovredno z najmanj 45% m.m. v suhi snovi in najmanj 50% suhe snovi, brez konzervansov in drugih aditivov, rezan na rezine</t>
  </si>
  <si>
    <t>Sir - poltrdi mastni sir, tip trapist ali enakovredno z najmanj 45% m.m. v suhi snovi in najmanj 50% suhe snovi, brez konzervansov in drugih aditivov, rezan na rezine</t>
  </si>
  <si>
    <t>Sir - mozzarela, mehak mlečno bel polmasten sir iz slanice</t>
  </si>
  <si>
    <t>Sir - beli sveži sir iz slanice, kot npr. fetar</t>
  </si>
  <si>
    <t>Surovo maslo I. kvalitete iz pasterizirane smetane z najmanj 82% m.m., brez konzervansov in drugih aditivov</t>
  </si>
  <si>
    <t>Sadoled banjica, različni okusi</t>
  </si>
  <si>
    <t>Sladoled v lončku, različni okusi</t>
  </si>
  <si>
    <t>Sladoled - kornet, različni okusi</t>
  </si>
  <si>
    <t>Sladoled - lučka, različni okusi</t>
  </si>
  <si>
    <t xml:space="preserve">MLEKO, sterilizirano, brez laktoze, 3,5 % m.m. </t>
  </si>
  <si>
    <t xml:space="preserve">MLEKO, sterilizirano, brez laktoze, 1,5 % m.m. </t>
  </si>
  <si>
    <t>JOGURT, sadni 1,6 m.m., brez laktoze</t>
  </si>
  <si>
    <t>JOGURT, tekoči, brez laktoze</t>
  </si>
  <si>
    <t>Meso mlade govedi - notranje stegno brez kosti, v kosu</t>
  </si>
  <si>
    <t>Teletina - notranje stegno brez kosti, v kosu</t>
  </si>
  <si>
    <t>Goveje kosti, žagane</t>
  </si>
  <si>
    <t>Svinjina - stegno, v kosu</t>
  </si>
  <si>
    <t>Hrenovka - obarjena pasterizirana salama iz telečjega mesa</t>
  </si>
  <si>
    <t>Pariška salama - obarjena pasterizirana klobasa iz svinjskega mesa, rezana na rezine</t>
  </si>
  <si>
    <t>Prekajen vrat iz kakovostnega svinjskega mesa, prekajenega po toplem postopku; dodani aditivi, ki so dovoljeni s pravilnikom; značilne senzorične lastnosti za prekajeno meso, sočnost, mehkoba; enakomerna rdeča barva, brez diskoloracij; vsebnost vode v mesu brez mastnine je lahko največ 75%, vsebnost natrijevega klorida v izdelku naj ne presega 2,5%.</t>
  </si>
  <si>
    <t>Hamburška slanina - prekajena slanina iz kakovostne surovine – krojena svinjska potrebušina in mesnati del reber s pripadajočo slanino in kožo, vendar brez prsnega dela in z odstranjenimi kostmi reber; pečena in prekajena; značilne senzorične lastnosti – brez tujih priokusov in vonjev, lepega izgleda, brez diskoloracij; Vsebnost natrijevega klorida v izdelku naj ne presega 2,5 %</t>
  </si>
  <si>
    <t xml:space="preserve">Pečenica - presna klobasa za kuho/peko izdelana iz grobo mletega svinjskega mesa, slanine in dodatnih surovin, začimb in soli; nadev polnjen v ustrezne naravne ali umetne ovoje  </t>
  </si>
  <si>
    <t>Šunka pica - narezana</t>
  </si>
  <si>
    <t>Pleskavica - mleto mešano meso, junčje in svinjsko pleče</t>
  </si>
  <si>
    <t>BIO goveje hrenovke</t>
  </si>
  <si>
    <t>Pršut kuhan b.k., iz svinjskega mesa, iz celega kosa, rezan na rezine</t>
  </si>
  <si>
    <t>Šunka prešana, brez konzervansov, narezana</t>
  </si>
  <si>
    <t>Posebna salama - obarjena pasterizirana salama iz piščančjega mesa v ovoju, rezana na rezine</t>
  </si>
  <si>
    <t>Posebna salama - obarjena paterizirana salama iz puranjega mesa v ovoju, rezana na rezine</t>
  </si>
  <si>
    <t>Hrenovka - obarjena pasterizirana klobasa iz piščančjega mesa, rinfuza</t>
  </si>
  <si>
    <t>Kruh pšenični polbeli, brez aditivov, rezan, pakiran</t>
  </si>
  <si>
    <t>Bela kajzerica iz pšenične moke tip 500, del moke se lahko nadomesti z moko drugih žit v odstotku, ki ga dopušča pravilnik</t>
  </si>
  <si>
    <t>Posuta kajzerica</t>
  </si>
  <si>
    <t>Bela žemlja iz pšenične moke tip 500, del moke se lahko nadomesti z moko drugih žit v odstotku, ki ga dopušča pravilnik</t>
  </si>
  <si>
    <t>Črna žemlja iz pšenične moke tip 850 ali 1100, del moke se lahko nadomesti z moko drugih žit v odstotku, ki ga dopušča pravilnik</t>
  </si>
  <si>
    <t>Koruzna žemlja iz pšenične moke tip 500 in koruzne moke, del moke se lahko nadomesti z moko drugih žit v odstotku, ki ga dopušča pravilnik</t>
  </si>
  <si>
    <t>Skutina žemlja</t>
  </si>
  <si>
    <t>Črna bombeta iz pšenične moke tip 850 ali 1100, del moke se lahko nadomesti z moko drugih žit v odstotku, ki ga dopušča pravilnik</t>
  </si>
  <si>
    <t>Posuta bombeta</t>
  </si>
  <si>
    <t>Makova štručka iz pšenične moke tip 500 in makovim posipom</t>
  </si>
  <si>
    <t>Sirova štručka iz pšenične moke tip 500 in sirovo rezino, vsebnost sira mora biti min.20% celotne teže izdelka</t>
  </si>
  <si>
    <t>Pletena štručka iz pšenične moke tip 500, del moke se lahko nadomesti z moko drugih žit v odstotku, ki ga dopušča pravilnik</t>
  </si>
  <si>
    <t>Mlečna štručka iz pšenične moke tip 500 in dodanim mlekom, del moke se lahko nadomesti z moko drugih žit v odstotku, ki ga dopušča pravilnik</t>
  </si>
  <si>
    <t>Kornspitz štručka</t>
  </si>
  <si>
    <t>Ovsena štručka</t>
  </si>
  <si>
    <t>Ržena štručka</t>
  </si>
  <si>
    <t>Kruhov rogljič</t>
  </si>
  <si>
    <t>Parkelj, pecivo iz bele moke</t>
  </si>
  <si>
    <t>Slano pecivo iz pšenične moke tip 500 in dodanim slanim posipom</t>
  </si>
  <si>
    <t>Štručka s šunko in sirom</t>
  </si>
  <si>
    <t>Pizza - kvašeno testo s šunko in sirom</t>
  </si>
  <si>
    <t xml:space="preserve">Bela bombeta iz pšenične moke tip 500 </t>
  </si>
  <si>
    <t>bio pšenični polbeli kruh</t>
  </si>
  <si>
    <t>bio polnozrnati kruh</t>
  </si>
  <si>
    <t>bio ovseni mešani kruh</t>
  </si>
  <si>
    <t>bio korenčkov mešani kruh</t>
  </si>
  <si>
    <t>bio koruzni mešani kruh s semeni</t>
  </si>
  <si>
    <t>Buhtelj - kvašeno pecivo polnjeno z marmelado</t>
  </si>
  <si>
    <t>Francoski rogljiček - listnato kvašeno pecivo polnjeno z marmelado</t>
  </si>
  <si>
    <t>Burek - pecivo iz vlečenega testa z slanim skutnim nadevom</t>
  </si>
  <si>
    <t>Špinača - pasirana</t>
  </si>
  <si>
    <t>Grah</t>
  </si>
  <si>
    <t>Koruza</t>
  </si>
  <si>
    <t>Stročji fižol - zelen</t>
  </si>
  <si>
    <t>Stročji fižol - rumen</t>
  </si>
  <si>
    <t>Brokoli</t>
  </si>
  <si>
    <t>Cvetača</t>
  </si>
  <si>
    <t>Korenje - mlado</t>
  </si>
  <si>
    <t>Korenje - kocke</t>
  </si>
  <si>
    <t>Čebula, vakumsko pakirana, kocke</t>
  </si>
  <si>
    <t>Maline</t>
  </si>
  <si>
    <t>Borovnice</t>
  </si>
  <si>
    <t>Jagode</t>
  </si>
  <si>
    <t>do 1</t>
  </si>
  <si>
    <t>Gozdni sadeži</t>
  </si>
  <si>
    <t>Zelena solata - endivija</t>
  </si>
  <si>
    <t>Radič, zelen, rdeč, štrucar</t>
  </si>
  <si>
    <t>Motovilec</t>
  </si>
  <si>
    <t>Rukola</t>
  </si>
  <si>
    <t>Zelje belo mlado - sveže</t>
  </si>
  <si>
    <t>Zelje belo - sveže</t>
  </si>
  <si>
    <t>Zelje - rdeče</t>
  </si>
  <si>
    <t>Zelje - kitajsko</t>
  </si>
  <si>
    <t>Ohrovt - glavnati</t>
  </si>
  <si>
    <t>Por</t>
  </si>
  <si>
    <t>Čebula - rumena</t>
  </si>
  <si>
    <t>Čebula - mlada</t>
  </si>
  <si>
    <t>Česen</t>
  </si>
  <si>
    <t>Peteršilj - listi</t>
  </si>
  <si>
    <t>Zelena - gomolj</t>
  </si>
  <si>
    <t>Redkev - rdeča</t>
  </si>
  <si>
    <t>Koleraba - nadzemna</t>
  </si>
  <si>
    <t>Korenje - oranžno</t>
  </si>
  <si>
    <t>Korenje - rumeno</t>
  </si>
  <si>
    <t>Koromač</t>
  </si>
  <si>
    <t>Krompir mlad</t>
  </si>
  <si>
    <t>Krompir</t>
  </si>
  <si>
    <t>Krompir sladki, več vrst</t>
  </si>
  <si>
    <t>Paradižnik</t>
  </si>
  <si>
    <t>Paradižnik - grapolo</t>
  </si>
  <si>
    <t>Paradižnik - češnjev</t>
  </si>
  <si>
    <t>Paprika - zelena</t>
  </si>
  <si>
    <t>Paprika - rdeča</t>
  </si>
  <si>
    <t>Paprika - rumena</t>
  </si>
  <si>
    <t>Bučke - zelene</t>
  </si>
  <si>
    <t>Buče - oranžne (hokaido, muškatne, maslene...)</t>
  </si>
  <si>
    <t>Kumare</t>
  </si>
  <si>
    <t>Kislo zelje, ribano</t>
  </si>
  <si>
    <t>Kisla repa, ribano</t>
  </si>
  <si>
    <t>Leča - zelena, rdeča</t>
  </si>
  <si>
    <t>Jabolka Elstar</t>
  </si>
  <si>
    <t>Jabolka Gala</t>
  </si>
  <si>
    <t>Jabolka Idared</t>
  </si>
  <si>
    <t>Jabolka Topaz</t>
  </si>
  <si>
    <t xml:space="preserve">Jabolka Zlati delišes </t>
  </si>
  <si>
    <t xml:space="preserve">Jabolka Fuji in Fuji Kiku </t>
  </si>
  <si>
    <t>Hruške Viljamovke</t>
  </si>
  <si>
    <t>Hruške vseh sort</t>
  </si>
  <si>
    <t>Naši</t>
  </si>
  <si>
    <t>Marelice</t>
  </si>
  <si>
    <t>Nektarine</t>
  </si>
  <si>
    <t>Slive</t>
  </si>
  <si>
    <t>Ringlo</t>
  </si>
  <si>
    <t>Češnje</t>
  </si>
  <si>
    <t>Pomaranče</t>
  </si>
  <si>
    <t>Klementine</t>
  </si>
  <si>
    <t>Mandarine</t>
  </si>
  <si>
    <t>Limone</t>
  </si>
  <si>
    <t>Lubenica</t>
  </si>
  <si>
    <t>Melona</t>
  </si>
  <si>
    <t>Grozdje -belo</t>
  </si>
  <si>
    <t>Grozdje -rdeče, črno</t>
  </si>
  <si>
    <t>Kivi</t>
  </si>
  <si>
    <t>Kaki - vanilija</t>
  </si>
  <si>
    <t>Banane porcisjke do 150 g</t>
  </si>
  <si>
    <t>Ananas</t>
  </si>
  <si>
    <t>Orehi - jedrca</t>
  </si>
  <si>
    <t>Lešniki - jedrca -  do 150 g</t>
  </si>
  <si>
    <t>Mešano suho sadje</t>
  </si>
  <si>
    <t>Krompir očiščen</t>
  </si>
  <si>
    <t>Solata vseh vrst očiščena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</si>
  <si>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</si>
  <si>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</si>
  <si>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</si>
  <si>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</si>
  <si>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</si>
  <si>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</si>
  <si>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</si>
  <si>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</si>
  <si>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</si>
  <si>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</si>
  <si>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</si>
  <si>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</si>
  <si>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</si>
  <si>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</si>
  <si>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</si>
  <si>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</si>
  <si>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 xml:space="preserve">BIO Zelena solata (endivja) </t>
  </si>
  <si>
    <t xml:space="preserve">BIO Radič </t>
  </si>
  <si>
    <t xml:space="preserve">BIO Motovilec </t>
  </si>
  <si>
    <t xml:space="preserve">BIO Zelje - sveže </t>
  </si>
  <si>
    <t>BIO Rdeče zelje</t>
  </si>
  <si>
    <t xml:space="preserve">BIO Cvetača </t>
  </si>
  <si>
    <t xml:space="preserve">BIO Brokoli </t>
  </si>
  <si>
    <t xml:space="preserve">BIO Por </t>
  </si>
  <si>
    <t xml:space="preserve">BIO Čebula </t>
  </si>
  <si>
    <t xml:space="preserve">BIO Česen </t>
  </si>
  <si>
    <t xml:space="preserve">BIO Koleraba - podzemna </t>
  </si>
  <si>
    <t xml:space="preserve">BIO Koleraba - nadzemna </t>
  </si>
  <si>
    <t xml:space="preserve">BIO Korenje </t>
  </si>
  <si>
    <t xml:space="preserve">BIO Krompir </t>
  </si>
  <si>
    <t xml:space="preserve">BIO Krompir (mladi) </t>
  </si>
  <si>
    <t>BIO Paradižnik</t>
  </si>
  <si>
    <t>BIO Paprika (rumena, rdeča, zelena)</t>
  </si>
  <si>
    <t>BIO Bučke - ekološka pridelava</t>
  </si>
  <si>
    <t xml:space="preserve">BIO Kumare </t>
  </si>
  <si>
    <t xml:space="preserve">BIO Jabolka </t>
  </si>
  <si>
    <t xml:space="preserve">BIO Hruške vseh sort </t>
  </si>
  <si>
    <t>BIO Grozdje belo</t>
  </si>
  <si>
    <t xml:space="preserve">BIO Grozdje rdeče </t>
  </si>
  <si>
    <t>CIMET v skorji, kot Kotanyi</t>
  </si>
  <si>
    <t>CURRY prah, kot Kotanyi</t>
  </si>
  <si>
    <t>KLINČKI celi, kot Kotanyi</t>
  </si>
  <si>
    <t>KLINČKI mleti,  kot Kotanyi</t>
  </si>
  <si>
    <t>KOPER zdrobljeni, kot Kotanyi</t>
  </si>
  <si>
    <t>KURKUMA, mleta, kot Kotanyi</t>
  </si>
  <si>
    <t>PETERŠILJ list rezan, kot Kotanyi</t>
  </si>
  <si>
    <t>POPER črni v zrnu, kot Kotanyi</t>
  </si>
  <si>
    <t>PROVANSALSKA ZELIŠČA, kot Kotanyi</t>
  </si>
  <si>
    <t>ŠETRAJ, kot Kotanyi</t>
  </si>
  <si>
    <t>TIMIJAN, kot Kotanyi</t>
  </si>
  <si>
    <t>SLADKOR, beli, kristalni</t>
  </si>
  <si>
    <t xml:space="preserve">VANILIN SLADKOR </t>
  </si>
  <si>
    <t>SLADKOR, v prahu</t>
  </si>
  <si>
    <t xml:space="preserve">PECILNI PRAŠEK </t>
  </si>
  <si>
    <t>VINSKI KAMEN, kot Kotanyi</t>
  </si>
  <si>
    <t>PARADIŽNIK PELATI, celi,vsebnost pelatov najmanj 50 %</t>
  </si>
  <si>
    <t>PESA RDEČA, pločevinka, vložena, kot Natureta</t>
  </si>
  <si>
    <t>PAPIRKA, fileti v kisu</t>
  </si>
  <si>
    <t>KOMPOT, ananas, koščki</t>
  </si>
  <si>
    <t xml:space="preserve">KOMPOT, jagoda </t>
  </si>
  <si>
    <t>KOMPOT, breskev, koščki</t>
  </si>
  <si>
    <t>KOMPOT, višnja brez koščic</t>
  </si>
  <si>
    <t>KOMPOT, mešano sadje</t>
  </si>
  <si>
    <t xml:space="preserve">MARMELADA JAGODNA, minimalno 45 % sadnega deleža, v hermetično zaprti embalaži </t>
  </si>
  <si>
    <t xml:space="preserve">MARMELADA MARELIČNA, minimalno 45 % sadnega deleža, v hermetično zaprti embalaži </t>
  </si>
  <si>
    <t xml:space="preserve">MARMELADA SLIVOVA, minimalno 45 % sadnega deleža, v hermetično zaprti embalaži </t>
  </si>
  <si>
    <t xml:space="preserve">MARMELADA ŠIPKOVA, minimalno 45 % sadnega deleža, v hermetično zaprti embalaži </t>
  </si>
  <si>
    <t>SOL kot Piranska - drobno mleta, nerefenirana, jodirana, ročno pridelana, morska</t>
  </si>
  <si>
    <t>ČOKOLADA V PRAHU, min. 35 % kakavovih delcev</t>
  </si>
  <si>
    <t>KAKAV INSTANT, min. 25% kakavovih trdnih delov</t>
  </si>
  <si>
    <t>KVAS, suhi</t>
  </si>
  <si>
    <t>KVAS, sveži</t>
  </si>
  <si>
    <t>KOKOSOVA MOKA</t>
  </si>
  <si>
    <t>MAK MLETI</t>
  </si>
  <si>
    <t>ROŽIČEVA MOKA</t>
  </si>
  <si>
    <t>OREHI mleti I. kakovosti</t>
  </si>
  <si>
    <t>LEŠNIKI, mleti, I. kakovosti</t>
  </si>
  <si>
    <t>LANENA SEMENA</t>
  </si>
  <si>
    <t>SEZAMOVA SEMENA</t>
  </si>
  <si>
    <t>SONČNIČNA SEMENA</t>
  </si>
  <si>
    <t>BUČNA SEMENA, oluščena, suha</t>
  </si>
  <si>
    <t>BALZAMIČNI KIS</t>
  </si>
  <si>
    <t>KIS - jabolčni, naravni, brez konzervansov, arom in antioksidantov</t>
  </si>
  <si>
    <t>SONČNIČNO OLJE - hladno stiskano, primerno za pripravo hladnih jedi</t>
  </si>
  <si>
    <t>OLJČNO OLJE - rafinirano olje, primerno za pečenje</t>
  </si>
  <si>
    <t>SONČNIČNO OLJE 100 %</t>
  </si>
  <si>
    <t>OLJČNO OLJE - extra deviško</t>
  </si>
  <si>
    <t>AJVAR, nepekoč, kot Natureta</t>
  </si>
  <si>
    <t>GORČICA, kot Natureta</t>
  </si>
  <si>
    <t>KISLO ZELJE, ribano - razred I</t>
  </si>
  <si>
    <t>KISLA REPA, ribana - razred I</t>
  </si>
  <si>
    <t>MED - cvetlični, certifikat  višje kakovosti ali ZGO</t>
  </si>
  <si>
    <t>MED cvetlični, certifikat  višje kakovosti ali ZGO</t>
  </si>
  <si>
    <t xml:space="preserve">KORUZNI KOSMIČIbrez dodanega sladkorja, (corn flakes ali enakovredno), izdelani po postopku ekstrudiranja </t>
  </si>
  <si>
    <t xml:space="preserve">KORUZNI KOSMIČI brez dodanega sladkorja, (corn flakes ali enakovredno), izdelani po postopku ekstrudiranja </t>
  </si>
  <si>
    <t>GRISINI, klasik</t>
  </si>
  <si>
    <t>GRISINI polnozrnati</t>
  </si>
  <si>
    <t>GRISINI mediteran</t>
  </si>
  <si>
    <t>EKSTRUDIRANI KRUHKI iz žit (crispyklasik ali enakovredno)</t>
  </si>
  <si>
    <t>EKSTRUDIRANI KRUHKI iz žit polnozrnati (crispy ali enakovredno)</t>
  </si>
  <si>
    <t>PAŠTETA kokošja iz kakovostnih surovin, začinjena z naravnimi začimbami, brez dodanih konzervansov in glutena, ne vsebujejo ojačevalcev okusa in umetnih arom</t>
  </si>
  <si>
    <t>KONZERVIRANA TUNA v rastlinskem olju, kosi tune (min 65%) v olju, prečni rez kosov mora biti raven, konzervansi niso dovoljeni, v hermetično zaprti embalaži</t>
  </si>
  <si>
    <t>KONZERVIRANA skuša v sončničnem olju, file skuše (min 65%) v olju, konzervansi niso dovoljeni, v hermetično zaprti embalaži</t>
  </si>
  <si>
    <t>84.</t>
  </si>
  <si>
    <t>85.</t>
  </si>
  <si>
    <t>86.</t>
  </si>
  <si>
    <t>87.</t>
  </si>
  <si>
    <t>88.</t>
  </si>
  <si>
    <t>89.</t>
  </si>
  <si>
    <t>90.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</si>
  <si>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</si>
  <si>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</si>
  <si>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</si>
  <si>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</si>
  <si>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</si>
  <si>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</si>
  <si>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</si>
  <si>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</si>
  <si>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</si>
  <si>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</si>
  <si>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</si>
  <si>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</si>
  <si>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</si>
  <si>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</si>
  <si>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</si>
  <si>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</si>
  <si>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</si>
  <si>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</si>
  <si>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</si>
  <si>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</si>
  <si>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</si>
  <si>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</si>
  <si>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</si>
  <si>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</si>
  <si>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</si>
  <si>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</si>
  <si>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</si>
  <si>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122.</t>
  </si>
  <si>
    <t>RIŽ, parboiled - brušen, enakomerne rumene do jantarne barve brez vidnih zrn svetlejših ali temnejših jantarnih odtenkov, količina riževih zrn druge sorte enake kakovosti ne sme presegati 5%, pri kuhanju morajo riževa zrna enakomerno nabrekniti, obdržati svojo obliko, se ne smejo zlepiti ali razkuhati</t>
  </si>
  <si>
    <t>RIŽ, srednjezrnati - brušeni, količina riževih zrn druge sorte enake kakovosti ne sme presegati 5%, pri kuhanju morajo riževa zrna enakomerno nabrekniti, obdržati svojo obliko, se ne smejo zlepiti ali razkuhati</t>
  </si>
  <si>
    <t xml:space="preserve">MOKA RIŽEVA, brez glutena        </t>
  </si>
  <si>
    <t xml:space="preserve">SODA BIKARBONA </t>
  </si>
  <si>
    <t>ČIČERIKA, v slanici, pasterizirana, v hermetično zaprti embalaži</t>
  </si>
  <si>
    <t>KONZERVIRANA TUNA v rastlinskem olju, kosi tune (min 65%) v olju, prečni rez kosov mora biti raven,  konzervansi niso dovoljeni. "easy-open" odpiranje, v hermetično zaprti embalaži</t>
  </si>
  <si>
    <t>KOSMIČI IZ ŽITARIC, ČOKOLADE IN LEŠNIKOV, kot Čokolino lešnik</t>
  </si>
  <si>
    <t>MUSLI S SADJEM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</si>
  <si>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</si>
  <si>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</si>
  <si>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</si>
  <si>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</si>
  <si>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</si>
  <si>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</si>
  <si>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</si>
  <si>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</si>
  <si>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</si>
  <si>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</si>
  <si>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</si>
  <si>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</si>
  <si>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Mleto meso mlade govedi, stegno</t>
  </si>
  <si>
    <t>BIO goveji zrezki/kocke, mlada govedina, stegno, 8-10 dag</t>
  </si>
  <si>
    <t>BIO goveje mleto meso, mlada govedina, stegno</t>
  </si>
  <si>
    <t>Piščančji medaljon, zamrznjeni</t>
  </si>
  <si>
    <t>ALKOHOLNI KIS, kislost 9 %</t>
  </si>
  <si>
    <t>JABOLČNI SOK, 100 %</t>
  </si>
  <si>
    <t>IK</t>
  </si>
  <si>
    <t>IK ALI VK</t>
  </si>
  <si>
    <t>ZAHTEVAMO V CELOTI EKOLOŠKA ŽIVILA - PRILOŽITI MORATE VELJAVEN CERTIFIKAT!</t>
  </si>
  <si>
    <t>DOVOLJENO ODSTOPANJE V PAKIRANJU, OD ZAHTEVANEGA PAKIRANJA (2a celica) +/- 50%, cene je potrebno preračunati na zahtevano mersko enoto.</t>
  </si>
  <si>
    <t>Ponudnik mora artikle po predračunu zagotavljati skozi celotno koledarsko leto.</t>
  </si>
  <si>
    <t xml:space="preserve">TEST.kot Orgran PERESNIKI RIŽ&amp;KORUZA, brez jac, mleka in glutena             </t>
  </si>
  <si>
    <t xml:space="preserve">TEST. Kot Orgran POLŽKI RIŽ&amp;KORUZA,  brez jac, mleka in glutena                        </t>
  </si>
  <si>
    <t xml:space="preserve">TEST. kot Orgran SVEDRI KORUZNI,  brez jac, mleka in glutena                    </t>
  </si>
  <si>
    <t xml:space="preserve">TEST. Kot Orgran SVEDRI RIŽEVI,  brez jac, mleka in glutena             </t>
  </si>
  <si>
    <t xml:space="preserve">VAFLJI kot Schar VANILIJEVI, brez glutena     </t>
  </si>
  <si>
    <t>VAFLJI kot Schar ČOKOLADNI brez glutena</t>
  </si>
  <si>
    <t xml:space="preserve">TEST. Kot Schar JUŠNI REZANCI,  brez jac, mleka in glutena                          </t>
  </si>
  <si>
    <t xml:space="preserve">KREMA kot Valsoia SOJINA ZA KUHANJE    </t>
  </si>
  <si>
    <t xml:space="preserve">GRISINI kot Schar BREZ GLUTENA </t>
  </si>
  <si>
    <t xml:space="preserve">KREMA kot Soyatoo RIŽEVA ZA STEPANJE           </t>
  </si>
  <si>
    <t>KRUH kot Schar BELI PAN BLANCO, brez glutena</t>
  </si>
  <si>
    <t xml:space="preserve">KRUH kot Schar BELI BON MATIN, brez glutena      </t>
  </si>
  <si>
    <t xml:space="preserve">KRUH kot Schar CIABATTINE, brez glutena       </t>
  </si>
  <si>
    <t xml:space="preserve">KRUH kot Schar CIABATTINE RUSTICHE, brez glutena     </t>
  </si>
  <si>
    <t xml:space="preserve">KRUH kot Schar DOMAČI, brez glutena       </t>
  </si>
  <si>
    <t xml:space="preserve">KRUH kot  Schar MINI BAGUETTE DUO, brez glutena         </t>
  </si>
  <si>
    <t xml:space="preserve">KRUH kot Schar TEMNI PAN RUSTICO, brez glutena            </t>
  </si>
  <si>
    <t xml:space="preserve">KRUHKI kot Orgran HRUSTLJAVI KORUZNI        </t>
  </si>
  <si>
    <t xml:space="preserve">MARGARINA kot Vitaquell EXTRA VITAL      </t>
  </si>
  <si>
    <t xml:space="preserve">MOKA kot Orgran VEČNAMENSKA NAVADNA        </t>
  </si>
  <si>
    <t xml:space="preserve">PIŠKOTI kot Orgran OBRAZI VANILIJA       </t>
  </si>
  <si>
    <t xml:space="preserve">PIŠKOTI kot Orgran VANILIJA, ŽIVALI      </t>
  </si>
  <si>
    <t xml:space="preserve">PIŠKOTI kot Orgran ČOKOLADNI, ŽIVALI      </t>
  </si>
  <si>
    <t xml:space="preserve">PREPEČENEC kot Schar, brez glutena               </t>
  </si>
  <si>
    <t xml:space="preserve">DESERT SOJA JOGURT kot Valsoia, različni okusi, 2x125g </t>
  </si>
  <si>
    <t>MLEKO, sterilizirano, 3,5% m.m.</t>
  </si>
  <si>
    <t>Mleko, čokoladno, sterilizirano, 3,5 % m.m., čim manj dodatkov</t>
  </si>
  <si>
    <t>Jogurt, navadni čvrsti, z najmanj 3,2 m.m.</t>
  </si>
  <si>
    <t>Jogurt, sadni probiotični, od 1,3 do 1,6% m.m. z dodatkom sadja ali sadnega pripravka, različni okusi</t>
  </si>
  <si>
    <t xml:space="preserve">Jogurt, navadni probiotični, od 1,3 do 1,6% m.m. </t>
  </si>
  <si>
    <t xml:space="preserve">Grški tip jogurta, navadni </t>
  </si>
  <si>
    <t>Kisla smetana, pasterizirana, z najmanj 18 % m.m.</t>
  </si>
  <si>
    <t>Kisla smetana dobljena s fermentiranjem pasterizirane, homogenizirane smetane z najmanj 18% m.m., brez konzervansov in drugih aditivov</t>
  </si>
  <si>
    <t>Sladka smetana za kuhanje, 20-30% m.m.</t>
  </si>
  <si>
    <t>Namaz, navadni, nad 15 g skupnih maščob </t>
  </si>
  <si>
    <t>Namaz, s semeni in dodatki, nad 12 g skupnih maščob </t>
  </si>
  <si>
    <t>Namaz, s tuno, nad 15 g skupnih maščob </t>
  </si>
  <si>
    <t>Mlečni namaz z zelišči, min. 25 % m.m.</t>
  </si>
  <si>
    <t>Skuta, lahka, manj kot 3 g skupnih maščob, nepasirana (500 g)</t>
  </si>
  <si>
    <t>Skuta, sadna, polna, do 10 % sadnega deleža, 3- 9 g dodanega sladkorja </t>
  </si>
  <si>
    <t>Sir, gaudar v kosu</t>
  </si>
  <si>
    <t>Sir, edamec v kosu</t>
  </si>
  <si>
    <t>Sir, jošt v kosu</t>
  </si>
  <si>
    <t>Sir mozzarela, krogljice (kot Bella Napoli)</t>
  </si>
  <si>
    <t>Sir mascarpone, sveži kremni sir</t>
  </si>
  <si>
    <t>SIR, PARMEZAN, drobno ribani, brez jajc in glutena</t>
  </si>
  <si>
    <t xml:space="preserve">SIR, ribani, 45% mm, za pico, brez jajc in glutena  </t>
  </si>
  <si>
    <t>Sir, topljeni, za mazanje, v trikotnem ovitku, manj kot 15 g skupnih maščob</t>
  </si>
  <si>
    <t>Sadni desert, sladoled na vodni osnovi </t>
  </si>
  <si>
    <t>Rebra, mlada govedina, manj mastna</t>
  </si>
  <si>
    <t>Svinjina - stegno, narezano na zrezke 80-100g</t>
  </si>
  <si>
    <t>Svinjina - stegno, narezano na kocke 1x1 cm</t>
  </si>
  <si>
    <t>Čevapčiči iz govejega in svinjskega mesa, rinfuza</t>
  </si>
  <si>
    <t>Klobasa za kuhanje, kos 100 g - 130 g, rinfuza</t>
  </si>
  <si>
    <t>Telečje meso, stegno, brez kosti, zrezki, 140 g - 160 g</t>
  </si>
  <si>
    <t>Bedra, piščančja, brez kosti in kože, 120 g, rinfuza</t>
  </si>
  <si>
    <t>Bedra, piščančja, brez kosti in kože, 160 g, rinfuza</t>
  </si>
  <si>
    <t>Bedra, piščančja, 180 g, rinfuza</t>
  </si>
  <si>
    <t>Stegna, piščančja, 160 g, rinfuza</t>
  </si>
  <si>
    <t>Piščančja nabodala - sveže meso, stegno in/ali prsi (75%) narezano na koščke s koščki zelenjave (15%) nataknjeno na leseno paličico, dovoljene začimbe in aditivi po pravilniku, brez konzervansov, 110-120 g, rinfuza</t>
  </si>
  <si>
    <t>Piščančja nabodala - sveže meso, stegno in/ali prsi (75%) narezano na koščke s koščki zelenjave (15%) nataknjeno na leseno paličico, dovoljene začimbe in aditivi po pravilniku, brez konzervansov, 130-140 g, rinfuza</t>
  </si>
  <si>
    <t>File, puranji, kocke, 2x2 ali 1x1, rinfuza</t>
  </si>
  <si>
    <t>File, puranji, zrezki, 100-120 g, rinfuza</t>
  </si>
  <si>
    <t>File, puranji, zrezki, 120-140 g, rinfuza</t>
  </si>
  <si>
    <t>Pleskavica, puranja, 120 g</t>
  </si>
  <si>
    <t>Zrezek, piščančji, paniran, 100-120 g</t>
  </si>
  <si>
    <t>Salama piščančja prsa v ovitku, narezano na rezine</t>
  </si>
  <si>
    <t>Salama piščančja prsa v ovitku, v kosu</t>
  </si>
  <si>
    <t>LOSOS, BURGER</t>
  </si>
  <si>
    <t>LOSOS, file TRIM D, sveži, 1-1,4 kg</t>
  </si>
  <si>
    <t>SOM (severnoafriški čopovec), mleto meso, sveže</t>
  </si>
  <si>
    <t xml:space="preserve">SOM (severnoafriški čopovec), sveži, file porcijski </t>
  </si>
  <si>
    <t>Kapski oslič file, globoko zamrznjeni ribji izdelek, file brez kosti in obliva, I. kategorija, 90-130 g</t>
  </si>
  <si>
    <t>Kruhove kocke</t>
  </si>
  <si>
    <t>Hot dog štručka iz pšenične moket tip 500, del moke se lahko nadomesti z moko drugih žit v odstotku, ki ga dopušča pravilnik, rezana</t>
  </si>
  <si>
    <t>Sirova polnozrnata štručka</t>
  </si>
  <si>
    <t>Lepinja, prerezana</t>
  </si>
  <si>
    <t>Burek - pecivo iz vlečenega testa z jabolčnim  nadevom</t>
  </si>
  <si>
    <t>Mafin s čokolado</t>
  </si>
  <si>
    <t>Francoski rogljiček - listnato kvašeno pecivo polnjeno z marmelado, mini</t>
  </si>
  <si>
    <t>Francoski rogljiček - BREZ MLEKA IN JAJC, dietni</t>
  </si>
  <si>
    <t>Piškoti,vanilijevi rogljički</t>
  </si>
  <si>
    <t>Krof polnjen z marmelado</t>
  </si>
  <si>
    <t>Mafini borovničevi</t>
  </si>
  <si>
    <t>Mafini sadni</t>
  </si>
  <si>
    <t>Navihanček ali enakovredno - listnato kvašeno pecivo polnjeno z nadevom (mareličnim)</t>
  </si>
  <si>
    <t>Navihanček ali enakovredno - listnato kvašeno pecivo polnjeno z nadevom (vanilinim)</t>
  </si>
  <si>
    <t>Potica - kvašeno pecivo polnjeno z orehovim nadevom, rezano na rezine</t>
  </si>
  <si>
    <t>Potica - kvašeno pecivo polnjenos kokosovim nadevom, rezano na rezine</t>
  </si>
  <si>
    <t>Rogljič polnozrnati z diabetično marmelado</t>
  </si>
  <si>
    <t>Rogliček mlečni, kvašeno testo, z marmelado</t>
  </si>
  <si>
    <t>Zavitek - pecivo iz vlečenega testa z nadevomi ( jabolčnim)</t>
  </si>
  <si>
    <t>Brstični ohrovt</t>
  </si>
  <si>
    <t>Bučke zelene</t>
  </si>
  <si>
    <t xml:space="preserve">Korenje baby </t>
  </si>
  <si>
    <t>Mešanica zelenjave kaiser</t>
  </si>
  <si>
    <t>Mešanica zelenjave poletna</t>
  </si>
  <si>
    <t>OREHI jedrca I. kakovost</t>
  </si>
  <si>
    <t>MANDLJI, lističi</t>
  </si>
  <si>
    <t xml:space="preserve">MANDLJI, celi </t>
  </si>
  <si>
    <t>PAŠTETA tunina iz kakovostnih surovin, začinjena z naravnimi začimbami, brez dodanih konzervansov in glutena, ne vsebujejo ojačevalcev okusa in umetnih arom</t>
  </si>
  <si>
    <t>PARADIŽNIKOV KONCENTRAT</t>
  </si>
  <si>
    <t>PREPEČENEC, značilnega okusa, hrustljave teksture</t>
  </si>
  <si>
    <t>PREPEČENEC 5 žit, značilnega okusa, hrustljave teksture</t>
  </si>
  <si>
    <t>ČAJ kamilica, pakiran v filter vrečke</t>
  </si>
  <si>
    <t>RIŽ, okroglozrnati</t>
  </si>
  <si>
    <t>MARGARINA za peko</t>
  </si>
  <si>
    <t>KUMARE delikatesne, v kozarcu, kot Natureta</t>
  </si>
  <si>
    <t>KUMARE, vložene v kisu</t>
  </si>
  <si>
    <t>KOMPOT, marelica, koščki</t>
  </si>
  <si>
    <t>Sadni smoothie, različni okusi</t>
  </si>
  <si>
    <t>Sadni sok, 100 % sadni delež</t>
  </si>
  <si>
    <t>101.</t>
  </si>
  <si>
    <t>102.</t>
  </si>
  <si>
    <t>BRUSNICE</t>
  </si>
  <si>
    <t>KEKSI SAVOIARDI</t>
  </si>
  <si>
    <t xml:space="preserve">MARGARINA kot Vitaquell z olivnim oljem            </t>
  </si>
  <si>
    <t xml:space="preserve">bio pirin mešani kruh </t>
  </si>
  <si>
    <t>bio pirin kruh 100 %</t>
  </si>
  <si>
    <t xml:space="preserve">bio koruzni mešani kruh </t>
  </si>
  <si>
    <t>bio ajdov mešani kruh</t>
  </si>
  <si>
    <t>bio pšenični črni kruh z orehi</t>
  </si>
  <si>
    <t>bio ječmenov mešani kruh</t>
  </si>
  <si>
    <t>bio pšenični črni kruh</t>
  </si>
  <si>
    <t>bio kamutov mešani kruh</t>
  </si>
  <si>
    <t>bio kamutovo mešano pecivo</t>
  </si>
  <si>
    <t>bio pšenično polbelo pecivo</t>
  </si>
  <si>
    <t>bio pšenično pecivo s sirom</t>
  </si>
  <si>
    <t>bio korenčkovo mešano pecivo</t>
  </si>
  <si>
    <t>bio pšenično pecivo s kurkumo</t>
  </si>
  <si>
    <t>bio kifeljc</t>
  </si>
  <si>
    <t>bio polnozrnato pekovsko pecivo</t>
  </si>
  <si>
    <t>bio polnozrnato pecivo s sirom</t>
  </si>
  <si>
    <t>bio polnozrnato pecivo s semeni</t>
  </si>
  <si>
    <t>bio pirino pecivo</t>
  </si>
  <si>
    <t>bio koruzno pecivo</t>
  </si>
  <si>
    <t>bio ajdovo pecivo</t>
  </si>
  <si>
    <t>bio ovseno pecivo</t>
  </si>
  <si>
    <t>bio črno pecivo</t>
  </si>
  <si>
    <t>bio rženo pecivo</t>
  </si>
  <si>
    <t>bio kakavovo mešano pecivo</t>
  </si>
  <si>
    <t xml:space="preserve">bio skutino pecivo </t>
  </si>
  <si>
    <t xml:space="preserve">bio buhtelj z marmelado </t>
  </si>
  <si>
    <t>bio čokoladni mufin</t>
  </si>
  <si>
    <t>bio korenčkov mufin</t>
  </si>
  <si>
    <t>ŠTRUKLJI, GLUHI, globoko zamrznnjeni, brez nadeva</t>
  </si>
  <si>
    <t>PALAČINKE, globoko zamrznjene, 71,50 g/kos - namazane z marmelado</t>
  </si>
  <si>
    <t>PALAČINKE, globoko zamrznjene, 100 g/kos - s skutinim nadevom</t>
  </si>
  <si>
    <t>PALAČINKE, globoko zamrznjene, 71,50 g/kos - namazane s čokoladno-lešnikovim nadevom</t>
  </si>
  <si>
    <t>KROMPIRJEVI SVAKLJI s skuto, hitro zamrznjen izdelek iz krompirjevega testa</t>
  </si>
  <si>
    <t>SVALJKI, iz krompirjevega testa, brez skute, hitro zamrznjen izdelek</t>
  </si>
  <si>
    <t>SVALJKI, iz krompirjevega testa Z DODATKOM KORUZNEGA ZDROBA, hitro zamrznjen izdelek</t>
  </si>
  <si>
    <t>SVALJKI, iz krompirjevega testa Z DODATKOM RŽENE MOKE, hitro zamrznjen izdelek</t>
  </si>
  <si>
    <t>VLEČENO TESTO, hitro zamrznjeno  vlečeno testo, ki ga je potrebno termično obdelati/sveže</t>
  </si>
  <si>
    <t>LISTNATO TESTO, na hitro zamrznjeno  listnato-kvašeno testo, ki ga je potrebno termično obdelati</t>
  </si>
  <si>
    <t>LISTNATO TESTO razvaljano, hitro zamrznjeno listnato-kvašeno testo</t>
  </si>
  <si>
    <t>ZDROBOVI OCVRTKI, na hitro zamrznjeni izdelek iz testa</t>
  </si>
  <si>
    <t xml:space="preserve">KROMPIRJEVI OCVRTKI S SKUTO </t>
  </si>
  <si>
    <t>POLNJENE TESTENINE-TORTELINI MESNI, hitro zamrznjeni</t>
  </si>
  <si>
    <t>POLNJENE TESTENINE-TORTELINI SIROVI, hitro zamrznjeni</t>
  </si>
  <si>
    <t>POLNJENE TESTENINE-TORTELINI ŠPINAČNI, hitro zamrznjeni</t>
  </si>
  <si>
    <t>LAZANJA PREDKUHANA, globoko zamrznjena</t>
  </si>
  <si>
    <t>KANELONI SIROVI, globoko zamrznjeni</t>
  </si>
  <si>
    <t>KANELONI ŠUNKA -SIR, globoko zamrznjeni</t>
  </si>
  <si>
    <t>POLPETI BROKOLI-CVETAČA, oblikovani, globoko zamrznjeni</t>
  </si>
  <si>
    <t>POLPETI SIR, oblikovani, globoko zamrznjeni</t>
  </si>
  <si>
    <t>ZELENJAVNI POLPETI oblikovani, globoko zamrznjeni</t>
  </si>
  <si>
    <t>BIO MLEKO 3,2 %-3,5 % m.m.</t>
  </si>
  <si>
    <t>BIO MLEKO 3,2 %-3,5%m.m. lonček</t>
  </si>
  <si>
    <t xml:space="preserve">BIO MLEKO VANILIJA 3,2 %-3,5% m.m. lonček </t>
  </si>
  <si>
    <t>BIO MLEKO VANILIJA 3,2%-3,5%  m.m.</t>
  </si>
  <si>
    <t>BIO JOGURT NARAVNI 3,2% -3,5%m.m. lonček</t>
  </si>
  <si>
    <t xml:space="preserve">BIO JOGURT NARAVNI 3,2% m.m. </t>
  </si>
  <si>
    <t>BIO JOGURT SADNI razni okusi (banana, breskev, jagoda) 3,2 %-3,5% m.m., lonček</t>
  </si>
  <si>
    <t>BIO JOGURT SADNI razni okusi (banana, breskev, jagoda)  3,2 %-3,5% m.m.</t>
  </si>
  <si>
    <t>BIO NEPASIRANA SKUTA 35% mm</t>
  </si>
  <si>
    <t xml:space="preserve">BIO KISLA SMETANA 18% m.m. lonček </t>
  </si>
  <si>
    <t>BIO MASLO 82% m.m. 1 vrste</t>
  </si>
  <si>
    <t xml:space="preserve">BIO SKUTNI NAMAZ </t>
  </si>
  <si>
    <t xml:space="preserve">BIO SMOOTI </t>
  </si>
  <si>
    <t>121.</t>
  </si>
  <si>
    <t>Eko sadni kefir pridelan po tradicionalnem postopku iz kefirjevih zrn z najmanj 7 % sadnega deleža, min. 3,2 % m.m. (različni okusi)</t>
  </si>
  <si>
    <t>SVALJKI, krompirjevi, s pirino moko, hitro zamrznjeni</t>
  </si>
  <si>
    <t>predracun2a_OS_Trzin</t>
  </si>
  <si>
    <t>do 10</t>
  </si>
  <si>
    <t>Mleto meso, goveje pleče</t>
  </si>
  <si>
    <t>Mleto meso, svinjsko pleče</t>
  </si>
  <si>
    <t>BIO pečenice telečje</t>
  </si>
  <si>
    <t xml:space="preserve">Drobtine bele </t>
  </si>
  <si>
    <t>Pita jabolčna</t>
  </si>
  <si>
    <t>Polžek sirov, listnato kvašeno testo z nadevom iz sira</t>
  </si>
  <si>
    <t xml:space="preserve">Piškoti kokosovi </t>
  </si>
  <si>
    <t xml:space="preserve">Piškoti ovseni s sadjem </t>
  </si>
  <si>
    <t>PICA, šunka, sir, topla</t>
  </si>
  <si>
    <t>Pizza s sirom, toplo</t>
  </si>
  <si>
    <t>PICA, žepek, toplo</t>
  </si>
  <si>
    <t>Zelena solata - krhkolistna vse sorte/tipi</t>
  </si>
  <si>
    <t>Zelena solata - mehkolistna vse sorte/tipi</t>
  </si>
  <si>
    <t>BIO Zelena solata krhkolistna vse sorte/tipi</t>
  </si>
  <si>
    <t>KRUHOVI CMOKI - hitro zamrznjeni izdelek, teža posameznega štruklja cca 100 g (± 10 g)</t>
  </si>
  <si>
    <t>ŠTRUKLJI s skutinim nadevom, hitro zamrznjen izdelek iz vlečenega testa z nadevom, teža posameznega štruklja cca 100 g (± 10 g)</t>
  </si>
  <si>
    <t xml:space="preserve">POLŽEK sirov, narejen iz listnatega kvašenega testa z nadevom iz sira </t>
  </si>
  <si>
    <t>POLŽEK sirov, narejen iz listnatega kvašenega testa z nadevom iz sira</t>
  </si>
  <si>
    <t xml:space="preserve">POLŽEK pizza, narejen iz listnatega kvašenega testa z nadevom </t>
  </si>
  <si>
    <t>500-1000</t>
  </si>
  <si>
    <t xml:space="preserve">DESERT SOJA JOGURT kot Valsoia NAVADEN, 2x125g          </t>
  </si>
  <si>
    <t xml:space="preserve">ČAJ otroški, pakiran v filter vrečke vezane v verigo </t>
  </si>
  <si>
    <t xml:space="preserve">ČAJ, pomaranča, pakiran v filter vrečke vezane v verigo </t>
  </si>
  <si>
    <t xml:space="preserve">ČAJ, gozdni sadeži, pakiran v filter vrečke vezane v verigo </t>
  </si>
  <si>
    <t>ČAJ lipa, filter vrečke, vezane v verigo</t>
  </si>
  <si>
    <t>ČAJ šipek, filter vrečke, vezane v verigo</t>
  </si>
  <si>
    <t>ČAJ planinski, filter vrečke, vezane v verigo</t>
  </si>
  <si>
    <t>EKSTRUDIRANI KRUHKI iz žit (crispy 5 žit ali enakovredno)</t>
  </si>
  <si>
    <t>MASLENI PIŠKOTI z maslom min. 12%</t>
  </si>
  <si>
    <t>ZGO</t>
  </si>
  <si>
    <t>NAP. OVSENI kot Alinor Primavena</t>
  </si>
  <si>
    <t xml:space="preserve">PAŠTETA kot Tartex NARAVNA V TUBI            </t>
  </si>
  <si>
    <t xml:space="preserve">PAŠTETA kot Tartex Z ZELIŠČI TUBA        </t>
  </si>
  <si>
    <t>Telečje meso, stegno brez kosti, I. kategorija, kocke 1x1</t>
  </si>
  <si>
    <t>Kis, vinski, brez konzervansa</t>
  </si>
  <si>
    <t>BUČNO OLJE, čisto 100%, hladno stiskano</t>
  </si>
  <si>
    <t>ČOKOLADA jedilna, minimalni delež kakavovih delcev 45%</t>
  </si>
  <si>
    <t>ČOKOLADNI NAMAZ, min.13% lešnikov, tudi min. 7,4% manj mastnega kakava</t>
  </si>
  <si>
    <t>Puding v prahu, okus vanilija</t>
  </si>
  <si>
    <t>Puding v prahu, okus čokolada</t>
  </si>
  <si>
    <t>ČAJ planinski, pakiran v filter vrečke</t>
  </si>
  <si>
    <t>ČAJ češnja pakiran v filter vrečke</t>
  </si>
  <si>
    <t xml:space="preserve">ČAJ gozdni sadeži, pakiran v filter vrečke </t>
  </si>
  <si>
    <t>BIO POLTRDI SIR , v rezinah</t>
  </si>
  <si>
    <t>Meso mlade govedine, stegno, brez kosti, I. kategorija, brez odpadka in vidne maščobe, kocke 1x1</t>
  </si>
  <si>
    <t>Meso mlade govedine, stegno brez kosti, I. kategorija,brez odpadka in vidne maščobe, zrezki 80-120 g</t>
  </si>
  <si>
    <t>Salama trajna, kmečka, rezana</t>
  </si>
  <si>
    <t>Pršut, pečen, rezan</t>
  </si>
  <si>
    <t>Pršut suh, kot kraški narezan, brez dodanih konzervansov, s certifikatom ZGO, rezan na rezine</t>
  </si>
  <si>
    <t>Čufti, sveži, 80g, brez ojačevalcev okusa</t>
  </si>
  <si>
    <t>BIO goveje stegno BK,  mlada govedina,kocke 1x1cm, ali trakovi</t>
  </si>
  <si>
    <t>Kruh črn, 80% črna moka, rezan, pakiran</t>
  </si>
  <si>
    <t>Kruh pirin, 100% pirina moka, rezan, pakiran</t>
  </si>
  <si>
    <t>Čebulni kruh, rezan, pakiran</t>
  </si>
  <si>
    <t>Polnozrnati kruh s semeni, rezan, pakiran</t>
  </si>
  <si>
    <t>Pirin mešani kruh, rezan, pakiran</t>
  </si>
  <si>
    <t>Sončnični kruh, rezan, pakiran</t>
  </si>
  <si>
    <t>Bučni kru, rezan, pakiran</t>
  </si>
  <si>
    <t>Bombetka ajdova z orehi</t>
  </si>
  <si>
    <t>Kruhov rogljič z marmelado</t>
  </si>
  <si>
    <t>Ciabata, prerezana</t>
  </si>
  <si>
    <t>Ciabata z olivami, prerezana</t>
  </si>
  <si>
    <t>Štručka koruzna posuta s sirom in semeni</t>
  </si>
  <si>
    <t>Polnozrnata žemlja</t>
  </si>
  <si>
    <t>Polnozrnato pekovsko pecivo (žemlja, štručka, bombetka), rezana</t>
  </si>
  <si>
    <t>bio sadni mafin</t>
  </si>
  <si>
    <t>Bio khrosanov kruh (100% khrosan), rezan, pakiran</t>
  </si>
  <si>
    <t>Bio kruh iz tatarske ajde, rezan, pakiran</t>
  </si>
  <si>
    <t>Bio pisan kruh, rezan, pakiran</t>
  </si>
  <si>
    <t>Bio beli pšenični kruh z rozinami, rezan, pakiran</t>
  </si>
  <si>
    <t>Bio hkrosanovo pecivo, različnih oblik</t>
  </si>
  <si>
    <t>bio pšenično belo pecivo (žemlja), prerezana</t>
  </si>
  <si>
    <t>bio pšenično belo pecivo  (žemlja), prerezana</t>
  </si>
  <si>
    <t>bio črno pecivo, različnih oblik, prerezano</t>
  </si>
  <si>
    <t>Burek -pecivo iz vlečenega testa, pizza</t>
  </si>
  <si>
    <t>200</t>
  </si>
  <si>
    <t>400</t>
  </si>
  <si>
    <t>1200</t>
  </si>
  <si>
    <t>3000</t>
  </si>
  <si>
    <t>Mafin čokolada</t>
  </si>
  <si>
    <t>500</t>
  </si>
  <si>
    <t>Mafin borovnica</t>
  </si>
  <si>
    <t>Pica žepek</t>
  </si>
  <si>
    <t>Cimetova spirala</t>
  </si>
  <si>
    <t>1100</t>
  </si>
  <si>
    <t>Pizza žepek</t>
  </si>
  <si>
    <t>Francoski rogljič z ajdo in orehi, listnato kvašeno,</t>
  </si>
  <si>
    <t>600</t>
  </si>
  <si>
    <t>800</t>
  </si>
  <si>
    <t>Štručka polnozrnata s koprivo, iz kvašenega-listnetega testa, z dodatkom semen, bogata z vlakninami, brez vsebnosti jajc in mleka</t>
  </si>
  <si>
    <t>Štručka temna s posipom, kvašeno listnato testo, z dodatkom polnozrnate moke</t>
  </si>
  <si>
    <t>300</t>
  </si>
  <si>
    <t>CMOKI  iz krompirjevega testa z nadevom, z čokoladno lešnikovim nadevom, hitro zamrzjen izdelek</t>
  </si>
  <si>
    <t>CMOKI  iz krompirjevega testa z nadevom, s pistacijevim nadevom, hitro zamrzjen izdelek</t>
  </si>
  <si>
    <t>KANELONI MESNI (100% goveje meso), globoko zamrznjeni</t>
  </si>
  <si>
    <t>KANELONI  s piščančjim mesom, globoko zamrznjeni</t>
  </si>
  <si>
    <t>KANELONI  s špinačo in belim sirom, globoko zamrznjeni</t>
  </si>
  <si>
    <t>SVALJKI iz ajdovega ekstrudata in pšenične moke,brez krompirja, hitro zamrzjen izdelek</t>
  </si>
  <si>
    <t>SVALJKI krompirjevi, z dodanimi ovsenimi kosmiči, narejeni iz krompirjevega testa, hitro zamrzjeni</t>
  </si>
  <si>
    <t>SVALJKI s polnozrnato moko, hitro zamrzjeni</t>
  </si>
  <si>
    <t>Mini francoski rogljiči, brez nadeva</t>
  </si>
  <si>
    <t>Mini francoski rogljiči z mareličnim nadevom</t>
  </si>
  <si>
    <t>Mini francoski rogljiči, zebrica</t>
  </si>
  <si>
    <t>Jabolčna pita s chia semeni, brez glutena</t>
  </si>
  <si>
    <t>Tortelini s krompirjevim nadevom, tip žlinkrofi</t>
  </si>
  <si>
    <t>EKO pirini svedri</t>
  </si>
  <si>
    <t>EKO polširoki korenčkovi rezanci</t>
  </si>
  <si>
    <t>EKO polširoki pirini rezanci</t>
  </si>
  <si>
    <t>EKO polširoki polnozrnati rezanci</t>
  </si>
  <si>
    <t>Eko temne zvezdice za juho</t>
  </si>
  <si>
    <t>Eko temni polžki</t>
  </si>
  <si>
    <t>Eko temni svedri</t>
  </si>
  <si>
    <t>POLŽKI drobni, jajčne testenine</t>
  </si>
  <si>
    <t>JUŠNA ZAKUHA, več vrst (zvezdice)</t>
  </si>
  <si>
    <t>JUŠNA ZAKUHA,fidelini z jajci, kratki</t>
  </si>
  <si>
    <t>JUŠNA ZAKUHA - ribana kaša -z jajci</t>
  </si>
  <si>
    <t>JUŠNA ZAKUHA -pirina ribana kaša z jajci</t>
  </si>
  <si>
    <t>VLIVANCI z jajci za prilogo</t>
  </si>
  <si>
    <t>Solatno olje (20% bučno olje, 80% rafinirano jedilno sončnično lje)</t>
  </si>
  <si>
    <t>VAFLJI  RIŽEVI BREZ SOLI  in breg glutena</t>
  </si>
  <si>
    <t>Tunina v lastnem soku, konzervirana , očiščena in termično obdelana, pakirana v lastnem soku brez dodanih barvil ali konzervansov. Tekstura naj bo čvrsta in enakomerna.</t>
  </si>
  <si>
    <t>KONZERVIRANA TUNA v oljčnem olju, kosi tune (min 65%) v olju, prečni rez kosov mora biti raven, konzervansi niso dovoljeni, v hermetično zaprti embalaži</t>
  </si>
  <si>
    <t>SOL - drobno (fino) mleta, morska</t>
  </si>
  <si>
    <t>BAZILIKA, kot Kotanyi, v dozi, dvojno doziranje</t>
  </si>
  <si>
    <t>CIMET mleti, kot Kotanyi, v dozi, dvojno doziranje</t>
  </si>
  <si>
    <t>ČESEN zrnati (granulat), kot Kotanyi, v dozi, dvojno doziranje</t>
  </si>
  <si>
    <t>DROBNJAK rezan, kot Kotanyi, v PVC vedru</t>
  </si>
  <si>
    <t>KUMINA mleta, kot Kotanyi, v dozi, dvojno doziranje</t>
  </si>
  <si>
    <t>LOVOR LIST celi, kot Kotanyi, v pvc vedru</t>
  </si>
  <si>
    <t>MAJARON, kot Kotanyi, v pvc vedru</t>
  </si>
  <si>
    <t>MUŠKATNI OREŠČEK mleti, kot Kotanyi, v dozi, dvojno doziranje</t>
  </si>
  <si>
    <t>ORIGANO, kot Kotanyi, pvc vedro</t>
  </si>
  <si>
    <t>PAPRIKA rdeča sladka mleta, kot Kotanyi, v dozi, dvojno doziranje</t>
  </si>
  <si>
    <t>POPER črni mleti, kot Kotanyi, v dozi, dvojno doziranje</t>
  </si>
  <si>
    <t>ROŽMARIN, kot Kotanyi, v dozi, dvojno doziranje</t>
  </si>
  <si>
    <t>ŽAFRANIKA cvet, kot Kotanyi, v kozarčku</t>
  </si>
  <si>
    <t>Citronska kislina  v vrečki</t>
  </si>
  <si>
    <t>Čili mleti, kozarček</t>
  </si>
  <si>
    <t>KORUZA, v zrnju, konzervirana</t>
  </si>
  <si>
    <t>MAJONEZA delikatesna</t>
  </si>
  <si>
    <t>BELA KAVA, kot Benquick</t>
  </si>
  <si>
    <t>Kisle kumarice , rezane</t>
  </si>
  <si>
    <t>Instant goveja juha v prahu, koncentrat, brez glutena</t>
  </si>
  <si>
    <t xml:space="preserve">Marmelada porcijska, marelica,45%s.d. </t>
  </si>
  <si>
    <t>Čaj jagoda vanilij, brez glutena, filter vrečke</t>
  </si>
  <si>
    <t>Čaj gozdni sadeži, brez glutena, filter vrečke</t>
  </si>
  <si>
    <t>Rdeča pesa narezana na tanke rezine, min.delež ploda 65% brez konzervanskov in brez sladil, enakovredno kot ETA</t>
  </si>
  <si>
    <t>Čaj božični v filtru, ki so vezani v verigo</t>
  </si>
  <si>
    <t>Fižol rjavi, konzerviran</t>
  </si>
  <si>
    <t>Leča, konzervirana</t>
  </si>
  <si>
    <t>Sadno žitna rezina z jogurtovim ali čokoladnim prelivom, različni okusi (jagoda, marelica, gozdni sadeži), minimalni sadni delež 33%, ali enakovredno Frutabela</t>
  </si>
  <si>
    <t>Poper, beli,  mleti, v dozi, dvojno doziranje</t>
  </si>
  <si>
    <t>Kokošja jajca A kat., sveža, L velikost, prosta reja, čista, nepoškodovana površina, pak. karton</t>
  </si>
  <si>
    <t>Kokošja jajca, sveža, čista in nepoškodovana,  talna reja, M velikost , pak.v kartonu</t>
  </si>
  <si>
    <t>Sardine v sončničnem olju, ekstra kvalitete</t>
  </si>
  <si>
    <t>Jušne krogljice za juho</t>
  </si>
  <si>
    <t>Žitne krogljice s kakavom, za zajtrk, ali enakovredno Nesquick</t>
  </si>
  <si>
    <t>Grisini s sezamom BGM</t>
  </si>
  <si>
    <t>Koruzni kosmiči, brez umetnih konzervansov, brez sladkorja, brez glutena in brez ostalih alergenov</t>
  </si>
  <si>
    <t>Kokosova krema za stepanje</t>
  </si>
  <si>
    <t>Krema kokosova za kuhanje brez glutena, ekološka</t>
  </si>
  <si>
    <t>eko</t>
  </si>
  <si>
    <t>Ovsena smetana za kuhanje</t>
  </si>
  <si>
    <t xml:space="preserve">Univerzalna rastlinska krema, brez glutena, brez mleka, </t>
  </si>
  <si>
    <t>Nadomestek za sir brez mleka, mozzarela, rezine</t>
  </si>
  <si>
    <t>nadomestek za sir brez mleka, brez glutena,, v rezinah, Gauda</t>
  </si>
  <si>
    <t>Rižev zdrob brez glutena</t>
  </si>
  <si>
    <t>Brezglutenski toast, brez laktoze</t>
  </si>
  <si>
    <t>Margarina brezglutenska, brez mleka in jajčnega lecitina, brez oreščkov</t>
  </si>
  <si>
    <t>Kokosova mast brez glutena, mleka, jajc in soje</t>
  </si>
  <si>
    <t>Dietetični brezglutenski kruh z lanenimi in sončničnimi semeni ter kvinojo, BGMJ</t>
  </si>
  <si>
    <t>Pašteta lososova, brez konzervanskov in brez glutena, brez aditivov</t>
  </si>
  <si>
    <t>KRUHKI kot Orgran HRUSTLJAVI večzrnati s kvinojo</t>
  </si>
  <si>
    <t>Eko rižev napitek brez sladkorja, laltoze, holesterola, konzervansov</t>
  </si>
  <si>
    <t>Rižev napitek s kokosom</t>
  </si>
  <si>
    <t>Kokosov napitek, mleko</t>
  </si>
  <si>
    <t>Eko rižev napitek s kakavom, brez glutena</t>
  </si>
  <si>
    <t>Eko rižev napitek brez glutena</t>
  </si>
  <si>
    <t>Eko majaron brezglutenski</t>
  </si>
  <si>
    <t>eko cimet,mleti brez glutena</t>
  </si>
  <si>
    <t>Čičerikin namaz brez mleka, jajc in glutena</t>
  </si>
  <si>
    <t>Namaz z avokadom brez mleka, brez glutena</t>
  </si>
  <si>
    <t>Namaz toskanski brez glutena, brez mleka</t>
  </si>
  <si>
    <t>Namaz s sončničnimi semeni BGMJS</t>
  </si>
  <si>
    <t>Sveži fermentiran sojin namaz, brez mleka</t>
  </si>
  <si>
    <t>Eko natur namaz brez mleka</t>
  </si>
  <si>
    <t>Tortelini BGM</t>
  </si>
  <si>
    <t>Jajčni nadomestek za jajčno jed</t>
  </si>
  <si>
    <t>DESERT PUDING soja , čokolada, ali enakovredno Valsoia</t>
  </si>
  <si>
    <t>DESERT PUDING soja , ali enakovredno Valsoia</t>
  </si>
  <si>
    <t>Bio ajdova kaša, brez glutena</t>
  </si>
  <si>
    <t>Bio koruzni kus kus brez glutena</t>
  </si>
  <si>
    <t>Čokoladni namaz okus lešnika, brez glutena, ali enakovredno Plamilla</t>
  </si>
  <si>
    <t>Polenta rumena instant, brez glutena, ali enakovredno Molino di ferro</t>
  </si>
  <si>
    <t xml:space="preserve">Bio rezina biskvit oves, borovnica, brez glutena, </t>
  </si>
  <si>
    <t>Baby piškoti (Savojski biskvit), brez glutena</t>
  </si>
  <si>
    <t>Testenine široki rezanci  brez glutena, mleka, jajc</t>
  </si>
  <si>
    <t>Testenine školjke, brez glutena, mleka, jajc</t>
  </si>
  <si>
    <t>Ribana kaša brez glutena, mleka, jajc</t>
  </si>
  <si>
    <t>Krompirjevi njoki brez glutena</t>
  </si>
  <si>
    <t>BISKVIT s sadnim polnilom, brez glutena, mleka, jajc, soje, oreščkov, različna sadna polnila</t>
  </si>
  <si>
    <t>SLADOLED, rižev ali sojin, banjica , brez mleka, jajc in glutena</t>
  </si>
  <si>
    <t>KOSMIČI, Z DODATKOM ČOKOLADE, brez mleka, jajc, glutena</t>
  </si>
  <si>
    <t>GRISINI brez laktoze in glutena</t>
  </si>
  <si>
    <t xml:space="preserve">ŽITNA REZINA s sadjem ali čokolado, brez vsebnosti mleka, jajc, glutena, oreščkov </t>
  </si>
  <si>
    <t>JUŠNE KROGLICE BREZ GLUTENA</t>
  </si>
  <si>
    <t>ČOKOLADICA brez vsebnosti mleka, jajc, glutena, oreščkov</t>
  </si>
  <si>
    <t>PEKOVSKO POLNOVREDNO PECIVO brez glutena, mleka, jajc</t>
  </si>
  <si>
    <t>ŽIVILA ZA DIETNO PREHRANO</t>
  </si>
  <si>
    <t>Sirni namaz, brez dodanih aditivov, kot ABC</t>
  </si>
  <si>
    <t>Bio rozine</t>
  </si>
  <si>
    <t>Bio suhe slive brez koščic</t>
  </si>
  <si>
    <t>Bio lečini vaflji</t>
  </si>
  <si>
    <t>Bio čičerikini vaflji</t>
  </si>
  <si>
    <t xml:space="preserve">EKO namaz kokos, brez glutena, </t>
  </si>
  <si>
    <t>Eko pisane drobne testenine (črke) za zakuho</t>
  </si>
  <si>
    <t>Eko pirina jušna zakuha</t>
  </si>
  <si>
    <t>Eko polnozrnati metuljčki</t>
  </si>
  <si>
    <t>Eko pirini peresniki</t>
  </si>
  <si>
    <t>Eko polnozrnati polžki</t>
  </si>
  <si>
    <t>Eko pirini svedri</t>
  </si>
  <si>
    <t>Eko polnozrnati svedri</t>
  </si>
  <si>
    <t>Eko polžki iz bele moke</t>
  </si>
  <si>
    <t>Eko pirini špageti</t>
  </si>
  <si>
    <t>Eko pšenični polnozrnati špageti</t>
  </si>
  <si>
    <t>Eko špageti iz bele moke</t>
  </si>
  <si>
    <t>Eko kamutov zdrob</t>
  </si>
  <si>
    <t>Eko pšenični zdrob</t>
  </si>
  <si>
    <t>Eko bulgur</t>
  </si>
  <si>
    <t>Eko kus kus</t>
  </si>
  <si>
    <t>0,5 -2</t>
  </si>
  <si>
    <t>Pirine polnjene testenine - tortelini s sirom, hitro zamrzjeni</t>
  </si>
  <si>
    <t xml:space="preserve">Francoski rogljič brez mleka in jajc, hitro zamrzjeni, </t>
  </si>
  <si>
    <t>20</t>
  </si>
  <si>
    <t>100</t>
  </si>
  <si>
    <t>215</t>
  </si>
  <si>
    <t>10</t>
  </si>
  <si>
    <t>Poltrdi sir tipa tilzit, do 35%m.m., v rezinah</t>
  </si>
  <si>
    <t>Poltrdi sir, do 25%mm, brez laktoze, ali enakovredno Šmarski Rok, v rezinah</t>
  </si>
  <si>
    <t>JOGURT  SADNI,  z večjimi koščki sadja, vsebnost sadja min 18 %, min.2,5% m.m, vsebnost skupnega sladkorja &lt; 12g</t>
  </si>
  <si>
    <t xml:space="preserve">SKYR NARAVNI, zgoščeni jogurt z min. vsebnostjo beljakovin 8% </t>
  </si>
  <si>
    <t xml:space="preserve">SKYR VANILIJA, SADNI, zgoščeni jogurt z min. vsebnostjo beljakovin 8% </t>
  </si>
  <si>
    <t>JOGURT SADNI, TEKOČI, 3,2 m.m, vsebnost skupnega sladkorja &lt; 12g</t>
  </si>
  <si>
    <t>BIO telečje pleče BK, brez vidne maščobe in brez odpadka, kocke 1x1cm, ali trakovi</t>
  </si>
  <si>
    <t>Bio telečje hranovke</t>
  </si>
  <si>
    <t>Piščančja nabodala - sveže meso, stegno in/ali prsi (75%) narezano na koščke s koščki zelenjave (15%) nataknjeno na leseno paličico, dovoljene začimbe in aditivi po pravilniku, brez konzervansov, 90g, rinfuza</t>
  </si>
  <si>
    <t>File, piščančji brez kosti,brez kože, očiščen maščob, kocke 2x2 ali 1x1, rinfuza</t>
  </si>
  <si>
    <t>File, piščančji, zrezki,bkk, očiščen maščob od 100-120 g</t>
  </si>
  <si>
    <t>File, piščančji, zrezki, bkk, očiščen maščob, od 120-140 g</t>
  </si>
  <si>
    <t xml:space="preserve">File, piščančji, zrezki, bkk, očiščen maščob, od 80 g -100g </t>
  </si>
  <si>
    <t>File puranji, bkk, očiščen maščob in vezivnega tkiva, zrezki 60g, rifuza</t>
  </si>
  <si>
    <t>Piščančje prsi v ovoju, narezek, brez glutena (deklarirano na embalaži), 100 -250g, rezine</t>
  </si>
  <si>
    <t>Piščančje mleto meso, sveže</t>
  </si>
  <si>
    <t>Piščančja jeterna pašteta, pakirana 100g v črevu</t>
  </si>
  <si>
    <t xml:space="preserve">PANIRAN RIBJI FILE (kapski file), boljša kakovost, zamrznjen, brez kosti, teža posameznega kosa 80 - 110 g </t>
  </si>
  <si>
    <t>Novozelandski repak, file, zamrzjen, brez glazure, brez kože, brez kosti, velikost fileja med 80g in 170g</t>
  </si>
  <si>
    <t>Koleraba -podzemna</t>
  </si>
  <si>
    <t>Fižol v zrnu - tetovec</t>
  </si>
  <si>
    <t xml:space="preserve">Fižol v zrnu - češnjevec  </t>
  </si>
  <si>
    <t>Breskve (različne sorte)</t>
  </si>
  <si>
    <t>Avokado zrel</t>
  </si>
  <si>
    <t>Bazilika listi, sveža</t>
  </si>
  <si>
    <t>Borovnice ameriške</t>
  </si>
  <si>
    <t>Breskve bele</t>
  </si>
  <si>
    <t>Breskve rumene</t>
  </si>
  <si>
    <t>Krompir očiščen in narezan na kocke</t>
  </si>
  <si>
    <t>Peteršilj -korenina</t>
  </si>
  <si>
    <t>Radič pisan</t>
  </si>
  <si>
    <t>Suhe slive brez koščic</t>
  </si>
  <si>
    <t>Zelena listi, sveže</t>
  </si>
  <si>
    <t>Mešano suho tropsko sadje</t>
  </si>
  <si>
    <t>Suhe rozine</t>
  </si>
  <si>
    <t>BIO banane</t>
  </si>
  <si>
    <t>BIO bazilika listi, sveža</t>
  </si>
  <si>
    <t>BIO buča maslena</t>
  </si>
  <si>
    <t>Rdeča čebula</t>
  </si>
  <si>
    <t>BIO češnjev paradižnik</t>
  </si>
  <si>
    <t>BIO drobnjak, sveži, listi</t>
  </si>
  <si>
    <t>BIO jabolčni čips</t>
  </si>
  <si>
    <t>BIO kivi</t>
  </si>
  <si>
    <t>BIO klementine</t>
  </si>
  <si>
    <t>BIO korenina peteršilj</t>
  </si>
  <si>
    <t>BIO limone</t>
  </si>
  <si>
    <t>BIO orehi</t>
  </si>
  <si>
    <t>BIO suhe slive brez koščic</t>
  </si>
  <si>
    <t>BIO zelena gomolj</t>
  </si>
  <si>
    <t>Bio zelena, sveža listi</t>
  </si>
  <si>
    <t>Avokado olupljen in narezan na polovice</t>
  </si>
  <si>
    <t>Beluši beli, narezani</t>
  </si>
  <si>
    <t xml:space="preserve">Beluši zeleni, narezani, </t>
  </si>
  <si>
    <t>Buča jesenska narezana na kocke 10x10cm, zamrzjena</t>
  </si>
  <si>
    <t>Česen cel strok, očiščen, zamrzjen, brez glutena</t>
  </si>
  <si>
    <t>Česen olupljen in narezan, zamrzjen, brez glutena</t>
  </si>
  <si>
    <t>Mešanica zelenjave narezane, mehiški mix</t>
  </si>
  <si>
    <t>Mešanica zelenjave za juho, narezana</t>
  </si>
  <si>
    <t>Por, očiščen in narezan</t>
  </si>
  <si>
    <t>Stročji fižol - zelen ploščati, rezan</t>
  </si>
  <si>
    <t>Višnje brez koščic</t>
  </si>
  <si>
    <t>80% črna moka, črni kruh</t>
  </si>
  <si>
    <t>100% pirina moka, pirin kruh</t>
  </si>
  <si>
    <t>Polširoki špinačni rezanci</t>
  </si>
  <si>
    <t>Pica margerita brez glutena</t>
  </si>
  <si>
    <t>Riževa štručka brez glutena</t>
  </si>
  <si>
    <t>91.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</si>
  <si>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</si>
  <si>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</si>
  <si>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</si>
  <si>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</si>
  <si>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</si>
  <si>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</si>
  <si>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</si>
  <si>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</si>
  <si>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</si>
  <si>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</si>
  <si>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</si>
  <si>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</si>
  <si>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</si>
  <si>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</si>
  <si>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149.</t>
  </si>
  <si>
    <t>150.</t>
  </si>
  <si>
    <t>151.</t>
  </si>
  <si>
    <t>152.</t>
  </si>
  <si>
    <t>153.</t>
  </si>
  <si>
    <t>154.</t>
  </si>
  <si>
    <t>155.</t>
  </si>
  <si>
    <t>156.</t>
  </si>
  <si>
    <t>157.</t>
  </si>
  <si>
    <t>158.</t>
  </si>
  <si>
    <t>159.</t>
  </si>
  <si>
    <t>Piščančji fingersi panirani, brez glutena (deklarirano na embalaži), pakiranje 750g-1000g</t>
  </si>
  <si>
    <t>Instant oslajen manj masten kakavov prah, brez glutena, ali enakovredno  Benquick</t>
  </si>
  <si>
    <t>Tuna v lastnem soku, minimalno 85% tunine, naravne arome čebule in zelene</t>
  </si>
  <si>
    <t>Tunina v oljčnem olju, minimalno 65% tunine</t>
  </si>
  <si>
    <t>POLENTA</t>
  </si>
  <si>
    <t>SVEŽE SADJE IN ZELENJAVA, SUHO SADJE IN SVEŽA ZELIŠČA</t>
  </si>
  <si>
    <t>ŽITA, MLEVSKI IZDELKI, TESTENINE IN EKO TESTENINE</t>
  </si>
  <si>
    <t>Hrenovke - perutninske, z ovojem, brez glutena (deklarirano na embalaži), pakirane 200g</t>
  </si>
  <si>
    <t>Piščančji narezek, brez glutena (deklarirano na embalaži), pakirano 100-250g, rezine</t>
  </si>
  <si>
    <r>
      <rPr>
        <b/>
        <sz val="9"/>
        <color theme="1"/>
        <rFont val="Calibri"/>
        <family val="2"/>
        <charset val="238"/>
        <scheme val="minor"/>
      </rPr>
      <t xml:space="preserve">Beli kruh </t>
    </r>
    <r>
      <rPr>
        <sz val="9"/>
        <color theme="1"/>
        <rFont val="Calibri"/>
        <family val="2"/>
        <charset val="238"/>
        <scheme val="minor"/>
      </rPr>
      <t>iz pšenične moke tip 500, del pšenične moke se lahko nadomesti z moko drugih žit v odstotku, ki ga dopušča pravilnik, štruca, rezan, pakiran</t>
    </r>
  </si>
  <si>
    <r>
      <rPr>
        <b/>
        <sz val="9"/>
        <rFont val="Calibri"/>
        <family val="2"/>
        <charset val="238"/>
        <scheme val="minor"/>
      </rPr>
      <t xml:space="preserve">Črni kruh </t>
    </r>
    <r>
      <rPr>
        <sz val="9"/>
        <rFont val="Calibri"/>
        <family val="2"/>
        <charset val="238"/>
        <scheme val="minor"/>
      </rPr>
      <t>iz pšenične moke tip 1100, del pšenične moke se lahko nadomesti z moko drugih žit v odstotku, ki ga dopušča pravilnik, štruca, rezan, pakiran</t>
    </r>
  </si>
  <si>
    <r>
      <rPr>
        <b/>
        <sz val="9"/>
        <rFont val="Calibri"/>
        <family val="2"/>
        <charset val="238"/>
        <scheme val="minor"/>
      </rPr>
      <t xml:space="preserve">Rženi kruh </t>
    </r>
    <r>
      <rPr>
        <sz val="9"/>
        <rFont val="Calibri"/>
        <family val="2"/>
        <charset val="238"/>
        <scheme val="minor"/>
      </rPr>
      <t>iz ržene moke tip 750, del ržene moke se lahko nadomesti z moko drugih žit v odstotku, ki ga dopušča pravilnik, štruca, rezan, pakiran</t>
    </r>
  </si>
  <si>
    <r>
      <rPr>
        <b/>
        <sz val="9"/>
        <rFont val="Calibri"/>
        <family val="2"/>
        <charset val="238"/>
        <scheme val="minor"/>
      </rPr>
      <t>Polnozrnat kuh</t>
    </r>
    <r>
      <rPr>
        <sz val="9"/>
        <rFont val="Calibri"/>
        <family val="2"/>
        <charset val="238"/>
        <scheme val="minor"/>
      </rPr>
      <t xml:space="preserve"> iz pšenične moke tip 850 in polnozrnate pšenične moke, del pšenične moke se lahko nadomesti z moko drugih žit v odstotku, ki ga dopušča pravilnik, štruca, rezan, pakiran</t>
    </r>
  </si>
  <si>
    <r>
      <rPr>
        <b/>
        <sz val="9"/>
        <rFont val="Calibri"/>
        <family val="2"/>
        <charset val="238"/>
        <scheme val="minor"/>
      </rPr>
      <t>Koruzni kruh</t>
    </r>
    <r>
      <rPr>
        <sz val="9"/>
        <rFont val="Calibri"/>
        <family val="2"/>
        <charset val="238"/>
        <scheme val="minor"/>
      </rPr>
      <t xml:space="preserve"> iz pšenične moke tip 500 in koruzne moke ter drugih mok, drobljenca ali kosmičev, pri čemer mora biti vsebnost koruzne moke ali drugih koruznih izdelkov najmanj 30-odstotna, štruca, rezan, pakiran</t>
    </r>
  </si>
  <si>
    <r>
      <rPr>
        <b/>
        <sz val="9"/>
        <rFont val="Calibri"/>
        <family val="2"/>
        <charset val="238"/>
        <scheme val="minor"/>
      </rPr>
      <t>Kruh posut s semeni</t>
    </r>
    <r>
      <rPr>
        <sz val="9"/>
        <rFont val="Calibri"/>
        <family val="2"/>
        <charset val="238"/>
        <scheme val="minor"/>
      </rPr>
      <t>, mešani pšenična in ržena moka, semen najmanj 10%, štruca, rezan, pakiran</t>
    </r>
  </si>
  <si>
    <r>
      <rPr>
        <b/>
        <sz val="9"/>
        <rFont val="Calibri"/>
        <family val="2"/>
        <charset val="238"/>
        <scheme val="minor"/>
      </rPr>
      <t xml:space="preserve">Ajdov kruh </t>
    </r>
    <r>
      <rPr>
        <sz val="9"/>
        <rFont val="Calibri"/>
        <family val="2"/>
        <charset val="238"/>
        <scheme val="minor"/>
      </rPr>
      <t>iz pšenične moke tip 500 in ajdove moke, štruca, rezan, pakiran</t>
    </r>
  </si>
  <si>
    <r>
      <rPr>
        <b/>
        <sz val="9"/>
        <rFont val="Calibri"/>
        <family val="2"/>
        <charset val="238"/>
        <scheme val="minor"/>
      </rPr>
      <t xml:space="preserve">Ajdov kruh z orehi </t>
    </r>
    <r>
      <rPr>
        <sz val="9"/>
        <rFont val="Calibri"/>
        <family val="2"/>
        <charset val="238"/>
        <scheme val="minor"/>
      </rPr>
      <t>iz pšenične moke tip 500 in ajdove moke, štruca, rezan, pakiran</t>
    </r>
  </si>
  <si>
    <r>
      <rPr>
        <b/>
        <sz val="9"/>
        <rFont val="Calibri"/>
        <family val="2"/>
        <charset val="238"/>
        <scheme val="minor"/>
      </rPr>
      <t>Kruh z ovsenimi kosmiči</t>
    </r>
    <r>
      <rPr>
        <sz val="9"/>
        <rFont val="Calibri"/>
        <family val="2"/>
        <charset val="238"/>
        <scheme val="minor"/>
      </rPr>
      <t xml:space="preserve"> iz pšenične moke tip 850 in dodatkom ovsenih kosmičev, štruca, rezan, pakiran</t>
    </r>
  </si>
  <si>
    <r>
      <rPr>
        <b/>
        <sz val="9"/>
        <rFont val="Calibri"/>
        <family val="2"/>
        <charset val="238"/>
        <scheme val="minor"/>
      </rPr>
      <t>Pisan kruh iz pšenične</t>
    </r>
    <r>
      <rPr>
        <sz val="9"/>
        <rFont val="Calibri"/>
        <family val="2"/>
        <charset val="238"/>
        <scheme val="minor"/>
      </rPr>
      <t>, ajdove in koruzne moke, štruca, rezan, pakiran</t>
    </r>
  </si>
  <si>
    <t>CMOKI  S SKUTO, Z MARELIČNIM NADEVOM, hitro zamrznjen izdelek</t>
  </si>
  <si>
    <t>CMOKI S SKUTO s slivovim nadevom, hitro zamrznjen izdelek iz krompirjevega testa z nadevom</t>
  </si>
  <si>
    <t>CMOKI S SKUTO z borovničevim nadevom, hitro zamrznjen izdelek iz krompirjevega testa z nadevom</t>
  </si>
  <si>
    <t>CMOKI S SKUTO z jagodnim nadevom, hitro zamrznjen izdelek iz krompirjevega testa z nadevom</t>
  </si>
  <si>
    <t>CMOKI 20% marelični nadev, s pirino moko, hitro zamrznjen izdelek</t>
  </si>
  <si>
    <r>
      <rPr>
        <sz val="9"/>
        <color rgb="FF000000"/>
        <rFont val="Calibri"/>
        <family val="2"/>
        <charset val="238"/>
        <scheme val="minor"/>
      </rPr>
      <t>ŠTRUKLJI KORENČKOVI,</t>
    </r>
    <r>
      <rPr>
        <sz val="9"/>
        <color indexed="8"/>
        <rFont val="Calibri"/>
        <family val="2"/>
        <charset val="238"/>
        <scheme val="minor"/>
      </rPr>
      <t xml:space="preserve"> hitro zamrznjen vzhajan izdelek iz kvašenega testa, ki ga je potrebno termično obdelati </t>
    </r>
  </si>
  <si>
    <t>4,5-5</t>
  </si>
  <si>
    <r>
      <t>RIŽ BREZ GLUTENA (</t>
    </r>
    <r>
      <rPr>
        <i/>
        <sz val="9"/>
        <color indexed="8"/>
        <rFont val="Calibri"/>
        <family val="2"/>
        <charset val="238"/>
      </rPr>
      <t>kot Uncle Ben's</t>
    </r>
    <r>
      <rPr>
        <sz val="9"/>
        <color indexed="8"/>
        <rFont val="Calibri"/>
        <family val="2"/>
        <charset val="238"/>
      </rPr>
      <t>)</t>
    </r>
  </si>
  <si>
    <t>8,0-10</t>
  </si>
  <si>
    <t>80-100</t>
  </si>
  <si>
    <t>60-80</t>
  </si>
  <si>
    <t>BIO SVEŽE SADJE IN ZELENJAVA, BIO SUHO SADJE IN SVEŽA ZELIŠČA</t>
  </si>
  <si>
    <t>BIO KRUH IN BIO PEKOVSKI IZDELKI BREZ SLEDI JAJC, MLEKA, SOJE IN OREŠČKOV</t>
  </si>
  <si>
    <t xml:space="preserve">Proseni polnozrnati zdrob, brez glutena, eko </t>
  </si>
  <si>
    <t xml:space="preserve">KREMA kot The Bridge RIŽEVA ZA KUHANJE, eko    </t>
  </si>
  <si>
    <t xml:space="preserve">NAMAZ  kot ZwergenWiese, različni okusi, eko </t>
  </si>
  <si>
    <t>Rogljički brez glutena ali enakovredno Schar</t>
  </si>
  <si>
    <t xml:space="preserve">(PRODAJNO) IME ponujenega živila  </t>
  </si>
  <si>
    <t xml:space="preserve"> (PRODAJNO) IME, pod katerim se živilo daje v promet za ponujeno živilo </t>
  </si>
  <si>
    <t xml:space="preserve">(PRODAJNO) IME, pod katerim se živilo daje v promet za ponujeno živilo </t>
  </si>
  <si>
    <t>artikel brišemo</t>
  </si>
  <si>
    <t xml:space="preserve">Jabolka Jonagold, Elstar, Gala, Idared </t>
  </si>
  <si>
    <t>Eko kefir pridelan po tradicionalnem postopku iz kefirnih zrn min. 1,5 % m.m.</t>
  </si>
  <si>
    <t>Kava bar, mleta, z minimalno 75% kave sorte Arabica in 25% robusta ali enakovredna Barcafe</t>
  </si>
  <si>
    <t>Rdeča pesa, konzervirana v kozarcu, ali enakovredno Natureta</t>
  </si>
  <si>
    <t>Džem marelica, ali enakovredno Natureta</t>
  </si>
  <si>
    <t>Džem jagoda, s.d.min. 45%, ali enakovredno Natureta</t>
  </si>
  <si>
    <t>Olive zelene, brez koščic, v slanici</t>
  </si>
  <si>
    <t>Ketchip, blagi, brez konzervansov</t>
  </si>
  <si>
    <t>3X 56g=168</t>
  </si>
  <si>
    <t>zav</t>
  </si>
  <si>
    <t>Kruhek hamburger oblike brez glutena in laktoze pak - dopeka</t>
  </si>
  <si>
    <t xml:space="preserve">ČAJ jagoda-malina, pakiran v filter vrečke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</si>
</sst>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</numFmts>
  <fonts count="129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0"/>
      <name val="Tahoma"/>
      <family val="2"/>
      <charset val="238"/>
    </font>
    <font>
      <b/>
      <sz val="9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9"/>
      <color rgb="FF000000"/>
      <name val="Calibri"/>
      <family val="2"/>
      <charset val="238"/>
      <scheme val="minor"/>
    </font>
    <font>
      <sz val="9"/>
      <name val="Calibri"/>
      <family val="2"/>
      <charset val="238"/>
    </font>
    <font>
      <sz val="9"/>
      <color indexed="8"/>
      <name val="Calibri"/>
      <family val="2"/>
      <charset val="238"/>
    </font>
    <font>
      <i/>
      <sz val="9"/>
      <color indexed="8"/>
      <name val="Calibri"/>
      <family val="2"/>
      <charset val="238"/>
    </font>
    <font>
      <sz val="10"/>
      <color rgb="FF000000"/>
      <name val="Calibri"/>
      <family val="2"/>
      <charset val="238"/>
      <scheme val="minor"/>
    </font>
    <font>
      <sz val="10"/>
      <color rgb="FFFF0000"/>
      <name val="Calibri"/>
      <family val="2"/>
      <charset val="238"/>
      <scheme val="minor"/>
    </font>
    <font>
      <strike/>
      <sz val="10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b/>
      <strike/>
      <sz val="9"/>
      <color rgb="FFFF0000"/>
      <name val="Calibri"/>
      <family val="2"/>
      <charset val="238"/>
      <scheme val="minor"/>
    </font>
  </fonts>
  <fills count="91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2141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2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9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8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6" fillId="50" borderId="0" applyNumberFormat="0" applyBorder="0" applyAlignment="0" applyProtection="0"/>
    <xf numFmtId="0" fontId="16" fillId="47" borderId="0" applyNumberFormat="0" applyBorder="0" applyAlignment="0" applyProtection="0"/>
    <xf numFmtId="0" fontId="16" fillId="48" borderId="0" applyNumberFormat="0" applyBorder="0" applyAlignment="0" applyProtection="0"/>
    <xf numFmtId="0" fontId="30" fillId="39" borderId="4" applyNumberFormat="0" applyAlignment="0" applyProtection="0"/>
    <xf numFmtId="0" fontId="30" fillId="9" borderId="4" applyNumberFormat="0" applyAlignment="0" applyProtection="0"/>
    <xf numFmtId="0" fontId="16" fillId="51" borderId="0" applyNumberFormat="0" applyBorder="0" applyAlignment="0" applyProtection="0"/>
    <xf numFmtId="0" fontId="16" fillId="53" borderId="0" applyNumberFormat="0" applyBorder="0" applyAlignment="0" applyProtection="0"/>
    <xf numFmtId="0" fontId="17" fillId="42" borderId="0" applyNumberFormat="0" applyBorder="0" applyAlignment="0" applyProtection="0"/>
    <xf numFmtId="0" fontId="18" fillId="54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5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6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9" borderId="0" applyNumberFormat="0" applyBorder="0" applyAlignment="0" applyProtection="0"/>
    <xf numFmtId="0" fontId="16" fillId="51" borderId="0" applyNumberFormat="0" applyBorder="0" applyAlignment="0" applyProtection="0"/>
    <xf numFmtId="0" fontId="16" fillId="52" borderId="0" applyNumberFormat="0" applyBorder="0" applyAlignment="0" applyProtection="0"/>
    <xf numFmtId="0" fontId="16" fillId="60" borderId="0" applyNumberFormat="0" applyBorder="0" applyAlignment="0" applyProtection="0"/>
    <xf numFmtId="0" fontId="26" fillId="0" borderId="10" applyNumberFormat="0" applyFill="0" applyAlignment="0" applyProtection="0"/>
    <xf numFmtId="0" fontId="27" fillId="61" borderId="5" applyNumberFormat="0" applyAlignment="0" applyProtection="0"/>
    <xf numFmtId="0" fontId="28" fillId="54" borderId="4" applyNumberFormat="0" applyAlignment="0" applyProtection="0"/>
    <xf numFmtId="0" fontId="29" fillId="41" borderId="0" applyNumberFormat="0" applyBorder="0" applyAlignment="0" applyProtection="0"/>
    <xf numFmtId="0" fontId="30" fillId="45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2" borderId="0" applyNumberFormat="0" applyBorder="0" applyAlignment="0" applyProtection="0"/>
    <xf numFmtId="0" fontId="3" fillId="0" borderId="0"/>
    <xf numFmtId="0" fontId="72" fillId="62" borderId="0">
      <alignment horizontal="center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72" fillId="62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3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4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4" borderId="21" applyNumberFormat="0" applyAlignment="0" applyProtection="0"/>
    <xf numFmtId="0" fontId="71" fillId="56" borderId="22" applyNumberFormat="0" applyAlignment="0" applyProtection="0"/>
    <xf numFmtId="0" fontId="28" fillId="54" borderId="23" applyNumberFormat="0" applyAlignment="0" applyProtection="0"/>
    <xf numFmtId="0" fontId="30" fillId="45" borderId="23" applyNumberFormat="0" applyAlignment="0" applyProtection="0"/>
    <xf numFmtId="0" fontId="2" fillId="0" borderId="24" applyNumberFormat="0" applyFill="0" applyAlignment="0" applyProtection="0"/>
    <xf numFmtId="8" fontId="1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3" applyNumberFormat="0" applyAlignment="0" applyProtection="0"/>
    <xf numFmtId="0" fontId="30" fillId="9" borderId="23" applyNumberFormat="0" applyAlignment="0" applyProtection="0"/>
    <xf numFmtId="0" fontId="4" fillId="24" borderId="22" applyNumberFormat="0" applyFont="0" applyAlignment="0" applyProtection="0"/>
    <xf numFmtId="0" fontId="18" fillId="9" borderId="21" applyNumberFormat="0" applyAlignment="0" applyProtection="0"/>
    <xf numFmtId="0" fontId="2" fillId="0" borderId="2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0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74" borderId="0" applyBorder="0" applyProtection="0"/>
    <xf numFmtId="0" fontId="42" fillId="68" borderId="0" applyBorder="0" applyProtection="0"/>
    <xf numFmtId="0" fontId="42" fillId="72" borderId="0" applyBorder="0" applyProtection="0"/>
    <xf numFmtId="0" fontId="42" fillId="75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76" borderId="0" applyBorder="0" applyProtection="0"/>
    <xf numFmtId="0" fontId="80" fillId="73" borderId="0" applyBorder="0" applyProtection="0"/>
    <xf numFmtId="0" fontId="80" fillId="74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81" fillId="66" borderId="0" applyBorder="0" applyProtection="0"/>
    <xf numFmtId="0" fontId="82" fillId="71" borderId="25" applyProtection="0"/>
    <xf numFmtId="0" fontId="82" fillId="71" borderId="25" applyProtection="0"/>
    <xf numFmtId="0" fontId="83" fillId="84" borderId="26" applyProtection="0"/>
    <xf numFmtId="0" fontId="84" fillId="67" borderId="0" applyBorder="0" applyProtection="0"/>
    <xf numFmtId="0" fontId="85" fillId="0" borderId="0" applyBorder="0" applyProtection="0"/>
    <xf numFmtId="0" fontId="84" fillId="67" borderId="0" applyBorder="0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89" fillId="71" borderId="25" applyProtection="0"/>
    <xf numFmtId="0" fontId="89" fillId="71" borderId="25" applyProtection="0"/>
    <xf numFmtId="0" fontId="90" fillId="71" borderId="30" applyProtection="0"/>
    <xf numFmtId="0" fontId="91" fillId="0" borderId="31" applyProtection="0"/>
    <xf numFmtId="0" fontId="86" fillId="0" borderId="27" applyProtection="0"/>
    <xf numFmtId="0" fontId="87" fillId="0" borderId="28" applyProtection="0"/>
    <xf numFmtId="0" fontId="88" fillId="0" borderId="29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5" borderId="0" applyBorder="0" applyProtection="0"/>
    <xf numFmtId="0" fontId="97" fillId="85" borderId="0" applyBorder="0" applyProtection="0"/>
    <xf numFmtId="0" fontId="98" fillId="86" borderId="0" applyBorder="0" applyProtection="0"/>
    <xf numFmtId="0" fontId="42" fillId="87" borderId="32" applyProtection="0"/>
    <xf numFmtId="0" fontId="42" fillId="87" borderId="32" applyProtection="0"/>
    <xf numFmtId="168" fontId="42" fillId="0" borderId="0" applyBorder="0" applyProtection="0"/>
    <xf numFmtId="0" fontId="95" fillId="87" borderId="32" applyProtection="0"/>
    <xf numFmtId="0" fontId="99" fillId="0" borderId="0" applyBorder="0" applyProtection="0"/>
    <xf numFmtId="0" fontId="90" fillId="71" borderId="30" applyProtection="0"/>
    <xf numFmtId="0" fontId="90" fillId="71" borderId="30" applyProtection="0"/>
    <xf numFmtId="0" fontId="85" fillId="0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82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83" borderId="0" applyBorder="0" applyProtection="0"/>
    <xf numFmtId="0" fontId="91" fillId="0" borderId="31" applyProtection="0"/>
    <xf numFmtId="0" fontId="83" fillId="84" borderId="26" applyProtection="0"/>
    <xf numFmtId="0" fontId="82" fillId="71" borderId="25" applyProtection="0"/>
    <xf numFmtId="0" fontId="72" fillId="88" borderId="0">
      <alignment horizontal="center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72" fillId="88" borderId="0">
      <alignment horizontal="left" vertical="top"/>
    </xf>
    <xf numFmtId="0" fontId="81" fillId="66" borderId="0" applyBorder="0" applyProtection="0"/>
    <xf numFmtId="0" fontId="92" fillId="0" borderId="0" applyBorder="0" applyProtection="0"/>
    <xf numFmtId="0" fontId="44" fillId="0" borderId="33" applyProtection="0"/>
    <xf numFmtId="0" fontId="44" fillId="0" borderId="33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70" borderId="25" applyProtection="0"/>
    <xf numFmtId="0" fontId="44" fillId="0" borderId="33" applyProtection="0"/>
    <xf numFmtId="0" fontId="99" fillId="0" borderId="0" applyBorder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3" fillId="24" borderId="37" applyNumberFormat="0" applyFont="0" applyAlignment="0" applyProtection="0"/>
    <xf numFmtId="0" fontId="4" fillId="24" borderId="37" applyNumberFormat="0" applyFont="0" applyAlignment="0" applyProtection="0"/>
    <xf numFmtId="44" fontId="1" fillId="0" borderId="0" applyFont="0" applyFill="0" applyBorder="0" applyAlignment="0" applyProtection="0"/>
    <xf numFmtId="0" fontId="71" fillId="56" borderId="37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36" applyNumberFormat="0" applyAlignment="0" applyProtection="0"/>
    <xf numFmtId="0" fontId="71" fillId="56" borderId="37" applyNumberFormat="0" applyAlignment="0" applyProtection="0"/>
    <xf numFmtId="0" fontId="28" fillId="54" borderId="39" applyNumberFormat="0" applyAlignment="0" applyProtection="0"/>
    <xf numFmtId="0" fontId="30" fillId="45" borderId="39" applyNumberFormat="0" applyAlignment="0" applyProtection="0"/>
    <xf numFmtId="0" fontId="2" fillId="0" borderId="38" applyNumberFormat="0" applyFill="0" applyAlignment="0" applyProtection="0"/>
    <xf numFmtId="8" fontId="1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9" applyNumberFormat="0" applyAlignment="0" applyProtection="0"/>
    <xf numFmtId="0" fontId="30" fillId="9" borderId="39" applyNumberFormat="0" applyAlignment="0" applyProtection="0"/>
    <xf numFmtId="0" fontId="4" fillId="24" borderId="37" applyNumberFormat="0" applyFont="0" applyAlignment="0" applyProtection="0"/>
    <xf numFmtId="0" fontId="18" fillId="9" borderId="36" applyNumberFormat="0" applyAlignment="0" applyProtection="0"/>
    <xf numFmtId="0" fontId="2" fillId="0" borderId="3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4" fillId="0" borderId="0"/>
    <xf numFmtId="0" fontId="30" fillId="45" borderId="75" applyNumberFormat="0" applyAlignment="0" applyProtection="0"/>
    <xf numFmtId="0" fontId="2" fillId="0" borderId="60" applyNumberFormat="0" applyFill="0" applyAlignment="0" applyProtection="0"/>
    <xf numFmtId="0" fontId="2" fillId="0" borderId="83" applyNumberFormat="0" applyFill="0" applyAlignment="0" applyProtection="0"/>
    <xf numFmtId="0" fontId="18" fillId="9" borderId="58" applyNumberFormat="0" applyAlignment="0" applyProtection="0"/>
    <xf numFmtId="0" fontId="18" fillId="9" borderId="81" applyNumberFormat="0" applyAlignment="0" applyProtection="0"/>
    <xf numFmtId="0" fontId="2" fillId="0" borderId="56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9" borderId="53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3" fillId="24" borderId="70" applyNumberFormat="0" applyFont="0" applyAlignment="0" applyProtection="0"/>
    <xf numFmtId="0" fontId="30" fillId="45" borderId="80" applyNumberFormat="0" applyAlignment="0" applyProtection="0"/>
    <xf numFmtId="0" fontId="2" fillId="0" borderId="63" applyNumberFormat="0" applyFill="0" applyAlignment="0" applyProtection="0"/>
    <xf numFmtId="0" fontId="71" fillId="56" borderId="78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28" fillId="9" borderId="41" applyNumberFormat="0" applyAlignment="0" applyProtection="0"/>
    <xf numFmtId="0" fontId="2" fillId="0" borderId="51" applyNumberFormat="0" applyFill="0" applyAlignment="0" applyProtection="0"/>
    <xf numFmtId="0" fontId="2" fillId="0" borderId="60" applyNumberFormat="0" applyFill="0" applyAlignment="0" applyProtection="0"/>
    <xf numFmtId="0" fontId="30" fillId="9" borderId="41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71" applyNumberFormat="0" applyFill="0" applyAlignment="0" applyProtection="0"/>
    <xf numFmtId="0" fontId="2" fillId="0" borderId="44" applyNumberFormat="0" applyFill="0" applyAlignment="0" applyProtection="0"/>
    <xf numFmtId="0" fontId="18" fillId="9" borderId="54" applyNumberFormat="0" applyAlignment="0" applyProtection="0"/>
    <xf numFmtId="44" fontId="5" fillId="0" borderId="0" applyFont="0" applyFill="0" applyBorder="0" applyAlignment="0" applyProtection="0"/>
    <xf numFmtId="0" fontId="28" fillId="9" borderId="57" applyNumberFormat="0" applyAlignment="0" applyProtection="0"/>
    <xf numFmtId="44" fontId="5" fillId="0" borderId="0" applyFont="0" applyFill="0" applyBorder="0" applyAlignment="0" applyProtection="0"/>
    <xf numFmtId="0" fontId="2" fillId="0" borderId="51" applyNumberFormat="0" applyFill="0" applyAlignment="0" applyProtection="0"/>
    <xf numFmtId="0" fontId="30" fillId="9" borderId="72" applyNumberFormat="0" applyAlignment="0" applyProtection="0"/>
    <xf numFmtId="0" fontId="28" fillId="9" borderId="5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8" fillId="54" borderId="52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8" fillId="9" borderId="53" applyNumberFormat="0" applyAlignment="0" applyProtection="0"/>
    <xf numFmtId="0" fontId="18" fillId="54" borderId="66" applyNumberFormat="0" applyAlignment="0" applyProtection="0"/>
    <xf numFmtId="0" fontId="30" fillId="9" borderId="53" applyNumberFormat="0" applyAlignment="0" applyProtection="0"/>
    <xf numFmtId="0" fontId="28" fillId="9" borderId="72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4" fillId="24" borderId="50" applyNumberFormat="0" applyFont="0" applyAlignment="0" applyProtection="0"/>
    <xf numFmtId="0" fontId="18" fillId="54" borderId="42" applyNumberFormat="0" applyAlignment="0" applyProtection="0"/>
    <xf numFmtId="0" fontId="30" fillId="9" borderId="53" applyNumberFormat="0" applyAlignment="0" applyProtection="0"/>
    <xf numFmtId="0" fontId="2" fillId="0" borderId="68" applyNumberFormat="0" applyFill="0" applyAlignment="0" applyProtection="0"/>
    <xf numFmtId="0" fontId="30" fillId="9" borderId="80" applyNumberFormat="0" applyAlignment="0" applyProtection="0"/>
    <xf numFmtId="0" fontId="30" fillId="45" borderId="7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30" fillId="9" borderId="65" applyNumberFormat="0" applyAlignment="0" applyProtection="0"/>
    <xf numFmtId="0" fontId="30" fillId="9" borderId="72" applyNumberFormat="0" applyAlignment="0" applyProtection="0"/>
    <xf numFmtId="44" fontId="1" fillId="0" borderId="0" applyFont="0" applyFill="0" applyBorder="0" applyAlignment="0" applyProtection="0"/>
    <xf numFmtId="0" fontId="2" fillId="0" borderId="56" applyNumberFormat="0" applyFill="0" applyAlignment="0" applyProtection="0"/>
    <xf numFmtId="0" fontId="3" fillId="24" borderId="78" applyNumberFormat="0" applyFont="0" applyAlignment="0" applyProtection="0"/>
    <xf numFmtId="0" fontId="18" fillId="54" borderId="77" applyNumberFormat="0" applyAlignment="0" applyProtection="0"/>
    <xf numFmtId="0" fontId="2" fillId="0" borderId="79" applyNumberFormat="0" applyFill="0" applyAlignment="0" applyProtection="0"/>
    <xf numFmtId="0" fontId="30" fillId="9" borderId="75" applyNumberFormat="0" applyAlignment="0" applyProtection="0"/>
    <xf numFmtId="0" fontId="30" fillId="9" borderId="72" applyNumberFormat="0" applyAlignment="0" applyProtection="0"/>
    <xf numFmtId="0" fontId="71" fillId="56" borderId="43" applyNumberFormat="0" applyAlignment="0" applyProtection="0"/>
    <xf numFmtId="0" fontId="2" fillId="0" borderId="51" applyNumberFormat="0" applyFill="0" applyAlignment="0" applyProtection="0"/>
    <xf numFmtId="0" fontId="18" fillId="9" borderId="58" applyNumberFormat="0" applyAlignment="0" applyProtection="0"/>
    <xf numFmtId="0" fontId="3" fillId="24" borderId="70" applyNumberFormat="0" applyFont="0" applyAlignment="0" applyProtection="0"/>
    <xf numFmtId="0" fontId="71" fillId="56" borderId="50" applyNumberFormat="0" applyAlignment="0" applyProtection="0"/>
    <xf numFmtId="0" fontId="28" fillId="54" borderId="5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4" applyNumberFormat="0" applyFill="0" applyAlignment="0" applyProtection="0"/>
    <xf numFmtId="0" fontId="4" fillId="24" borderId="78" applyNumberFormat="0" applyFont="0" applyAlignment="0" applyProtection="0"/>
    <xf numFmtId="0" fontId="18" fillId="54" borderId="49" applyNumberFormat="0" applyAlignment="0" applyProtection="0"/>
    <xf numFmtId="0" fontId="18" fillId="54" borderId="58" applyNumberFormat="0" applyAlignment="0" applyProtection="0"/>
    <xf numFmtId="0" fontId="3" fillId="24" borderId="50" applyNumberFormat="0" applyFont="0" applyAlignment="0" applyProtection="0"/>
    <xf numFmtId="0" fontId="2" fillId="0" borderId="60" applyNumberFormat="0" applyFill="0" applyAlignment="0" applyProtection="0"/>
    <xf numFmtId="0" fontId="18" fillId="54" borderId="49" applyNumberFormat="0" applyAlignment="0" applyProtection="0"/>
    <xf numFmtId="8" fontId="1" fillId="0" borderId="0" applyFont="0" applyFill="0" applyBorder="0" applyAlignment="0" applyProtection="0"/>
    <xf numFmtId="0" fontId="18" fillId="54" borderId="77" applyNumberFormat="0" applyAlignment="0" applyProtection="0"/>
    <xf numFmtId="0" fontId="28" fillId="9" borderId="80" applyNumberFormat="0" applyAlignment="0" applyProtection="0"/>
    <xf numFmtId="0" fontId="28" fillId="54" borderId="53" applyNumberFormat="0" applyAlignment="0" applyProtection="0"/>
    <xf numFmtId="0" fontId="2" fillId="0" borderId="68" applyNumberFormat="0" applyFill="0" applyAlignment="0" applyProtection="0"/>
    <xf numFmtId="0" fontId="71" fillId="56" borderId="82" applyNumberFormat="0" applyAlignment="0" applyProtection="0"/>
    <xf numFmtId="0" fontId="4" fillId="24" borderId="78" applyNumberFormat="0" applyFont="0" applyAlignment="0" applyProtection="0"/>
    <xf numFmtId="44" fontId="5" fillId="0" borderId="0" applyFont="0" applyFill="0" applyBorder="0" applyAlignment="0" applyProtection="0"/>
    <xf numFmtId="0" fontId="3" fillId="24" borderId="55" applyNumberFormat="0" applyFont="0" applyAlignment="0" applyProtection="0"/>
    <xf numFmtId="0" fontId="28" fillId="9" borderId="80" applyNumberFormat="0" applyAlignment="0" applyProtection="0"/>
    <xf numFmtId="44" fontId="5" fillId="0" borderId="0" applyFont="0" applyFill="0" applyBorder="0" applyAlignment="0" applyProtection="0"/>
    <xf numFmtId="0" fontId="30" fillId="45" borderId="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76" applyNumberFormat="0" applyAlignment="0" applyProtection="0"/>
    <xf numFmtId="0" fontId="71" fillId="56" borderId="5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52" applyNumberFormat="0" applyAlignment="0" applyProtection="0"/>
    <xf numFmtId="0" fontId="2" fillId="0" borderId="51" applyNumberFormat="0" applyFill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6" applyNumberFormat="0" applyFill="0" applyAlignment="0" applyProtection="0"/>
    <xf numFmtId="0" fontId="18" fillId="54" borderId="42" applyNumberFormat="0" applyAlignment="0" applyProtection="0"/>
    <xf numFmtId="0" fontId="71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8" applyNumberFormat="0" applyFont="0" applyAlignment="0" applyProtection="0"/>
    <xf numFmtId="0" fontId="18" fillId="9" borderId="54" applyNumberFormat="0" applyAlignment="0" applyProtection="0"/>
    <xf numFmtId="0" fontId="18" fillId="54" borderId="61" applyNumberFormat="0" applyAlignment="0" applyProtection="0"/>
    <xf numFmtId="0" fontId="2" fillId="0" borderId="68" applyNumberFormat="0" applyFill="0" applyAlignment="0" applyProtection="0"/>
    <xf numFmtId="0" fontId="18" fillId="9" borderId="61" applyNumberFormat="0" applyAlignment="0" applyProtection="0"/>
    <xf numFmtId="0" fontId="3" fillId="24" borderId="70" applyNumberFormat="0" applyFon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18" fillId="9" borderId="61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5" applyNumberFormat="0" applyAlignment="0" applyProtection="0"/>
    <xf numFmtId="0" fontId="18" fillId="54" borderId="69" applyNumberFormat="0" applyAlignment="0" applyProtection="0"/>
    <xf numFmtId="0" fontId="30" fillId="9" borderId="76" applyNumberFormat="0" applyAlignment="0" applyProtection="0"/>
    <xf numFmtId="0" fontId="4" fillId="24" borderId="70" applyNumberFormat="0" applyFont="0" applyAlignment="0" applyProtection="0"/>
    <xf numFmtId="0" fontId="30" fillId="9" borderId="80" applyNumberFormat="0" applyAlignment="0" applyProtection="0"/>
    <xf numFmtId="0" fontId="2" fillId="0" borderId="51" applyNumberFormat="0" applyFill="0" applyAlignment="0" applyProtection="0"/>
    <xf numFmtId="0" fontId="4" fillId="24" borderId="50" applyNumberFormat="0" applyFont="0" applyAlignment="0" applyProtection="0"/>
    <xf numFmtId="0" fontId="28" fillId="9" borderId="52" applyNumberFormat="0" applyAlignment="0" applyProtection="0"/>
    <xf numFmtId="0" fontId="2" fillId="0" borderId="71" applyNumberFormat="0" applyFill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45" borderId="76" applyNumberFormat="0" applyAlignment="0" applyProtection="0"/>
    <xf numFmtId="0" fontId="18" fillId="9" borderId="49" applyNumberFormat="0" applyAlignment="0" applyProtection="0"/>
    <xf numFmtId="0" fontId="30" fillId="9" borderId="52" applyNumberFormat="0" applyAlignment="0" applyProtection="0"/>
    <xf numFmtId="0" fontId="18" fillId="9" borderId="54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28" fillId="9" borderId="53" applyNumberForma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8" fillId="9" borderId="66" applyNumberFormat="0" applyAlignment="0" applyProtection="0"/>
    <xf numFmtId="0" fontId="28" fillId="54" borderId="57" applyNumberFormat="0" applyAlignment="0" applyProtection="0"/>
    <xf numFmtId="0" fontId="18" fillId="9" borderId="49" applyNumberFormat="0" applyAlignment="0" applyProtection="0"/>
    <xf numFmtId="0" fontId="30" fillId="39" borderId="80" applyNumberFormat="0" applyAlignment="0" applyProtection="0"/>
    <xf numFmtId="0" fontId="18" fillId="9" borderId="66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3" fillId="24" borderId="82" applyNumberFormat="0" applyFon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18" fillId="9" borderId="61" applyNumberFormat="0" applyAlignment="0" applyProtection="0"/>
    <xf numFmtId="0" fontId="4" fillId="24" borderId="78" applyNumberFormat="0" applyFont="0" applyAlignment="0" applyProtection="0"/>
    <xf numFmtId="0" fontId="71" fillId="56" borderId="59" applyNumberFormat="0" applyAlignment="0" applyProtection="0"/>
    <xf numFmtId="0" fontId="30" fillId="45" borderId="57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0" applyNumberFormat="0" applyFont="0" applyAlignment="0" applyProtection="0"/>
    <xf numFmtId="0" fontId="28" fillId="54" borderId="57" applyNumberFormat="0" applyAlignment="0" applyProtection="0"/>
    <xf numFmtId="0" fontId="28" fillId="9" borderId="76" applyNumberFormat="0" applyAlignment="0" applyProtection="0"/>
    <xf numFmtId="0" fontId="2" fillId="0" borderId="56" applyNumberFormat="0" applyFill="0" applyAlignment="0" applyProtection="0"/>
    <xf numFmtId="0" fontId="71" fillId="56" borderId="67" applyNumberFormat="0" applyAlignment="0" applyProtection="0"/>
    <xf numFmtId="0" fontId="28" fillId="54" borderId="76" applyNumberFormat="0" applyAlignment="0" applyProtection="0"/>
    <xf numFmtId="0" fontId="2" fillId="0" borderId="56" applyNumberFormat="0" applyFill="0" applyAlignment="0" applyProtection="0"/>
    <xf numFmtId="0" fontId="71" fillId="56" borderId="55" applyNumberFormat="0" applyAlignment="0" applyProtection="0"/>
    <xf numFmtId="0" fontId="3" fillId="24" borderId="55" applyNumberFormat="0" applyFont="0" applyAlignment="0" applyProtection="0"/>
    <xf numFmtId="0" fontId="18" fillId="54" borderId="54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8" applyNumberFormat="0" applyAlignment="0" applyProtection="0"/>
    <xf numFmtId="0" fontId="4" fillId="24" borderId="55" applyNumberFormat="0" applyFont="0" applyAlignment="0" applyProtection="0"/>
    <xf numFmtId="0" fontId="71" fillId="56" borderId="55" applyNumberFormat="0" applyAlignment="0" applyProtection="0"/>
    <xf numFmtId="0" fontId="71" fillId="56" borderId="70" applyNumberFormat="0" applyAlignment="0" applyProtection="0"/>
    <xf numFmtId="0" fontId="2" fillId="0" borderId="60" applyNumberFormat="0" applyFill="0" applyAlignment="0" applyProtection="0"/>
    <xf numFmtId="0" fontId="3" fillId="24" borderId="70" applyNumberFormat="0" applyFont="0" applyAlignment="0" applyProtection="0"/>
    <xf numFmtId="0" fontId="18" fillId="54" borderId="77" applyNumberFormat="0" applyAlignment="0" applyProtection="0"/>
    <xf numFmtId="0" fontId="2" fillId="0" borderId="71" applyNumberFormat="0" applyFill="0" applyAlignment="0" applyProtection="0"/>
    <xf numFmtId="0" fontId="2" fillId="0" borderId="79" applyNumberFormat="0" applyFill="0" applyAlignment="0" applyProtection="0"/>
    <xf numFmtId="0" fontId="2" fillId="0" borderId="60" applyNumberFormat="0" applyFill="0" applyAlignment="0" applyProtection="0"/>
    <xf numFmtId="0" fontId="28" fillId="9" borderId="76" applyNumberFormat="0" applyAlignment="0" applyProtection="0"/>
    <xf numFmtId="0" fontId="18" fillId="54" borderId="77" applyNumberFormat="0" applyAlignment="0" applyProtection="0"/>
    <xf numFmtId="0" fontId="18" fillId="9" borderId="81" applyNumberFormat="0" applyAlignment="0" applyProtection="0"/>
    <xf numFmtId="0" fontId="2" fillId="0" borderId="51" applyNumberFormat="0" applyFill="0" applyAlignment="0" applyProtection="0"/>
    <xf numFmtId="0" fontId="4" fillId="24" borderId="67" applyNumberFormat="0" applyFont="0" applyAlignment="0" applyProtection="0"/>
    <xf numFmtId="0" fontId="30" fillId="45" borderId="80" applyNumberFormat="0" applyAlignment="0" applyProtection="0"/>
    <xf numFmtId="0" fontId="18" fillId="9" borderId="49" applyNumberFormat="0" applyAlignment="0" applyProtection="0"/>
    <xf numFmtId="0" fontId="18" fillId="9" borderId="61" applyNumberFormat="0" applyAlignment="0" applyProtection="0"/>
    <xf numFmtId="0" fontId="4" fillId="24" borderId="50" applyNumberFormat="0" applyFon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3" fillId="24" borderId="59" applyNumberFormat="0" applyFon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4" fillId="24" borderId="55" applyNumberFormat="0" applyFont="0" applyAlignment="0" applyProtection="0"/>
    <xf numFmtId="0" fontId="28" fillId="54" borderId="80" applyNumberForma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71" fillId="56" borderId="78" applyNumberFormat="0" applyAlignment="0" applyProtection="0"/>
    <xf numFmtId="0" fontId="28" fillId="9" borderId="53" applyNumberFormat="0" applyAlignment="0" applyProtection="0"/>
    <xf numFmtId="0" fontId="4" fillId="24" borderId="55" applyNumberFormat="0" applyFont="0" applyAlignment="0" applyProtection="0"/>
    <xf numFmtId="0" fontId="71" fillId="56" borderId="55" applyNumberFormat="0" applyAlignment="0" applyProtection="0"/>
    <xf numFmtId="0" fontId="30" fillId="45" borderId="57" applyNumberFormat="0" applyAlignment="0" applyProtection="0"/>
    <xf numFmtId="0" fontId="4" fillId="24" borderId="70" applyNumberFormat="0" applyFon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71" fillId="56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2" applyNumberFormat="0" applyAlignment="0" applyProtection="0"/>
    <xf numFmtId="0" fontId="71" fillId="56" borderId="43" applyNumberFormat="0" applyAlignment="0" applyProtection="0"/>
    <xf numFmtId="0" fontId="28" fillId="54" borderId="45" applyNumberFormat="0" applyAlignment="0" applyProtection="0"/>
    <xf numFmtId="0" fontId="30" fillId="45" borderId="45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5" applyNumberFormat="0" applyAlignment="0" applyProtection="0"/>
    <xf numFmtId="0" fontId="30" fillId="9" borderId="45" applyNumberFormat="0" applyAlignment="0" applyProtection="0"/>
    <xf numFmtId="0" fontId="4" fillId="24" borderId="43" applyNumberFormat="0" applyFont="0" applyAlignment="0" applyProtection="0"/>
    <xf numFmtId="0" fontId="18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41" applyNumberFormat="0" applyAlignment="0" applyProtection="0"/>
    <xf numFmtId="0" fontId="30" fillId="9" borderId="41" applyNumberForma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30" fillId="9" borderId="41" applyNumberForma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71" fillId="56" borderId="47" applyNumberFormat="0" applyAlignment="0" applyProtection="0"/>
    <xf numFmtId="0" fontId="18" fillId="54" borderId="46" applyNumberFormat="0" applyAlignment="0" applyProtection="0"/>
    <xf numFmtId="8" fontId="1" fillId="0" borderId="0" applyFont="0" applyFill="0" applyBorder="0" applyAlignment="0" applyProtection="0"/>
    <xf numFmtId="0" fontId="18" fillId="9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41" applyNumberFormat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44" fontId="1" fillId="0" borderId="0" applyFont="0" applyFill="0" applyBorder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8" fontId="1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4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28" fillId="9" borderId="41" applyNumberFormat="0" applyAlignment="0" applyProtection="0"/>
    <xf numFmtId="0" fontId="4" fillId="24" borderId="47" applyNumberFormat="0" applyFon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6" borderId="47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30" fillId="39" borderId="41" applyNumberFormat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18" fillId="54" borderId="46" applyNumberFormat="0" applyAlignment="0" applyProtection="0"/>
    <xf numFmtId="0" fontId="71" fillId="56" borderId="47" applyNumberFormat="0" applyAlignment="0" applyProtection="0"/>
    <xf numFmtId="0" fontId="28" fillId="54" borderId="41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30" fillId="9" borderId="41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30" fillId="39" borderId="41" applyNumberFormat="0" applyAlignment="0" applyProtection="0"/>
    <xf numFmtId="0" fontId="18" fillId="9" borderId="46" applyNumberFormat="0" applyAlignment="0" applyProtection="0"/>
    <xf numFmtId="0" fontId="71" fillId="56" borderId="47" applyNumberFormat="0" applyAlignment="0" applyProtection="0"/>
    <xf numFmtId="0" fontId="18" fillId="9" borderId="46" applyNumberFormat="0" applyAlignment="0" applyProtection="0"/>
    <xf numFmtId="0" fontId="28" fillId="9" borderId="41" applyNumberFormat="0" applyAlignment="0" applyProtection="0"/>
    <xf numFmtId="0" fontId="2" fillId="0" borderId="48" applyNumberFormat="0" applyFill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4" fillId="24" borderId="47" applyNumberFormat="0" applyFont="0" applyAlignment="0" applyProtection="0"/>
    <xf numFmtId="0" fontId="28" fillId="9" borderId="41" applyNumberFormat="0" applyAlignment="0" applyProtection="0"/>
    <xf numFmtId="0" fontId="28" fillId="9" borderId="41" applyNumberForma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41" applyNumberFormat="0" applyAlignment="0" applyProtection="0"/>
    <xf numFmtId="0" fontId="2" fillId="0" borderId="48" applyNumberFormat="0" applyFill="0" applyAlignment="0" applyProtection="0"/>
    <xf numFmtId="0" fontId="18" fillId="54" borderId="46" applyNumberFormat="0" applyAlignment="0" applyProtection="0"/>
    <xf numFmtId="0" fontId="30" fillId="45" borderId="41" applyNumberFormat="0" applyAlignment="0" applyProtection="0"/>
    <xf numFmtId="0" fontId="2" fillId="0" borderId="48" applyNumberFormat="0" applyFill="0" applyAlignment="0" applyProtection="0"/>
    <xf numFmtId="0" fontId="30" fillId="45" borderId="41" applyNumberFormat="0" applyAlignment="0" applyProtection="0"/>
    <xf numFmtId="0" fontId="18" fillId="54" borderId="46" applyNumberFormat="0" applyAlignment="0" applyProtection="0"/>
    <xf numFmtId="0" fontId="18" fillId="9" borderId="46" applyNumberFormat="0" applyAlignment="0" applyProtection="0"/>
    <xf numFmtId="0" fontId="18" fillId="9" borderId="46" applyNumberFormat="0" applyAlignment="0" applyProtection="0"/>
    <xf numFmtId="0" fontId="28" fillId="54" borderId="41" applyNumberFormat="0" applyAlignment="0" applyProtection="0"/>
    <xf numFmtId="0" fontId="2" fillId="0" borderId="48" applyNumberFormat="0" applyFill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4" fillId="24" borderId="55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30" fillId="9" borderId="57" applyNumberFormat="0" applyAlignment="0" applyProtection="0"/>
    <xf numFmtId="0" fontId="30" fillId="39" borderId="72" applyNumberFormat="0" applyAlignment="0" applyProtection="0"/>
    <xf numFmtId="0" fontId="2" fillId="0" borderId="60" applyNumberFormat="0" applyFill="0" applyAlignment="0" applyProtection="0"/>
    <xf numFmtId="0" fontId="18" fillId="9" borderId="61" applyNumberFormat="0" applyAlignment="0" applyProtection="0"/>
    <xf numFmtId="0" fontId="28" fillId="9" borderId="75" applyNumberFormat="0" applyAlignment="0" applyProtection="0"/>
    <xf numFmtId="0" fontId="2" fillId="0" borderId="60" applyNumberFormat="0" applyFill="0" applyAlignment="0" applyProtection="0"/>
    <xf numFmtId="0" fontId="71" fillId="56" borderId="70" applyNumberFormat="0" applyAlignment="0" applyProtection="0"/>
    <xf numFmtId="0" fontId="30" fillId="45" borderId="76" applyNumberFormat="0" applyAlignment="0" applyProtection="0"/>
    <xf numFmtId="0" fontId="4" fillId="24" borderId="70" applyNumberFormat="0" applyFon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30" fillId="9" borderId="75" applyNumberFormat="0" applyAlignment="0" applyProtection="0"/>
    <xf numFmtId="0" fontId="4" fillId="24" borderId="59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66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8" fillId="9" borderId="76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4" fillId="24" borderId="67" applyNumberFormat="0" applyFont="0" applyAlignment="0" applyProtection="0"/>
    <xf numFmtId="0" fontId="2" fillId="0" borderId="71" applyNumberFormat="0" applyFill="0" applyAlignment="0" applyProtection="0"/>
    <xf numFmtId="0" fontId="3" fillId="24" borderId="59" applyNumberFormat="0" applyFont="0" applyAlignment="0" applyProtection="0"/>
    <xf numFmtId="0" fontId="30" fillId="9" borderId="76" applyNumberFormat="0" applyAlignment="0" applyProtection="0"/>
    <xf numFmtId="0" fontId="18" fillId="54" borderId="69" applyNumberFormat="0" applyAlignment="0" applyProtection="0"/>
    <xf numFmtId="0" fontId="30" fillId="45" borderId="57" applyNumberFormat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18" fillId="54" borderId="77" applyNumberFormat="0" applyAlignment="0" applyProtection="0"/>
    <xf numFmtId="0" fontId="4" fillId="24" borderId="55" applyNumberFormat="0" applyFont="0" applyAlignment="0" applyProtection="0"/>
    <xf numFmtId="0" fontId="28" fillId="54" borderId="53" applyNumberFormat="0" applyAlignment="0" applyProtection="0"/>
    <xf numFmtId="0" fontId="4" fillId="24" borderId="62" applyNumberFormat="0" applyFont="0" applyAlignment="0" applyProtection="0"/>
    <xf numFmtId="0" fontId="3" fillId="24" borderId="55" applyNumberFormat="0" applyFont="0" applyAlignment="0" applyProtection="0"/>
    <xf numFmtId="0" fontId="30" fillId="45" borderId="53" applyNumberFormat="0" applyAlignment="0" applyProtection="0"/>
    <xf numFmtId="0" fontId="30" fillId="45" borderId="80" applyNumberFormat="0" applyAlignment="0" applyProtection="0"/>
    <xf numFmtId="0" fontId="18" fillId="9" borderId="58" applyNumberFormat="0" applyAlignment="0" applyProtection="0"/>
    <xf numFmtId="0" fontId="30" fillId="45" borderId="80" applyNumberFormat="0" applyAlignment="0" applyProtection="0"/>
    <xf numFmtId="0" fontId="28" fillId="9" borderId="64" applyNumberFormat="0" applyAlignment="0" applyProtection="0"/>
    <xf numFmtId="0" fontId="30" fillId="45" borderId="53" applyNumberFormat="0" applyAlignment="0" applyProtection="0"/>
    <xf numFmtId="0" fontId="28" fillId="54" borderId="53" applyNumberFormat="0" applyAlignment="0" applyProtection="0"/>
    <xf numFmtId="0" fontId="18" fillId="9" borderId="54" applyNumberFormat="0" applyAlignment="0" applyProtection="0"/>
    <xf numFmtId="0" fontId="28" fillId="9" borderId="65" applyNumberFormat="0" applyAlignment="0" applyProtection="0"/>
    <xf numFmtId="0" fontId="4" fillId="24" borderId="78" applyNumberFormat="0" applyFont="0" applyAlignment="0" applyProtection="0"/>
    <xf numFmtId="0" fontId="4" fillId="24" borderId="67" applyNumberFormat="0" applyFont="0" applyAlignment="0" applyProtection="0"/>
    <xf numFmtId="0" fontId="4" fillId="24" borderId="59" applyNumberFormat="0" applyFont="0" applyAlignment="0" applyProtection="0"/>
    <xf numFmtId="0" fontId="28" fillId="54" borderId="72" applyNumberFormat="0" applyAlignment="0" applyProtection="0"/>
    <xf numFmtId="0" fontId="71" fillId="56" borderId="59" applyNumberFormat="0" applyAlignment="0" applyProtection="0"/>
    <xf numFmtId="0" fontId="18" fillId="9" borderId="81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30" fillId="9" borderId="65" applyNumberFormat="0" applyAlignment="0" applyProtection="0"/>
    <xf numFmtId="0" fontId="2" fillId="0" borderId="71" applyNumberFormat="0" applyFill="0" applyAlignment="0" applyProtection="0"/>
    <xf numFmtId="0" fontId="28" fillId="54" borderId="65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8" fillId="9" borderId="65" applyNumberFormat="0" applyAlignment="0" applyProtection="0"/>
    <xf numFmtId="0" fontId="2" fillId="0" borderId="79" applyNumberFormat="0" applyFill="0" applyAlignment="0" applyProtection="0"/>
    <xf numFmtId="0" fontId="71" fillId="56" borderId="78" applyNumberFormat="0" applyAlignment="0" applyProtection="0"/>
    <xf numFmtId="0" fontId="30" fillId="9" borderId="72" applyNumberFormat="0" applyAlignment="0" applyProtection="0"/>
    <xf numFmtId="0" fontId="28" fillId="54" borderId="57" applyNumberFormat="0" applyAlignment="0" applyProtection="0"/>
    <xf numFmtId="0" fontId="18" fillId="54" borderId="61" applyNumberFormat="0" applyAlignment="0" applyProtection="0"/>
    <xf numFmtId="0" fontId="2" fillId="0" borderId="83" applyNumberFormat="0" applyFill="0" applyAlignment="0" applyProtection="0"/>
    <xf numFmtId="0" fontId="2" fillId="0" borderId="79" applyNumberFormat="0" applyFill="0" applyAlignment="0" applyProtection="0"/>
    <xf numFmtId="0" fontId="28" fillId="54" borderId="65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4" fillId="24" borderId="70" applyNumberFormat="0" applyFont="0" applyAlignment="0" applyProtection="0"/>
    <xf numFmtId="0" fontId="18" fillId="54" borderId="49" applyNumberFormat="0" applyAlignment="0" applyProtection="0"/>
    <xf numFmtId="0" fontId="3" fillId="24" borderId="50" applyNumberFormat="0" applyFont="0" applyAlignment="0" applyProtection="0"/>
    <xf numFmtId="0" fontId="4" fillId="24" borderId="50" applyNumberFormat="0" applyFont="0" applyAlignment="0" applyProtection="0"/>
    <xf numFmtId="0" fontId="71" fillId="56" borderId="50" applyNumberFormat="0" applyAlignment="0" applyProtection="0"/>
    <xf numFmtId="0" fontId="2" fillId="0" borderId="51" applyNumberFormat="0" applyFill="0" applyAlignment="0" applyProtection="0"/>
    <xf numFmtId="0" fontId="4" fillId="24" borderId="59" applyNumberFormat="0" applyFont="0" applyAlignment="0" applyProtection="0"/>
    <xf numFmtId="0" fontId="30" fillId="9" borderId="53" applyNumberFormat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30" fillId="9" borderId="76" applyNumberFormat="0" applyAlignment="0" applyProtection="0"/>
    <xf numFmtId="0" fontId="28" fillId="54" borderId="53" applyNumberFormat="0" applyAlignment="0" applyProtection="0"/>
    <xf numFmtId="0" fontId="18" fillId="9" borderId="81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9" borderId="73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30" fillId="9" borderId="65" applyNumberFormat="0" applyAlignment="0" applyProtection="0"/>
    <xf numFmtId="0" fontId="30" fillId="9" borderId="57" applyNumberFormat="0" applyAlignment="0" applyProtection="0"/>
    <xf numFmtId="0" fontId="18" fillId="54" borderId="69" applyNumberFormat="0" applyAlignment="0" applyProtection="0"/>
    <xf numFmtId="0" fontId="18" fillId="54" borderId="54" applyNumberFormat="0" applyAlignment="0" applyProtection="0"/>
    <xf numFmtId="0" fontId="30" fillId="9" borderId="72" applyNumberFormat="0" applyAlignment="0" applyProtection="0"/>
    <xf numFmtId="0" fontId="30" fillId="9" borderId="76" applyNumberFormat="0" applyAlignment="0" applyProtection="0"/>
    <xf numFmtId="0" fontId="28" fillId="9" borderId="72" applyNumberFormat="0" applyAlignment="0" applyProtection="0"/>
    <xf numFmtId="0" fontId="18" fillId="9" borderId="54" applyNumberFormat="0" applyAlignment="0" applyProtection="0"/>
    <xf numFmtId="0" fontId="18" fillId="9" borderId="61" applyNumberFormat="0" applyAlignment="0" applyProtection="0"/>
    <xf numFmtId="0" fontId="30" fillId="9" borderId="64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2" fillId="0" borderId="71" applyNumberFormat="0" applyFill="0" applyAlignment="0" applyProtection="0"/>
    <xf numFmtId="0" fontId="18" fillId="54" borderId="81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70" applyNumberFormat="0" applyFont="0" applyAlignment="0" applyProtection="0"/>
    <xf numFmtId="0" fontId="30" fillId="9" borderId="76" applyNumberFormat="0" applyAlignment="0" applyProtection="0"/>
    <xf numFmtId="0" fontId="30" fillId="45" borderId="65" applyNumberFormat="0" applyAlignment="0" applyProtection="0"/>
    <xf numFmtId="0" fontId="2" fillId="0" borderId="74" applyNumberFormat="0" applyFill="0" applyAlignment="0" applyProtection="0"/>
    <xf numFmtId="0" fontId="28" fillId="54" borderId="72" applyNumberFormat="0" applyAlignment="0" applyProtection="0"/>
    <xf numFmtId="0" fontId="71" fillId="56" borderId="55" applyNumberFormat="0" applyAlignment="0" applyProtection="0"/>
    <xf numFmtId="0" fontId="18" fillId="54" borderId="49" applyNumberFormat="0" applyAlignment="0" applyProtection="0"/>
    <xf numFmtId="0" fontId="71" fillId="56" borderId="50" applyNumberFormat="0" applyAlignment="0" applyProtection="0"/>
    <xf numFmtId="0" fontId="28" fillId="54" borderId="52" applyNumberFormat="0" applyAlignment="0" applyProtection="0"/>
    <xf numFmtId="0" fontId="30" fillId="45" borderId="52" applyNumberFormat="0" applyAlignment="0" applyProtection="0"/>
    <xf numFmtId="0" fontId="2" fillId="0" borderId="51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18" fillId="9" borderId="77" applyNumberFormat="0" applyAlignment="0" applyProtection="0"/>
    <xf numFmtId="0" fontId="4" fillId="24" borderId="55" applyNumberFormat="0" applyFont="0" applyAlignment="0" applyProtection="0"/>
    <xf numFmtId="0" fontId="2" fillId="0" borderId="74" applyNumberFormat="0" applyFill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18" fillId="9" borderId="54" applyNumberFormat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28" fillId="54" borderId="80" applyNumberFormat="0" applyAlignment="0" applyProtection="0"/>
    <xf numFmtId="0" fontId="18" fillId="54" borderId="77" applyNumberFormat="0" applyAlignment="0" applyProtection="0"/>
    <xf numFmtId="0" fontId="2" fillId="0" borderId="83" applyNumberFormat="0" applyFill="0" applyAlignment="0" applyProtection="0"/>
    <xf numFmtId="0" fontId="28" fillId="9" borderId="52" applyNumberFormat="0" applyAlignment="0" applyProtection="0"/>
    <xf numFmtId="0" fontId="30" fillId="9" borderId="52" applyNumberFormat="0" applyAlignment="0" applyProtection="0"/>
    <xf numFmtId="0" fontId="4" fillId="24" borderId="50" applyNumberFormat="0" applyFont="0" applyAlignment="0" applyProtection="0"/>
    <xf numFmtId="0" fontId="18" fillId="9" borderId="49" applyNumberFormat="0" applyAlignment="0" applyProtection="0"/>
    <xf numFmtId="0" fontId="2" fillId="0" borderId="51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4" fillId="24" borderId="62" applyNumberFormat="0" applyFont="0" applyAlignment="0" applyProtection="0"/>
    <xf numFmtId="0" fontId="2" fillId="0" borderId="56" applyNumberFormat="0" applyFill="0" applyAlignment="0" applyProtection="0"/>
    <xf numFmtId="0" fontId="28" fillId="9" borderId="64" applyNumberFormat="0" applyAlignment="0" applyProtection="0"/>
    <xf numFmtId="0" fontId="2" fillId="0" borderId="71" applyNumberFormat="0" applyFill="0" applyAlignment="0" applyProtection="0"/>
    <xf numFmtId="0" fontId="4" fillId="24" borderId="59" applyNumberFormat="0" applyFon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61" applyNumberFormat="0" applyAlignment="0" applyProtection="0"/>
    <xf numFmtId="0" fontId="4" fillId="24" borderId="67" applyNumberFormat="0" applyFont="0" applyAlignment="0" applyProtection="0"/>
    <xf numFmtId="0" fontId="30" fillId="45" borderId="65" applyNumberFormat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64" applyNumberFormat="0" applyAlignment="0" applyProtection="0"/>
    <xf numFmtId="0" fontId="71" fillId="56" borderId="55" applyNumberFormat="0" applyAlignment="0" applyProtection="0"/>
    <xf numFmtId="0" fontId="30" fillId="9" borderId="53" applyNumberFormat="0" applyAlignment="0" applyProtection="0"/>
    <xf numFmtId="0" fontId="2" fillId="0" borderId="71" applyNumberFormat="0" applyFill="0" applyAlignment="0" applyProtection="0"/>
    <xf numFmtId="0" fontId="71" fillId="56" borderId="70" applyNumberFormat="0" applyAlignment="0" applyProtection="0"/>
    <xf numFmtId="0" fontId="30" fillId="39" borderId="53" applyNumberFormat="0" applyAlignment="0" applyProtection="0"/>
    <xf numFmtId="0" fontId="4" fillId="24" borderId="55" applyNumberFormat="0" applyFont="0" applyAlignment="0" applyProtection="0"/>
    <xf numFmtId="0" fontId="2" fillId="0" borderId="63" applyNumberFormat="0" applyFill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18" fillId="54" borderId="69" applyNumberFormat="0" applyAlignment="0" applyProtection="0"/>
    <xf numFmtId="0" fontId="3" fillId="24" borderId="59" applyNumberFormat="0" applyFont="0" applyAlignment="0" applyProtection="0"/>
    <xf numFmtId="0" fontId="18" fillId="54" borderId="73" applyNumberFormat="0" applyAlignment="0" applyProtection="0"/>
    <xf numFmtId="0" fontId="71" fillId="56" borderId="70" applyNumberFormat="0" applyAlignment="0" applyProtection="0"/>
    <xf numFmtId="0" fontId="71" fillId="56" borderId="70" applyNumberFormat="0" applyAlignment="0" applyProtection="0"/>
    <xf numFmtId="0" fontId="4" fillId="24" borderId="82" applyNumberFormat="0" applyFont="0" applyAlignment="0" applyProtection="0"/>
    <xf numFmtId="0" fontId="30" fillId="39" borderId="57" applyNumberFormat="0" applyAlignment="0" applyProtection="0"/>
    <xf numFmtId="0" fontId="4" fillId="24" borderId="70" applyNumberFormat="0" applyFont="0" applyAlignment="0" applyProtection="0"/>
    <xf numFmtId="0" fontId="18" fillId="54" borderId="66" applyNumberFormat="0" applyAlignment="0" applyProtection="0"/>
    <xf numFmtId="0" fontId="18" fillId="54" borderId="54" applyNumberFormat="0" applyAlignment="0" applyProtection="0"/>
    <xf numFmtId="0" fontId="4" fillId="24" borderId="78" applyNumberFormat="0" applyFont="0" applyAlignment="0" applyProtection="0"/>
    <xf numFmtId="0" fontId="18" fillId="9" borderId="58" applyNumberFormat="0" applyAlignment="0" applyProtection="0"/>
    <xf numFmtId="0" fontId="18" fillId="9" borderId="77" applyNumberFormat="0" applyAlignment="0" applyProtection="0"/>
    <xf numFmtId="0" fontId="30" fillId="39" borderId="65" applyNumberForma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2" fillId="0" borderId="83" applyNumberFormat="0" applyFill="0" applyAlignment="0" applyProtection="0"/>
    <xf numFmtId="0" fontId="30" fillId="9" borderId="65" applyNumberFormat="0" applyAlignment="0" applyProtection="0"/>
    <xf numFmtId="0" fontId="18" fillId="9" borderId="66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30" fillId="45" borderId="76" applyNumberFormat="0" applyAlignment="0" applyProtection="0"/>
    <xf numFmtId="0" fontId="18" fillId="9" borderId="77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18" fillId="9" borderId="61" applyNumberFormat="0" applyAlignment="0" applyProtection="0"/>
    <xf numFmtId="0" fontId="28" fillId="54" borderId="76" applyNumberFormat="0" applyAlignment="0" applyProtection="0"/>
    <xf numFmtId="0" fontId="71" fillId="56" borderId="62" applyNumberFormat="0" applyAlignment="0" applyProtection="0"/>
    <xf numFmtId="0" fontId="30" fillId="9" borderId="57" applyNumberFormat="0" applyAlignment="0" applyProtection="0"/>
    <xf numFmtId="0" fontId="2" fillId="0" borderId="63" applyNumberFormat="0" applyFill="0" applyAlignment="0" applyProtection="0"/>
    <xf numFmtId="0" fontId="2" fillId="0" borderId="71" applyNumberFormat="0" applyFill="0" applyAlignment="0" applyProtection="0"/>
    <xf numFmtId="0" fontId="30" fillId="45" borderId="65" applyNumberFormat="0" applyAlignment="0" applyProtection="0"/>
    <xf numFmtId="0" fontId="30" fillId="9" borderId="72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4" fillId="24" borderId="82" applyNumberFormat="0" applyFont="0" applyAlignment="0" applyProtection="0"/>
    <xf numFmtId="0" fontId="18" fillId="54" borderId="58" applyNumberFormat="0" applyAlignment="0" applyProtection="0"/>
    <xf numFmtId="0" fontId="30" fillId="9" borderId="57" applyNumberFormat="0" applyAlignment="0" applyProtection="0"/>
    <xf numFmtId="0" fontId="28" fillId="9" borderId="57" applyNumberFormat="0" applyAlignment="0" applyProtection="0"/>
    <xf numFmtId="0" fontId="4" fillId="24" borderId="67" applyNumberFormat="0" applyFont="0" applyAlignment="0" applyProtection="0"/>
    <xf numFmtId="0" fontId="30" fillId="9" borderId="72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30" fillId="45" borderId="65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54" applyNumberFormat="0" applyAlignment="0" applyProtection="0"/>
    <xf numFmtId="0" fontId="71" fillId="56" borderId="82" applyNumberFormat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1" applyNumberFormat="0" applyAlignment="0" applyProtection="0"/>
    <xf numFmtId="0" fontId="71" fillId="56" borderId="70" applyNumberFormat="0" applyAlignment="0" applyProtection="0"/>
    <xf numFmtId="0" fontId="30" fillId="39" borderId="80" applyNumberFormat="0" applyAlignment="0" applyProtection="0"/>
    <xf numFmtId="0" fontId="4" fillId="24" borderId="55" applyNumberFormat="0" applyFont="0" applyAlignment="0" applyProtection="0"/>
    <xf numFmtId="0" fontId="2" fillId="0" borderId="71" applyNumberFormat="0" applyFill="0" applyAlignment="0" applyProtection="0"/>
    <xf numFmtId="0" fontId="30" fillId="39" borderId="65" applyNumberFormat="0" applyAlignment="0" applyProtection="0"/>
    <xf numFmtId="0" fontId="28" fillId="54" borderId="65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18" fillId="54" borderId="77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66" applyNumberFormat="0" applyAlignment="0" applyProtection="0"/>
    <xf numFmtId="0" fontId="71" fillId="56" borderId="59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2" fillId="0" borderId="83" applyNumberFormat="0" applyFill="0" applyAlignment="0" applyProtection="0"/>
    <xf numFmtId="0" fontId="30" fillId="9" borderId="53" applyNumberFormat="0" applyAlignment="0" applyProtection="0"/>
    <xf numFmtId="0" fontId="18" fillId="54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2" fillId="0" borderId="56" applyNumberFormat="0" applyFill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4" fillId="24" borderId="78" applyNumberFormat="0" applyFont="0" applyAlignment="0" applyProtection="0"/>
    <xf numFmtId="0" fontId="4" fillId="24" borderId="70" applyNumberFormat="0" applyFont="0" applyAlignment="0" applyProtection="0"/>
    <xf numFmtId="0" fontId="18" fillId="9" borderId="58" applyNumberFormat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30" fillId="45" borderId="53" applyNumberFormat="0" applyAlignment="0" applyProtection="0"/>
    <xf numFmtId="0" fontId="30" fillId="45" borderId="53" applyNumberFormat="0" applyAlignment="0" applyProtection="0"/>
    <xf numFmtId="0" fontId="4" fillId="24" borderId="70" applyNumberFormat="0" applyFont="0" applyAlignment="0" applyProtection="0"/>
    <xf numFmtId="0" fontId="28" fillId="54" borderId="76" applyNumberFormat="0" applyAlignment="0" applyProtection="0"/>
    <xf numFmtId="0" fontId="18" fillId="54" borderId="81" applyNumberFormat="0" applyAlignment="0" applyProtection="0"/>
    <xf numFmtId="0" fontId="30" fillId="9" borderId="76" applyNumberFormat="0" applyAlignment="0" applyProtection="0"/>
    <xf numFmtId="0" fontId="28" fillId="9" borderId="57" applyNumberFormat="0" applyAlignment="0" applyProtection="0"/>
    <xf numFmtId="0" fontId="28" fillId="9" borderId="72" applyNumberFormat="0" applyAlignment="0" applyProtection="0"/>
    <xf numFmtId="0" fontId="3" fillId="24" borderId="82" applyNumberFormat="0" applyFont="0" applyAlignment="0" applyProtection="0"/>
    <xf numFmtId="0" fontId="30" fillId="9" borderId="53" applyNumberFormat="0" applyAlignment="0" applyProtection="0"/>
    <xf numFmtId="0" fontId="2" fillId="0" borderId="60" applyNumberFormat="0" applyFill="0" applyAlignment="0" applyProtection="0"/>
    <xf numFmtId="0" fontId="3" fillId="24" borderId="59" applyNumberFormat="0" applyFont="0" applyAlignment="0" applyProtection="0"/>
    <xf numFmtId="0" fontId="28" fillId="9" borderId="57" applyNumberFormat="0" applyAlignment="0" applyProtection="0"/>
    <xf numFmtId="0" fontId="30" fillId="39" borderId="72" applyNumberFormat="0" applyAlignment="0" applyProtection="0"/>
    <xf numFmtId="0" fontId="18" fillId="9" borderId="61" applyNumberFormat="0" applyAlignment="0" applyProtection="0"/>
    <xf numFmtId="0" fontId="28" fillId="9" borderId="57" applyNumberFormat="0" applyAlignment="0" applyProtection="0"/>
    <xf numFmtId="0" fontId="71" fillId="56" borderId="78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71" fillId="56" borderId="70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78" applyNumberFormat="0" applyFont="0" applyAlignment="0" applyProtection="0"/>
    <xf numFmtId="0" fontId="4" fillId="24" borderId="82" applyNumberFormat="0" applyFont="0" applyAlignment="0" applyProtection="0"/>
    <xf numFmtId="0" fontId="18" fillId="9" borderId="66" applyNumberFormat="0" applyAlignment="0" applyProtection="0"/>
    <xf numFmtId="0" fontId="4" fillId="24" borderId="55" applyNumberFormat="0" applyFont="0" applyAlignment="0" applyProtection="0"/>
    <xf numFmtId="0" fontId="18" fillId="9" borderId="81" applyNumberFormat="0" applyAlignment="0" applyProtection="0"/>
    <xf numFmtId="0" fontId="30" fillId="9" borderId="76" applyNumberFormat="0" applyAlignment="0" applyProtection="0"/>
    <xf numFmtId="0" fontId="71" fillId="56" borderId="59" applyNumberFormat="0" applyAlignment="0" applyProtection="0"/>
    <xf numFmtId="0" fontId="71" fillId="56" borderId="55" applyNumberFormat="0" applyAlignment="0" applyProtection="0"/>
    <xf numFmtId="0" fontId="18" fillId="9" borderId="73" applyNumberFormat="0" applyAlignment="0" applyProtection="0"/>
    <xf numFmtId="0" fontId="18" fillId="9" borderId="73" applyNumberFormat="0" applyAlignment="0" applyProtection="0"/>
    <xf numFmtId="0" fontId="18" fillId="9" borderId="66" applyNumberFormat="0" applyAlignment="0" applyProtection="0"/>
    <xf numFmtId="0" fontId="4" fillId="24" borderId="70" applyNumberFormat="0" applyFont="0" applyAlignment="0" applyProtection="0"/>
    <xf numFmtId="0" fontId="4" fillId="24" borderId="82" applyNumberFormat="0" applyFont="0" applyAlignment="0" applyProtection="0"/>
    <xf numFmtId="0" fontId="4" fillId="24" borderId="59" applyNumberFormat="0" applyFont="0" applyAlignment="0" applyProtection="0"/>
    <xf numFmtId="0" fontId="18" fillId="54" borderId="77" applyNumberFormat="0" applyAlignment="0" applyProtection="0"/>
    <xf numFmtId="0" fontId="4" fillId="24" borderId="67" applyNumberFormat="0" applyFon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4" fillId="24" borderId="70" applyNumberFormat="0" applyFont="0" applyAlignment="0" applyProtection="0"/>
    <xf numFmtId="0" fontId="18" fillId="54" borderId="77" applyNumberFormat="0" applyAlignment="0" applyProtection="0"/>
    <xf numFmtId="0" fontId="18" fillId="9" borderId="69" applyNumberFormat="0" applyAlignment="0" applyProtection="0"/>
    <xf numFmtId="0" fontId="30" fillId="9" borderId="6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61" applyNumberFormat="0" applyAlignment="0" applyProtection="0"/>
    <xf numFmtId="0" fontId="18" fillId="9" borderId="54" applyNumberFormat="0" applyAlignment="0" applyProtection="0"/>
    <xf numFmtId="0" fontId="30" fillId="9" borderId="65" applyNumberFormat="0" applyAlignment="0" applyProtection="0"/>
    <xf numFmtId="0" fontId="30" fillId="45" borderId="72" applyNumberFormat="0" applyAlignment="0" applyProtection="0"/>
    <xf numFmtId="0" fontId="28" fillId="9" borderId="72" applyNumberFormat="0" applyAlignment="0" applyProtection="0"/>
    <xf numFmtId="0" fontId="30" fillId="9" borderId="57" applyNumberFormat="0" applyAlignment="0" applyProtection="0"/>
    <xf numFmtId="0" fontId="71" fillId="56" borderId="70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30" fillId="9" borderId="57" applyNumberFormat="0" applyAlignment="0" applyProtection="0"/>
    <xf numFmtId="0" fontId="30" fillId="45" borderId="72" applyNumberFormat="0" applyAlignment="0" applyProtection="0"/>
    <xf numFmtId="0" fontId="30" fillId="45" borderId="57" applyNumberFormat="0" applyAlignment="0" applyProtection="0"/>
    <xf numFmtId="0" fontId="28" fillId="9" borderId="72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18" fillId="54" borderId="54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71" fillId="56" borderId="55" applyNumberFormat="0" applyAlignment="0" applyProtection="0"/>
    <xf numFmtId="0" fontId="2" fillId="0" borderId="63" applyNumberFormat="0" applyFill="0" applyAlignment="0" applyProtection="0"/>
    <xf numFmtId="0" fontId="18" fillId="54" borderId="81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18" fillId="9" borderId="77" applyNumberFormat="0" applyAlignment="0" applyProtection="0"/>
    <xf numFmtId="0" fontId="30" fillId="9" borderId="80" applyNumberFormat="0" applyAlignment="0" applyProtection="0"/>
    <xf numFmtId="0" fontId="3" fillId="24" borderId="67" applyNumberFormat="0" applyFon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2" fillId="0" borderId="68" applyNumberFormat="0" applyFill="0" applyAlignment="0" applyProtection="0"/>
    <xf numFmtId="0" fontId="2" fillId="0" borderId="83" applyNumberFormat="0" applyFill="0" applyAlignment="0" applyProtection="0"/>
    <xf numFmtId="0" fontId="30" fillId="9" borderId="76" applyNumberFormat="0" applyAlignment="0" applyProtection="0"/>
    <xf numFmtId="0" fontId="30" fillId="9" borderId="72" applyNumberFormat="0" applyAlignment="0" applyProtection="0"/>
    <xf numFmtId="0" fontId="4" fillId="24" borderId="55" applyNumberFormat="0" applyFont="0" applyAlignment="0" applyProtection="0"/>
    <xf numFmtId="0" fontId="18" fillId="9" borderId="61" applyNumberFormat="0" applyAlignment="0" applyProtection="0"/>
    <xf numFmtId="0" fontId="4" fillId="24" borderId="62" applyNumberFormat="0" applyFont="0" applyAlignment="0" applyProtection="0"/>
    <xf numFmtId="0" fontId="18" fillId="54" borderId="58" applyNumberFormat="0" applyAlignment="0" applyProtection="0"/>
    <xf numFmtId="0" fontId="71" fillId="56" borderId="78" applyNumberFormat="0" applyAlignment="0" applyProtection="0"/>
    <xf numFmtId="0" fontId="28" fillId="54" borderId="65" applyNumberFormat="0" applyAlignment="0" applyProtection="0"/>
    <xf numFmtId="0" fontId="28" fillId="9" borderId="65" applyNumberFormat="0" applyAlignment="0" applyProtection="0"/>
    <xf numFmtId="0" fontId="18" fillId="9" borderId="81" applyNumberFormat="0" applyAlignment="0" applyProtection="0"/>
    <xf numFmtId="0" fontId="2" fillId="0" borderId="71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6" borderId="59" applyNumberFormat="0" applyAlignment="0" applyProtection="0"/>
    <xf numFmtId="0" fontId="2" fillId="0" borderId="71" applyNumberFormat="0" applyFill="0" applyAlignment="0" applyProtection="0"/>
    <xf numFmtId="0" fontId="30" fillId="9" borderId="64" applyNumberFormat="0" applyAlignment="0" applyProtection="0"/>
    <xf numFmtId="0" fontId="18" fillId="54" borderId="69" applyNumberFormat="0" applyAlignment="0" applyProtection="0"/>
    <xf numFmtId="0" fontId="18" fillId="9" borderId="61" applyNumberFormat="0" applyAlignment="0" applyProtection="0"/>
    <xf numFmtId="0" fontId="71" fillId="56" borderId="55" applyNumberFormat="0" applyAlignment="0" applyProtection="0"/>
    <xf numFmtId="0" fontId="28" fillId="54" borderId="76" applyNumberForma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30" fillId="39" borderId="53" applyNumberFormat="0" applyAlignment="0" applyProtection="0"/>
    <xf numFmtId="0" fontId="18" fillId="9" borderId="77" applyNumberFormat="0" applyAlignment="0" applyProtection="0"/>
    <xf numFmtId="0" fontId="4" fillId="24" borderId="70" applyNumberFormat="0" applyFont="0" applyAlignment="0" applyProtection="0"/>
    <xf numFmtId="0" fontId="4" fillId="24" borderId="78" applyNumberFormat="0" applyFont="0" applyAlignment="0" applyProtection="0"/>
    <xf numFmtId="0" fontId="18" fillId="54" borderId="58" applyNumberFormat="0" applyAlignment="0" applyProtection="0"/>
    <xf numFmtId="0" fontId="28" fillId="9" borderId="72" applyNumberFormat="0" applyAlignment="0" applyProtection="0"/>
    <xf numFmtId="0" fontId="4" fillId="24" borderId="67" applyNumberFormat="0" applyFont="0" applyAlignment="0" applyProtection="0"/>
    <xf numFmtId="0" fontId="2" fillId="0" borderId="63" applyNumberFormat="0" applyFill="0" applyAlignment="0" applyProtection="0"/>
    <xf numFmtId="0" fontId="2" fillId="0" borderId="83" applyNumberFormat="0" applyFill="0" applyAlignment="0" applyProtection="0"/>
    <xf numFmtId="0" fontId="2" fillId="0" borderId="60" applyNumberFormat="0" applyFill="0" applyAlignment="0" applyProtection="0"/>
    <xf numFmtId="0" fontId="4" fillId="24" borderId="55" applyNumberFormat="0" applyFont="0" applyAlignment="0" applyProtection="0"/>
    <xf numFmtId="0" fontId="30" fillId="39" borderId="57" applyNumberFormat="0" applyAlignment="0" applyProtection="0"/>
    <xf numFmtId="0" fontId="3" fillId="24" borderId="55" applyNumberFormat="0" applyFont="0" applyAlignment="0" applyProtection="0"/>
    <xf numFmtId="0" fontId="4" fillId="24" borderId="62" applyNumberFormat="0" applyFont="0" applyAlignment="0" applyProtection="0"/>
    <xf numFmtId="0" fontId="4" fillId="24" borderId="67" applyNumberFormat="0" applyFont="0" applyAlignment="0" applyProtection="0"/>
    <xf numFmtId="0" fontId="18" fillId="54" borderId="61" applyNumberFormat="0" applyAlignment="0" applyProtection="0"/>
    <xf numFmtId="0" fontId="30" fillId="9" borderId="53" applyNumberFormat="0" applyAlignment="0" applyProtection="0"/>
    <xf numFmtId="0" fontId="18" fillId="9" borderId="66" applyNumberFormat="0" applyAlignment="0" applyProtection="0"/>
    <xf numFmtId="0" fontId="71" fillId="56" borderId="59" applyNumberFormat="0" applyAlignment="0" applyProtection="0"/>
    <xf numFmtId="0" fontId="2" fillId="0" borderId="68" applyNumberFormat="0" applyFill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54" borderId="69" applyNumberFormat="0" applyAlignment="0" applyProtection="0"/>
    <xf numFmtId="0" fontId="18" fillId="54" borderId="73" applyNumberFormat="0" applyAlignment="0" applyProtection="0"/>
    <xf numFmtId="0" fontId="4" fillId="24" borderId="55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4" fillId="24" borderId="55" applyNumberFormat="0" applyFont="0" applyAlignment="0" applyProtection="0"/>
    <xf numFmtId="0" fontId="4" fillId="24" borderId="70" applyNumberFormat="0" applyFont="0" applyAlignment="0" applyProtection="0"/>
    <xf numFmtId="0" fontId="2" fillId="0" borderId="56" applyNumberFormat="0" applyFill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3" fillId="24" borderId="78" applyNumberFormat="0" applyFont="0" applyAlignment="0" applyProtection="0"/>
    <xf numFmtId="0" fontId="2" fillId="0" borderId="60" applyNumberFormat="0" applyFill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28" fillId="9" borderId="65" applyNumberFormat="0" applyAlignment="0" applyProtection="0"/>
    <xf numFmtId="0" fontId="28" fillId="9" borderId="53" applyNumberFormat="0" applyAlignment="0" applyProtection="0"/>
    <xf numFmtId="0" fontId="2" fillId="0" borderId="60" applyNumberFormat="0" applyFill="0" applyAlignment="0" applyProtection="0"/>
    <xf numFmtId="0" fontId="2" fillId="0" borderId="56" applyNumberFormat="0" applyFill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18" fillId="54" borderId="61" applyNumberFormat="0" applyAlignment="0" applyProtection="0"/>
    <xf numFmtId="0" fontId="2" fillId="0" borderId="56" applyNumberFormat="0" applyFill="0" applyAlignment="0" applyProtection="0"/>
    <xf numFmtId="0" fontId="18" fillId="9" borderId="58" applyNumberFormat="0" applyAlignment="0" applyProtection="0"/>
    <xf numFmtId="0" fontId="4" fillId="24" borderId="78" applyNumberFormat="0" applyFont="0" applyAlignment="0" applyProtection="0"/>
    <xf numFmtId="0" fontId="18" fillId="54" borderId="66" applyNumberFormat="0" applyAlignment="0" applyProtection="0"/>
    <xf numFmtId="0" fontId="2" fillId="0" borderId="79" applyNumberFormat="0" applyFill="0" applyAlignment="0" applyProtection="0"/>
    <xf numFmtId="0" fontId="71" fillId="56" borderId="55" applyNumberFormat="0" applyAlignment="0" applyProtection="0"/>
    <xf numFmtId="0" fontId="71" fillId="56" borderId="78" applyNumberFormat="0" applyAlignment="0" applyProtection="0"/>
    <xf numFmtId="0" fontId="28" fillId="54" borderId="75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30" fillId="45" borderId="80" applyNumberFormat="0" applyAlignment="0" applyProtection="0"/>
    <xf numFmtId="0" fontId="30" fillId="45" borderId="76" applyNumberFormat="0" applyAlignment="0" applyProtection="0"/>
    <xf numFmtId="0" fontId="71" fillId="56" borderId="70" applyNumberFormat="0" applyAlignment="0" applyProtection="0"/>
    <xf numFmtId="0" fontId="18" fillId="54" borderId="81" applyNumberFormat="0" applyAlignment="0" applyProtection="0"/>
    <xf numFmtId="0" fontId="4" fillId="24" borderId="59" applyNumberFormat="0" applyFont="0" applyAlignment="0" applyProtection="0"/>
    <xf numFmtId="0" fontId="18" fillId="54" borderId="54" applyNumberFormat="0" applyAlignment="0" applyProtection="0"/>
    <xf numFmtId="0" fontId="30" fillId="39" borderId="76" applyNumberFormat="0" applyAlignment="0" applyProtection="0"/>
    <xf numFmtId="0" fontId="2" fillId="0" borderId="79" applyNumberFormat="0" applyFill="0" applyAlignment="0" applyProtection="0"/>
    <xf numFmtId="0" fontId="18" fillId="9" borderId="58" applyNumberFormat="0" applyAlignment="0" applyProtection="0"/>
    <xf numFmtId="0" fontId="2" fillId="0" borderId="83" applyNumberFormat="0" applyFill="0" applyAlignment="0" applyProtection="0"/>
    <xf numFmtId="0" fontId="18" fillId="9" borderId="66" applyNumberFormat="0" applyAlignment="0" applyProtection="0"/>
    <xf numFmtId="0" fontId="3" fillId="24" borderId="55" applyNumberFormat="0" applyFont="0" applyAlignment="0" applyProtection="0"/>
    <xf numFmtId="0" fontId="71" fillId="56" borderId="70" applyNumberFormat="0" applyAlignment="0" applyProtection="0"/>
    <xf numFmtId="0" fontId="18" fillId="9" borderId="81" applyNumberFormat="0" applyAlignment="0" applyProtection="0"/>
    <xf numFmtId="0" fontId="4" fillId="24" borderId="59" applyNumberFormat="0" applyFont="0" applyAlignment="0" applyProtection="0"/>
    <xf numFmtId="0" fontId="2" fillId="0" borderId="74" applyNumberFormat="0" applyFill="0" applyAlignment="0" applyProtection="0"/>
    <xf numFmtId="0" fontId="18" fillId="9" borderId="58" applyNumberFormat="0" applyAlignment="0" applyProtection="0"/>
    <xf numFmtId="0" fontId="30" fillId="45" borderId="57" applyNumberFormat="0" applyAlignment="0" applyProtection="0"/>
    <xf numFmtId="0" fontId="30" fillId="45" borderId="64" applyNumberForma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18" fillId="9" borderId="61" applyNumberFormat="0" applyAlignment="0" applyProtection="0"/>
    <xf numFmtId="0" fontId="18" fillId="54" borderId="54" applyNumberFormat="0" applyAlignment="0" applyProtection="0"/>
    <xf numFmtId="0" fontId="4" fillId="24" borderId="67" applyNumberFormat="0" applyFont="0" applyAlignment="0" applyProtection="0"/>
    <xf numFmtId="0" fontId="30" fillId="9" borderId="80" applyNumberFormat="0" applyAlignment="0" applyProtection="0"/>
    <xf numFmtId="0" fontId="30" fillId="9" borderId="53" applyNumberFormat="0" applyAlignment="0" applyProtection="0"/>
    <xf numFmtId="0" fontId="71" fillId="56" borderId="67" applyNumberFormat="0" applyAlignment="0" applyProtection="0"/>
    <xf numFmtId="0" fontId="2" fillId="0" borderId="56" applyNumberFormat="0" applyFill="0" applyAlignment="0" applyProtection="0"/>
    <xf numFmtId="0" fontId="18" fillId="54" borderId="66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8" fillId="54" borderId="69" applyNumberFormat="0" applyAlignment="0" applyProtection="0"/>
    <xf numFmtId="0" fontId="18" fillId="9" borderId="54" applyNumberFormat="0" applyAlignment="0" applyProtection="0"/>
    <xf numFmtId="0" fontId="30" fillId="9" borderId="72" applyNumberFormat="0" applyAlignment="0" applyProtection="0"/>
    <xf numFmtId="0" fontId="28" fillId="9" borderId="65" applyNumberFormat="0" applyAlignment="0" applyProtection="0"/>
    <xf numFmtId="0" fontId="2" fillId="0" borderId="56" applyNumberFormat="0" applyFill="0" applyAlignment="0" applyProtection="0"/>
    <xf numFmtId="0" fontId="2" fillId="0" borderId="63" applyNumberFormat="0" applyFill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28" fillId="9" borderId="57" applyNumberFormat="0" applyAlignment="0" applyProtection="0"/>
    <xf numFmtId="0" fontId="18" fillId="54" borderId="73" applyNumberFormat="0" applyAlignment="0" applyProtection="0"/>
    <xf numFmtId="0" fontId="4" fillId="24" borderId="70" applyNumberFormat="0" applyFont="0" applyAlignment="0" applyProtection="0"/>
    <xf numFmtId="0" fontId="3" fillId="24" borderId="82" applyNumberFormat="0" applyFon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2" fillId="0" borderId="83" applyNumberFormat="0" applyFill="0" applyAlignment="0" applyProtection="0"/>
    <xf numFmtId="0" fontId="28" fillId="9" borderId="53" applyNumberFormat="0" applyAlignment="0" applyProtection="0"/>
    <xf numFmtId="0" fontId="2" fillId="0" borderId="68" applyNumberFormat="0" applyFill="0" applyAlignment="0" applyProtection="0"/>
    <xf numFmtId="0" fontId="3" fillId="24" borderId="62" applyNumberFormat="0" applyFont="0" applyAlignment="0" applyProtection="0"/>
    <xf numFmtId="0" fontId="18" fillId="9" borderId="54" applyNumberFormat="0" applyAlignment="0" applyProtection="0"/>
    <xf numFmtId="0" fontId="2" fillId="0" borderId="68" applyNumberFormat="0" applyFill="0" applyAlignment="0" applyProtection="0"/>
    <xf numFmtId="0" fontId="18" fillId="54" borderId="58" applyNumberFormat="0" applyAlignment="0" applyProtection="0"/>
    <xf numFmtId="0" fontId="30" fillId="45" borderId="72" applyNumberFormat="0" applyAlignment="0" applyProtection="0"/>
    <xf numFmtId="0" fontId="4" fillId="24" borderId="78" applyNumberFormat="0" applyFont="0" applyAlignment="0" applyProtection="0"/>
    <xf numFmtId="0" fontId="30" fillId="9" borderId="76" applyNumberFormat="0" applyAlignment="0" applyProtection="0"/>
    <xf numFmtId="0" fontId="4" fillId="24" borderId="67" applyNumberFormat="0" applyFont="0" applyAlignment="0" applyProtection="0"/>
    <xf numFmtId="0" fontId="18" fillId="9" borderId="69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2" fillId="0" borderId="60" applyNumberFormat="0" applyFill="0" applyAlignment="0" applyProtection="0"/>
    <xf numFmtId="0" fontId="18" fillId="9" borderId="69" applyNumberFormat="0" applyAlignment="0" applyProtection="0"/>
    <xf numFmtId="0" fontId="18" fillId="9" borderId="54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2" fillId="0" borderId="74" applyNumberFormat="0" applyFill="0" applyAlignment="0" applyProtection="0"/>
    <xf numFmtId="0" fontId="28" fillId="54" borderId="80" applyNumberFormat="0" applyAlignment="0" applyProtection="0"/>
    <xf numFmtId="0" fontId="2" fillId="0" borderId="56" applyNumberFormat="0" applyFill="0" applyAlignment="0" applyProtection="0"/>
    <xf numFmtId="0" fontId="4" fillId="24" borderId="70" applyNumberFormat="0" applyFont="0" applyAlignment="0" applyProtection="0"/>
    <xf numFmtId="0" fontId="18" fillId="9" borderId="54" applyNumberFormat="0" applyAlignment="0" applyProtection="0"/>
    <xf numFmtId="0" fontId="71" fillId="56" borderId="70" applyNumberFormat="0" applyAlignment="0" applyProtection="0"/>
    <xf numFmtId="0" fontId="28" fillId="9" borderId="65" applyNumberFormat="0" applyAlignment="0" applyProtection="0"/>
    <xf numFmtId="0" fontId="28" fillId="9" borderId="57" applyNumberFormat="0" applyAlignment="0" applyProtection="0"/>
    <xf numFmtId="0" fontId="18" fillId="9" borderId="54" applyNumberFormat="0" applyAlignment="0" applyProtection="0"/>
    <xf numFmtId="0" fontId="3" fillId="24" borderId="67" applyNumberFormat="0" applyFont="0" applyAlignment="0" applyProtection="0"/>
    <xf numFmtId="0" fontId="4" fillId="24" borderId="82" applyNumberFormat="0" applyFont="0" applyAlignment="0" applyProtection="0"/>
    <xf numFmtId="0" fontId="18" fillId="9" borderId="54" applyNumberFormat="0" applyAlignment="0" applyProtection="0"/>
    <xf numFmtId="0" fontId="18" fillId="9" borderId="69" applyNumberFormat="0" applyAlignment="0" applyProtection="0"/>
    <xf numFmtId="0" fontId="18" fillId="9" borderId="77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30" fillId="9" borderId="57" applyNumberFormat="0" applyAlignment="0" applyProtection="0"/>
    <xf numFmtId="0" fontId="2" fillId="0" borderId="68" applyNumberFormat="0" applyFill="0" applyAlignment="0" applyProtection="0"/>
    <xf numFmtId="0" fontId="30" fillId="9" borderId="57" applyNumberFormat="0" applyAlignment="0" applyProtection="0"/>
    <xf numFmtId="0" fontId="28" fillId="54" borderId="53" applyNumberFormat="0" applyAlignment="0" applyProtection="0"/>
    <xf numFmtId="0" fontId="30" fillId="9" borderId="53" applyNumberForma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2" fillId="0" borderId="79" applyNumberFormat="0" applyFill="0" applyAlignment="0" applyProtection="0"/>
    <xf numFmtId="0" fontId="3" fillId="24" borderId="70" applyNumberFormat="0" applyFont="0" applyAlignment="0" applyProtection="0"/>
    <xf numFmtId="0" fontId="18" fillId="54" borderId="69" applyNumberFormat="0" applyAlignment="0" applyProtection="0"/>
    <xf numFmtId="0" fontId="30" fillId="9" borderId="80" applyNumberFormat="0" applyAlignment="0" applyProtection="0"/>
    <xf numFmtId="0" fontId="2" fillId="0" borderId="56" applyNumberFormat="0" applyFill="0" applyAlignment="0" applyProtection="0"/>
    <xf numFmtId="0" fontId="2" fillId="0" borderId="68" applyNumberFormat="0" applyFill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" fillId="0" borderId="68" applyNumberFormat="0" applyFill="0" applyAlignment="0" applyProtection="0"/>
    <xf numFmtId="0" fontId="18" fillId="9" borderId="54" applyNumberFormat="0" applyAlignment="0" applyProtection="0"/>
    <xf numFmtId="0" fontId="2" fillId="0" borderId="71" applyNumberFormat="0" applyFill="0" applyAlignment="0" applyProtection="0"/>
    <xf numFmtId="0" fontId="71" fillId="56" borderId="70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4" fillId="24" borderId="78" applyNumberFormat="0" applyFont="0" applyAlignment="0" applyProtection="0"/>
    <xf numFmtId="0" fontId="30" fillId="9" borderId="65" applyNumberFormat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18" fillId="54" borderId="77" applyNumberFormat="0" applyAlignment="0" applyProtection="0"/>
    <xf numFmtId="0" fontId="30" fillId="9" borderId="72" applyNumberFormat="0" applyAlignment="0" applyProtection="0"/>
    <xf numFmtId="0" fontId="3" fillId="24" borderId="70" applyNumberFormat="0" applyFont="0" applyAlignment="0" applyProtection="0"/>
    <xf numFmtId="0" fontId="28" fillId="9" borderId="65" applyNumberFormat="0" applyAlignment="0" applyProtection="0"/>
    <xf numFmtId="0" fontId="18" fillId="9" borderId="73" applyNumberFormat="0" applyAlignment="0" applyProtection="0"/>
    <xf numFmtId="0" fontId="30" fillId="9" borderId="57" applyNumberFormat="0" applyAlignment="0" applyProtection="0"/>
    <xf numFmtId="0" fontId="2" fillId="0" borderId="71" applyNumberFormat="0" applyFill="0" applyAlignment="0" applyProtection="0"/>
    <xf numFmtId="0" fontId="4" fillId="24" borderId="82" applyNumberFormat="0" applyFont="0" applyAlignment="0" applyProtection="0"/>
    <xf numFmtId="0" fontId="4" fillId="24" borderId="55" applyNumberFormat="0" applyFont="0" applyAlignment="0" applyProtection="0"/>
    <xf numFmtId="0" fontId="30" fillId="39" borderId="53" applyNumberFormat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18" fillId="54" borderId="54" applyNumberFormat="0" applyAlignment="0" applyProtection="0"/>
    <xf numFmtId="0" fontId="71" fillId="56" borderId="55" applyNumberFormat="0" applyAlignment="0" applyProtection="0"/>
    <xf numFmtId="0" fontId="28" fillId="54" borderId="53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30" fillId="9" borderId="53" applyNumberFormat="0" applyAlignment="0" applyProtection="0"/>
    <xf numFmtId="0" fontId="4" fillId="24" borderId="55" applyNumberFormat="0" applyFon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71" fillId="56" borderId="55" applyNumberFormat="0" applyAlignment="0" applyProtection="0"/>
    <xf numFmtId="0" fontId="30" fillId="39" borderId="53" applyNumberFormat="0" applyAlignment="0" applyProtection="0"/>
    <xf numFmtId="0" fontId="18" fillId="9" borderId="54" applyNumberFormat="0" applyAlignment="0" applyProtection="0"/>
    <xf numFmtId="0" fontId="71" fillId="56" borderId="55" applyNumberFormat="0" applyAlignment="0" applyProtection="0"/>
    <xf numFmtId="0" fontId="18" fillId="9" borderId="54" applyNumberFormat="0" applyAlignment="0" applyProtection="0"/>
    <xf numFmtId="0" fontId="28" fillId="9" borderId="53" applyNumberFormat="0" applyAlignment="0" applyProtection="0"/>
    <xf numFmtId="0" fontId="2" fillId="0" borderId="56" applyNumberFormat="0" applyFill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8" fillId="9" borderId="53" applyNumberFormat="0" applyAlignment="0" applyProtection="0"/>
    <xf numFmtId="0" fontId="28" fillId="9" borderId="53" applyNumberFormat="0" applyAlignment="0" applyProtection="0"/>
    <xf numFmtId="0" fontId="18" fillId="9" borderId="54" applyNumberFormat="0" applyAlignment="0" applyProtection="0"/>
    <xf numFmtId="0" fontId="2" fillId="0" borderId="56" applyNumberFormat="0" applyFill="0" applyAlignment="0" applyProtection="0"/>
    <xf numFmtId="0" fontId="30" fillId="9" borderId="53" applyNumberFormat="0" applyAlignment="0" applyProtection="0"/>
    <xf numFmtId="0" fontId="2" fillId="0" borderId="56" applyNumberFormat="0" applyFill="0" applyAlignment="0" applyProtection="0"/>
    <xf numFmtId="0" fontId="18" fillId="54" borderId="54" applyNumberFormat="0" applyAlignment="0" applyProtection="0"/>
    <xf numFmtId="0" fontId="30" fillId="45" borderId="53" applyNumberFormat="0" applyAlignment="0" applyProtection="0"/>
    <xf numFmtId="0" fontId="2" fillId="0" borderId="56" applyNumberFormat="0" applyFill="0" applyAlignment="0" applyProtection="0"/>
    <xf numFmtId="0" fontId="30" fillId="45" borderId="53" applyNumberFormat="0" applyAlignment="0" applyProtection="0"/>
    <xf numFmtId="0" fontId="18" fillId="54" borderId="54" applyNumberFormat="0" applyAlignment="0" applyProtection="0"/>
    <xf numFmtId="0" fontId="18" fillId="9" borderId="54" applyNumberFormat="0" applyAlignment="0" applyProtection="0"/>
    <xf numFmtId="0" fontId="18" fillId="9" borderId="54" applyNumberFormat="0" applyAlignment="0" applyProtection="0"/>
    <xf numFmtId="0" fontId="28" fillId="54" borderId="53" applyNumberFormat="0" applyAlignment="0" applyProtection="0"/>
    <xf numFmtId="0" fontId="2" fillId="0" borderId="56" applyNumberFormat="0" applyFill="0" applyAlignment="0" applyProtection="0"/>
    <xf numFmtId="0" fontId="30" fillId="45" borderId="76" applyNumberFormat="0" applyAlignment="0" applyProtection="0"/>
    <xf numFmtId="0" fontId="18" fillId="9" borderId="66" applyNumberFormat="0" applyAlignment="0" applyProtection="0"/>
    <xf numFmtId="0" fontId="4" fillId="24" borderId="82" applyNumberFormat="0" applyFon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4" fillId="24" borderId="82" applyNumberFormat="0" applyFont="0" applyAlignment="0" applyProtection="0"/>
    <xf numFmtId="0" fontId="30" fillId="9" borderId="65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2" fillId="0" borderId="79" applyNumberFormat="0" applyFill="0" applyAlignment="0" applyProtection="0"/>
    <xf numFmtId="0" fontId="3" fillId="24" borderId="67" applyNumberFormat="0" applyFont="0" applyAlignment="0" applyProtection="0"/>
    <xf numFmtId="0" fontId="18" fillId="9" borderId="77" applyNumberFormat="0" applyAlignment="0" applyProtection="0"/>
    <xf numFmtId="0" fontId="28" fillId="54" borderId="72" applyNumberFormat="0" applyAlignment="0" applyProtection="0"/>
    <xf numFmtId="0" fontId="71" fillId="56" borderId="78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30" fillId="9" borderId="72" applyNumberFormat="0" applyAlignment="0" applyProtection="0"/>
    <xf numFmtId="0" fontId="18" fillId="9" borderId="66" applyNumberFormat="0" applyAlignment="0" applyProtection="0"/>
    <xf numFmtId="0" fontId="2" fillId="0" borderId="79" applyNumberFormat="0" applyFill="0" applyAlignment="0" applyProtection="0"/>
    <xf numFmtId="0" fontId="71" fillId="56" borderId="78" applyNumberFormat="0" applyAlignment="0" applyProtection="0"/>
    <xf numFmtId="0" fontId="2" fillId="0" borderId="68" applyNumberFormat="0" applyFill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4" fillId="24" borderId="67" applyNumberFormat="0" applyFont="0" applyAlignment="0" applyProtection="0"/>
    <xf numFmtId="0" fontId="18" fillId="9" borderId="77" applyNumberFormat="0" applyAlignment="0" applyProtection="0"/>
    <xf numFmtId="0" fontId="71" fillId="56" borderId="62" applyNumberFormat="0" applyAlignment="0" applyProtection="0"/>
    <xf numFmtId="0" fontId="28" fillId="54" borderId="75" applyNumberFormat="0" applyAlignment="0" applyProtection="0"/>
    <xf numFmtId="0" fontId="28" fillId="54" borderId="76" applyNumberFormat="0" applyAlignment="0" applyProtection="0"/>
    <xf numFmtId="0" fontId="18" fillId="9" borderId="81" applyNumberFormat="0" applyAlignment="0" applyProtection="0"/>
    <xf numFmtId="0" fontId="2" fillId="0" borderId="79" applyNumberFormat="0" applyFill="0" applyAlignment="0" applyProtection="0"/>
    <xf numFmtId="0" fontId="30" fillId="9" borderId="65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28" fillId="9" borderId="57" applyNumberFormat="0" applyAlignment="0" applyProtection="0"/>
    <xf numFmtId="0" fontId="4" fillId="24" borderId="59" applyNumberFormat="0" applyFon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" fillId="24" borderId="59" applyNumberFormat="0" applyFont="0" applyAlignment="0" applyProtection="0"/>
    <xf numFmtId="0" fontId="4" fillId="24" borderId="59" applyNumberFormat="0" applyFont="0" applyAlignment="0" applyProtection="0"/>
    <xf numFmtId="0" fontId="71" fillId="56" borderId="59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30" fillId="39" borderId="57" applyNumberFormat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18" fillId="54" borderId="58" applyNumberFormat="0" applyAlignment="0" applyProtection="0"/>
    <xf numFmtId="0" fontId="71" fillId="56" borderId="59" applyNumberFormat="0" applyAlignment="0" applyProtection="0"/>
    <xf numFmtId="0" fontId="28" fillId="54" borderId="57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30" fillId="9" borderId="57" applyNumberFormat="0" applyAlignment="0" applyProtection="0"/>
    <xf numFmtId="0" fontId="4" fillId="24" borderId="59" applyNumberFormat="0" applyFon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30" fillId="39" borderId="57" applyNumberFormat="0" applyAlignment="0" applyProtection="0"/>
    <xf numFmtId="0" fontId="18" fillId="9" borderId="58" applyNumberFormat="0" applyAlignment="0" applyProtection="0"/>
    <xf numFmtId="0" fontId="71" fillId="56" borderId="59" applyNumberFormat="0" applyAlignment="0" applyProtection="0"/>
    <xf numFmtId="0" fontId="18" fillId="9" borderId="58" applyNumberFormat="0" applyAlignment="0" applyProtection="0"/>
    <xf numFmtId="0" fontId="28" fillId="9" borderId="57" applyNumberFormat="0" applyAlignment="0" applyProtection="0"/>
    <xf numFmtId="0" fontId="2" fillId="0" borderId="60" applyNumberFormat="0" applyFill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4" fillId="24" borderId="59" applyNumberFormat="0" applyFont="0" applyAlignment="0" applyProtection="0"/>
    <xf numFmtId="0" fontId="4" fillId="24" borderId="59" applyNumberFormat="0" applyFont="0" applyAlignment="0" applyProtection="0"/>
    <xf numFmtId="0" fontId="28" fillId="9" borderId="57" applyNumberFormat="0" applyAlignment="0" applyProtection="0"/>
    <xf numFmtId="0" fontId="28" fillId="9" borderId="57" applyNumberFormat="0" applyAlignment="0" applyProtection="0"/>
    <xf numFmtId="0" fontId="18" fillId="9" borderId="58" applyNumberFormat="0" applyAlignment="0" applyProtection="0"/>
    <xf numFmtId="0" fontId="2" fillId="0" borderId="60" applyNumberFormat="0" applyFill="0" applyAlignment="0" applyProtection="0"/>
    <xf numFmtId="0" fontId="30" fillId="9" borderId="57" applyNumberFormat="0" applyAlignment="0" applyProtection="0"/>
    <xf numFmtId="0" fontId="2" fillId="0" borderId="60" applyNumberFormat="0" applyFill="0" applyAlignment="0" applyProtection="0"/>
    <xf numFmtId="0" fontId="18" fillId="54" borderId="58" applyNumberFormat="0" applyAlignment="0" applyProtection="0"/>
    <xf numFmtId="0" fontId="30" fillId="45" borderId="57" applyNumberFormat="0" applyAlignment="0" applyProtection="0"/>
    <xf numFmtId="0" fontId="2" fillId="0" borderId="60" applyNumberFormat="0" applyFill="0" applyAlignment="0" applyProtection="0"/>
    <xf numFmtId="0" fontId="30" fillId="45" borderId="57" applyNumberFormat="0" applyAlignment="0" applyProtection="0"/>
    <xf numFmtId="0" fontId="18" fillId="54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28" fillId="54" borderId="57" applyNumberFormat="0" applyAlignment="0" applyProtection="0"/>
    <xf numFmtId="0" fontId="2" fillId="0" borderId="60" applyNumberFormat="0" applyFill="0" applyAlignment="0" applyProtection="0"/>
    <xf numFmtId="0" fontId="30" fillId="9" borderId="80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9" borderId="72" applyNumberFormat="0" applyAlignment="0" applyProtection="0"/>
    <xf numFmtId="0" fontId="4" fillId="24" borderId="78" applyNumberFormat="0" applyFon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18" fillId="54" borderId="61" applyNumberFormat="0" applyAlignment="0" applyProtection="0"/>
    <xf numFmtId="0" fontId="2" fillId="0" borderId="74" applyNumberFormat="0" applyFill="0" applyAlignment="0" applyProtection="0"/>
    <xf numFmtId="0" fontId="18" fillId="9" borderId="61" applyNumberFormat="0" applyAlignment="0" applyProtection="0"/>
    <xf numFmtId="0" fontId="4" fillId="24" borderId="70" applyNumberFormat="0" applyFont="0" applyAlignment="0" applyProtection="0"/>
    <xf numFmtId="0" fontId="28" fillId="54" borderId="72" applyNumberFormat="0" applyAlignment="0" applyProtection="0"/>
    <xf numFmtId="0" fontId="3" fillId="24" borderId="82" applyNumberFormat="0" applyFont="0" applyAlignment="0" applyProtection="0"/>
    <xf numFmtId="0" fontId="4" fillId="24" borderId="70" applyNumberFormat="0" applyFont="0" applyAlignment="0" applyProtection="0"/>
    <xf numFmtId="0" fontId="30" fillId="45" borderId="72" applyNumberFormat="0" applyAlignment="0" applyProtection="0"/>
    <xf numFmtId="0" fontId="2" fillId="0" borderId="79" applyNumberFormat="0" applyFill="0" applyAlignment="0" applyProtection="0"/>
    <xf numFmtId="0" fontId="2" fillId="0" borderId="71" applyNumberFormat="0" applyFill="0" applyAlignment="0" applyProtection="0"/>
    <xf numFmtId="0" fontId="28" fillId="9" borderId="76" applyNumberFormat="0" applyAlignment="0" applyProtection="0"/>
    <xf numFmtId="0" fontId="18" fillId="9" borderId="61" applyNumberFormat="0" applyAlignment="0" applyProtection="0"/>
    <xf numFmtId="0" fontId="18" fillId="9" borderId="77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30" fillId="45" borderId="72" applyNumberFormat="0" applyAlignment="0" applyProtection="0"/>
    <xf numFmtId="0" fontId="2" fillId="0" borderId="74" applyNumberFormat="0" applyFill="0" applyAlignment="0" applyProtection="0"/>
    <xf numFmtId="0" fontId="4" fillId="24" borderId="70" applyNumberFormat="0" applyFont="0" applyAlignment="0" applyProtection="0"/>
    <xf numFmtId="0" fontId="18" fillId="9" borderId="77" applyNumberFormat="0" applyAlignment="0" applyProtection="0"/>
    <xf numFmtId="0" fontId="2" fillId="0" borderId="83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28" fillId="9" borderId="65" applyNumberFormat="0" applyAlignment="0" applyProtection="0"/>
    <xf numFmtId="0" fontId="4" fillId="24" borderId="67" applyNumberFormat="0" applyFon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6" borderId="67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9" borderId="65" applyNumberFormat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18" fillId="54" borderId="66" applyNumberFormat="0" applyAlignment="0" applyProtection="0"/>
    <xf numFmtId="0" fontId="71" fillId="56" borderId="67" applyNumberFormat="0" applyAlignment="0" applyProtection="0"/>
    <xf numFmtId="0" fontId="28" fillId="54" borderId="65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30" fillId="9" borderId="65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30" fillId="39" borderId="65" applyNumberFormat="0" applyAlignment="0" applyProtection="0"/>
    <xf numFmtId="0" fontId="18" fillId="9" borderId="66" applyNumberFormat="0" applyAlignment="0" applyProtection="0"/>
    <xf numFmtId="0" fontId="71" fillId="56" borderId="67" applyNumberFormat="0" applyAlignment="0" applyProtection="0"/>
    <xf numFmtId="0" fontId="18" fillId="9" borderId="66" applyNumberFormat="0" applyAlignment="0" applyProtection="0"/>
    <xf numFmtId="0" fontId="28" fillId="9" borderId="65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5" applyNumberFormat="0" applyAlignment="0" applyProtection="0"/>
    <xf numFmtId="0" fontId="28" fillId="9" borderId="65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5" applyNumberFormat="0" applyAlignment="0" applyProtection="0"/>
    <xf numFmtId="0" fontId="2" fillId="0" borderId="68" applyNumberFormat="0" applyFill="0" applyAlignment="0" applyProtection="0"/>
    <xf numFmtId="0" fontId="18" fillId="54" borderId="66" applyNumberFormat="0" applyAlignment="0" applyProtection="0"/>
    <xf numFmtId="0" fontId="30" fillId="45" borderId="65" applyNumberFormat="0" applyAlignment="0" applyProtection="0"/>
    <xf numFmtId="0" fontId="2" fillId="0" borderId="68" applyNumberFormat="0" applyFill="0" applyAlignment="0" applyProtection="0"/>
    <xf numFmtId="0" fontId="30" fillId="45" borderId="65" applyNumberFormat="0" applyAlignment="0" applyProtection="0"/>
    <xf numFmtId="0" fontId="18" fillId="54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4" borderId="65" applyNumberFormat="0" applyAlignment="0" applyProtection="0"/>
    <xf numFmtId="0" fontId="2" fillId="0" borderId="68" applyNumberFormat="0" applyFill="0" applyAlignment="0" applyProtection="0"/>
    <xf numFmtId="0" fontId="2" fillId="0" borderId="79" applyNumberFormat="0" applyFill="0" applyAlignment="0" applyProtection="0"/>
    <xf numFmtId="0" fontId="28" fillId="9" borderId="72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30" fillId="9" borderId="75" applyNumberFormat="0" applyAlignment="0" applyProtection="0"/>
    <xf numFmtId="0" fontId="2" fillId="0" borderId="83" applyNumberFormat="0" applyFill="0" applyAlignment="0" applyProtection="0"/>
    <xf numFmtId="0" fontId="28" fillId="9" borderId="75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4" fillId="24" borderId="78" applyNumberFormat="0" applyFon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54" borderId="69" applyNumberFormat="0" applyAlignment="0" applyProtection="0"/>
    <xf numFmtId="0" fontId="30" fillId="45" borderId="75" applyNumberFormat="0" applyAlignment="0" applyProtection="0"/>
    <xf numFmtId="0" fontId="18" fillId="9" borderId="69" applyNumberFormat="0" applyAlignment="0" applyProtection="0"/>
    <xf numFmtId="0" fontId="2" fillId="0" borderId="79" applyNumberFormat="0" applyFill="0" applyAlignment="0" applyProtection="0"/>
    <xf numFmtId="0" fontId="18" fillId="9" borderId="61" applyNumberFormat="0" applyAlignment="0" applyProtection="0"/>
    <xf numFmtId="0" fontId="18" fillId="9" borderId="73" applyNumberFormat="0" applyAlignment="0" applyProtection="0"/>
    <xf numFmtId="0" fontId="28" fillId="9" borderId="80" applyNumberFormat="0" applyAlignment="0" applyProtection="0"/>
    <xf numFmtId="0" fontId="18" fillId="9" borderId="77" applyNumberFormat="0" applyAlignment="0" applyProtection="0"/>
    <xf numFmtId="0" fontId="2" fillId="0" borderId="71" applyNumberFormat="0" applyFill="0" applyAlignment="0" applyProtection="0"/>
    <xf numFmtId="0" fontId="30" fillId="9" borderId="80" applyNumberForma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4" fillId="24" borderId="78" applyNumberFormat="0" applyFont="0" applyAlignment="0" applyProtection="0"/>
    <xf numFmtId="0" fontId="2" fillId="0" borderId="74" applyNumberFormat="0" applyFill="0" applyAlignment="0" applyProtection="0"/>
    <xf numFmtId="0" fontId="18" fillId="9" borderId="69" applyNumberFormat="0" applyAlignment="0" applyProtection="0"/>
    <xf numFmtId="0" fontId="18" fillId="9" borderId="81" applyNumberFormat="0" applyAlignment="0" applyProtection="0"/>
    <xf numFmtId="0" fontId="18" fillId="9" borderId="69" applyNumberFormat="0" applyAlignment="0" applyProtection="0"/>
    <xf numFmtId="0" fontId="28" fillId="9" borderId="76" applyNumberFormat="0" applyAlignment="0" applyProtection="0"/>
    <xf numFmtId="0" fontId="18" fillId="54" borderId="61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28" fillId="54" borderId="72" applyNumberFormat="0" applyAlignment="0" applyProtection="0"/>
    <xf numFmtId="0" fontId="30" fillId="9" borderId="72" applyNumberForma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28" fillId="9" borderId="76" applyNumberFormat="0" applyAlignment="0" applyProtection="0"/>
    <xf numFmtId="0" fontId="2" fillId="0" borderId="71" applyNumberFormat="0" applyFill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18" fillId="9" borderId="69" applyNumberFormat="0" applyAlignment="0" applyProtection="0"/>
    <xf numFmtId="0" fontId="18" fillId="54" borderId="61" applyNumberFormat="0" applyAlignment="0" applyProtection="0"/>
    <xf numFmtId="0" fontId="71" fillId="56" borderId="78" applyNumberFormat="0" applyAlignment="0" applyProtection="0"/>
    <xf numFmtId="0" fontId="71" fillId="56" borderId="78" applyNumberFormat="0" applyAlignment="0" applyProtection="0"/>
    <xf numFmtId="0" fontId="18" fillId="54" borderId="77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8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" fillId="24" borderId="70" applyNumberFormat="0" applyFont="0" applyAlignment="0" applyProtection="0"/>
    <xf numFmtId="0" fontId="4" fillId="24" borderId="70" applyNumberFormat="0" applyFont="0" applyAlignment="0" applyProtection="0"/>
    <xf numFmtId="0" fontId="71" fillId="56" borderId="70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30" fillId="39" borderId="72" applyNumberFormat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18" fillId="54" borderId="69" applyNumberFormat="0" applyAlignment="0" applyProtection="0"/>
    <xf numFmtId="0" fontId="71" fillId="56" borderId="70" applyNumberFormat="0" applyAlignment="0" applyProtection="0"/>
    <xf numFmtId="0" fontId="28" fillId="54" borderId="72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30" fillId="9" borderId="72" applyNumberFormat="0" applyAlignment="0" applyProtection="0"/>
    <xf numFmtId="0" fontId="4" fillId="24" borderId="70" applyNumberFormat="0" applyFon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30" fillId="39" borderId="72" applyNumberFormat="0" applyAlignment="0" applyProtection="0"/>
    <xf numFmtId="0" fontId="18" fillId="9" borderId="69" applyNumberFormat="0" applyAlignment="0" applyProtection="0"/>
    <xf numFmtId="0" fontId="71" fillId="56" borderId="70" applyNumberFormat="0" applyAlignment="0" applyProtection="0"/>
    <xf numFmtId="0" fontId="18" fillId="9" borderId="69" applyNumberFormat="0" applyAlignment="0" applyProtection="0"/>
    <xf numFmtId="0" fontId="28" fillId="9" borderId="72" applyNumberFormat="0" applyAlignment="0" applyProtection="0"/>
    <xf numFmtId="0" fontId="2" fillId="0" borderId="71" applyNumberFormat="0" applyFill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4" fillId="24" borderId="70" applyNumberFormat="0" applyFont="0" applyAlignment="0" applyProtection="0"/>
    <xf numFmtId="0" fontId="4" fillId="24" borderId="70" applyNumberFormat="0" applyFont="0" applyAlignment="0" applyProtection="0"/>
    <xf numFmtId="0" fontId="28" fillId="9" borderId="72" applyNumberFormat="0" applyAlignment="0" applyProtection="0"/>
    <xf numFmtId="0" fontId="28" fillId="9" borderId="72" applyNumberFormat="0" applyAlignment="0" applyProtection="0"/>
    <xf numFmtId="0" fontId="18" fillId="9" borderId="69" applyNumberFormat="0" applyAlignment="0" applyProtection="0"/>
    <xf numFmtId="0" fontId="2" fillId="0" borderId="71" applyNumberFormat="0" applyFill="0" applyAlignment="0" applyProtection="0"/>
    <xf numFmtId="0" fontId="30" fillId="9" borderId="72" applyNumberFormat="0" applyAlignment="0" applyProtection="0"/>
    <xf numFmtId="0" fontId="2" fillId="0" borderId="71" applyNumberFormat="0" applyFill="0" applyAlignment="0" applyProtection="0"/>
    <xf numFmtId="0" fontId="18" fillId="54" borderId="69" applyNumberFormat="0" applyAlignment="0" applyProtection="0"/>
    <xf numFmtId="0" fontId="30" fillId="45" borderId="72" applyNumberFormat="0" applyAlignment="0" applyProtection="0"/>
    <xf numFmtId="0" fontId="2" fillId="0" borderId="71" applyNumberFormat="0" applyFill="0" applyAlignment="0" applyProtection="0"/>
    <xf numFmtId="0" fontId="30" fillId="45" borderId="72" applyNumberFormat="0" applyAlignment="0" applyProtection="0"/>
    <xf numFmtId="0" fontId="18" fillId="54" borderId="69" applyNumberFormat="0" applyAlignment="0" applyProtection="0"/>
    <xf numFmtId="0" fontId="18" fillId="9" borderId="69" applyNumberFormat="0" applyAlignment="0" applyProtection="0"/>
    <xf numFmtId="0" fontId="18" fillId="9" borderId="69" applyNumberFormat="0" applyAlignment="0" applyProtection="0"/>
    <xf numFmtId="0" fontId="28" fillId="54" borderId="72" applyNumberFormat="0" applyAlignment="0" applyProtection="0"/>
    <xf numFmtId="0" fontId="2" fillId="0" borderId="71" applyNumberFormat="0" applyFill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28" fillId="54" borderId="76" applyNumberFormat="0" applyAlignment="0" applyProtection="0"/>
    <xf numFmtId="0" fontId="30" fillId="9" borderId="76" applyNumberFormat="0" applyAlignment="0" applyProtection="0"/>
    <xf numFmtId="0" fontId="2" fillId="0" borderId="83" applyNumberFormat="0" applyFill="0" applyAlignment="0" applyProtection="0"/>
    <xf numFmtId="0" fontId="28" fillId="9" borderId="76" applyNumberFormat="0" applyAlignment="0" applyProtection="0"/>
    <xf numFmtId="0" fontId="30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28" fillId="9" borderId="76" applyNumberFormat="0" applyAlignment="0" applyProtection="0"/>
    <xf numFmtId="0" fontId="28" fillId="9" borderId="80" applyNumberFormat="0" applyAlignment="0" applyProtection="0"/>
    <xf numFmtId="0" fontId="4" fillId="24" borderId="78" applyNumberFormat="0" applyFont="0" applyAlignment="0" applyProtection="0"/>
    <xf numFmtId="0" fontId="28" fillId="54" borderId="80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61" applyNumberFormat="0" applyAlignment="0" applyProtection="0"/>
    <xf numFmtId="0" fontId="4" fillId="24" borderId="82" applyNumberFormat="0" applyFont="0" applyAlignment="0" applyProtection="0"/>
    <xf numFmtId="0" fontId="18" fillId="54" borderId="61" applyNumberFormat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54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9" borderId="61" applyNumberFormat="0" applyAlignment="0" applyProtection="0"/>
    <xf numFmtId="0" fontId="18" fillId="54" borderId="81" applyNumberFormat="0" applyAlignment="0" applyProtection="0"/>
    <xf numFmtId="0" fontId="18" fillId="9" borderId="61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71" fillId="56" borderId="82" applyNumberFormat="0" applyAlignment="0" applyProtection="0"/>
    <xf numFmtId="0" fontId="30" fillId="9" borderId="80" applyNumberFormat="0" applyAlignment="0" applyProtection="0"/>
    <xf numFmtId="0" fontId="18" fillId="9" borderId="61" applyNumberFormat="0" applyAlignment="0" applyProtection="0"/>
    <xf numFmtId="0" fontId="30" fillId="9" borderId="76" applyNumberFormat="0" applyAlignment="0" applyProtection="0"/>
    <xf numFmtId="0" fontId="4" fillId="24" borderId="78" applyNumberFormat="0" applyFon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71" fillId="56" borderId="78" applyNumberFormat="0" applyAlignment="0" applyProtection="0"/>
    <xf numFmtId="0" fontId="30" fillId="39" borderId="76" applyNumberFormat="0" applyAlignment="0" applyProtection="0"/>
    <xf numFmtId="0" fontId="18" fillId="9" borderId="77" applyNumberFormat="0" applyAlignment="0" applyProtection="0"/>
    <xf numFmtId="0" fontId="71" fillId="56" borderId="78" applyNumberFormat="0" applyAlignment="0" applyProtection="0"/>
    <xf numFmtId="0" fontId="18" fillId="9" borderId="77" applyNumberFormat="0" applyAlignment="0" applyProtection="0"/>
    <xf numFmtId="0" fontId="28" fillId="9" borderId="76" applyNumberFormat="0" applyAlignment="0" applyProtection="0"/>
    <xf numFmtId="0" fontId="2" fillId="0" borderId="79" applyNumberFormat="0" applyFill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8" fillId="9" borderId="76" applyNumberFormat="0" applyAlignment="0" applyProtection="0"/>
    <xf numFmtId="0" fontId="28" fillId="9" borderId="76" applyNumberFormat="0" applyAlignment="0" applyProtection="0"/>
    <xf numFmtId="0" fontId="18" fillId="9" borderId="77" applyNumberFormat="0" applyAlignment="0" applyProtection="0"/>
    <xf numFmtId="0" fontId="2" fillId="0" borderId="79" applyNumberFormat="0" applyFill="0" applyAlignment="0" applyProtection="0"/>
    <xf numFmtId="0" fontId="30" fillId="9" borderId="76" applyNumberFormat="0" applyAlignment="0" applyProtection="0"/>
    <xf numFmtId="0" fontId="2" fillId="0" borderId="79" applyNumberFormat="0" applyFill="0" applyAlignment="0" applyProtection="0"/>
    <xf numFmtId="0" fontId="18" fillId="54" borderId="77" applyNumberFormat="0" applyAlignment="0" applyProtection="0"/>
    <xf numFmtId="0" fontId="30" fillId="45" borderId="76" applyNumberFormat="0" applyAlignment="0" applyProtection="0"/>
    <xf numFmtId="0" fontId="2" fillId="0" borderId="79" applyNumberFormat="0" applyFill="0" applyAlignment="0" applyProtection="0"/>
    <xf numFmtId="0" fontId="30" fillId="45" borderId="76" applyNumberFormat="0" applyAlignment="0" applyProtection="0"/>
    <xf numFmtId="0" fontId="18" fillId="54" borderId="77" applyNumberFormat="0" applyAlignment="0" applyProtection="0"/>
    <xf numFmtId="0" fontId="18" fillId="9" borderId="77" applyNumberFormat="0" applyAlignment="0" applyProtection="0"/>
    <xf numFmtId="0" fontId="18" fillId="9" borderId="77" applyNumberFormat="0" applyAlignment="0" applyProtection="0"/>
    <xf numFmtId="0" fontId="28" fillId="54" borderId="76" applyNumberFormat="0" applyAlignment="0" applyProtection="0"/>
    <xf numFmtId="0" fontId="2" fillId="0" borderId="79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4" fillId="24" borderId="151" applyNumberFormat="0" applyFont="0" applyAlignment="0" applyProtection="0"/>
    <xf numFmtId="0" fontId="18" fillId="9" borderId="96" applyNumberFormat="0" applyAlignment="0" applyProtection="0"/>
    <xf numFmtId="0" fontId="30" fillId="39" borderId="95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164" fontId="1" fillId="0" borderId="0" applyFont="0" applyFill="0" applyBorder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8" applyNumberFormat="0" applyAlignment="0" applyProtection="0"/>
    <xf numFmtId="0" fontId="18" fillId="9" borderId="120" applyNumberFormat="0" applyAlignment="0" applyProtection="0"/>
    <xf numFmtId="0" fontId="4" fillId="24" borderId="92" applyNumberFormat="0" applyFont="0" applyAlignment="0" applyProtection="0"/>
    <xf numFmtId="0" fontId="28" fillId="9" borderId="95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" fillId="0" borderId="85" applyNumberFormat="0" applyFill="0" applyAlignment="0" applyProtection="0"/>
    <xf numFmtId="0" fontId="4" fillId="24" borderId="97" applyNumberFormat="0" applyFon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2" fillId="0" borderId="90" applyNumberFormat="0" applyFill="0" applyAlignment="0" applyProtection="0"/>
    <xf numFmtId="0" fontId="18" fillId="54" borderId="112" applyNumberFormat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18" fillId="9" borderId="96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4" borderId="145" applyNumberFormat="0" applyAlignment="0" applyProtection="0"/>
    <xf numFmtId="0" fontId="4" fillId="24" borderId="121" applyNumberFormat="0" applyFon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152" applyNumberFormat="0" applyFill="0" applyAlignment="0" applyProtection="0"/>
    <xf numFmtId="44" fontId="5" fillId="0" borderId="0" applyFont="0" applyFill="0" applyBorder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0" fontId="2" fillId="0" borderId="98" applyNumberFormat="0" applyFill="0" applyAlignment="0" applyProtection="0"/>
    <xf numFmtId="0" fontId="2" fillId="0" borderId="93" applyNumberFormat="0" applyFill="0" applyAlignment="0" applyProtection="0"/>
    <xf numFmtId="0" fontId="18" fillId="9" borderId="112" applyNumberFormat="0" applyAlignment="0" applyProtection="0"/>
    <xf numFmtId="0" fontId="28" fillId="9" borderId="100" applyNumberFormat="0" applyAlignment="0" applyProtection="0"/>
    <xf numFmtId="0" fontId="18" fillId="9" borderId="88" applyNumberFormat="0" applyAlignment="0" applyProtection="0"/>
    <xf numFmtId="43" fontId="5" fillId="0" borderId="0" applyFont="0" applyFill="0" applyBorder="0" applyAlignment="0" applyProtection="0"/>
    <xf numFmtId="0" fontId="18" fillId="9" borderId="150" applyNumberFormat="0" applyAlignment="0" applyProtection="0"/>
    <xf numFmtId="0" fontId="28" fillId="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149" applyNumberFormat="0" applyAlignment="0" applyProtection="0"/>
    <xf numFmtId="0" fontId="30" fillId="45" borderId="87" applyNumberFormat="0" applyAlignment="0" applyProtection="0"/>
    <xf numFmtId="0" fontId="18" fillId="9" borderId="91" applyNumberFormat="0" applyAlignment="0" applyProtection="0"/>
    <xf numFmtId="0" fontId="4" fillId="24" borderId="136" applyNumberFormat="0" applyFont="0" applyAlignment="0" applyProtection="0"/>
    <xf numFmtId="0" fontId="2" fillId="0" borderId="90" applyNumberFormat="0" applyFill="0" applyAlignment="0" applyProtection="0"/>
    <xf numFmtId="0" fontId="28" fillId="54" borderId="119" applyNumberFormat="0" applyAlignment="0" applyProtection="0"/>
    <xf numFmtId="0" fontId="71" fillId="56" borderId="147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4" fillId="24" borderId="97" applyNumberFormat="0" applyFont="0" applyAlignment="0" applyProtection="0"/>
    <xf numFmtId="0" fontId="18" fillId="9" borderId="150" applyNumberFormat="0" applyAlignment="0" applyProtection="0"/>
    <xf numFmtId="0" fontId="28" fillId="54" borderId="95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28" fillId="9" borderId="127" applyNumberFormat="0" applyAlignment="0" applyProtection="0"/>
    <xf numFmtId="0" fontId="18" fillId="9" borderId="96" applyNumberFormat="0" applyAlignment="0" applyProtection="0"/>
    <xf numFmtId="0" fontId="18" fillId="54" borderId="88" applyNumberFormat="0" applyAlignment="0" applyProtection="0"/>
    <xf numFmtId="0" fontId="71" fillId="56" borderId="92" applyNumberFormat="0" applyAlignment="0" applyProtection="0"/>
    <xf numFmtId="0" fontId="18" fillId="9" borderId="150" applyNumberFormat="0" applyAlignment="0" applyProtection="0"/>
    <xf numFmtId="0" fontId="30" fillId="39" borderId="95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54" borderId="95" applyNumberFormat="0" applyAlignment="0" applyProtection="0"/>
    <xf numFmtId="0" fontId="30" fillId="45" borderId="141" applyNumberFormat="0" applyAlignment="0" applyProtection="0"/>
    <xf numFmtId="0" fontId="18" fillId="9" borderId="91" applyNumberFormat="0" applyAlignment="0" applyProtection="0"/>
    <xf numFmtId="0" fontId="2" fillId="0" borderId="98" applyNumberFormat="0" applyFill="0" applyAlignment="0" applyProtection="0"/>
    <xf numFmtId="44" fontId="1" fillId="0" borderId="0" applyFont="0" applyFill="0" applyBorder="0" applyAlignment="0" applyProtection="0"/>
    <xf numFmtId="0" fontId="18" fillId="9" borderId="88" applyNumberFormat="0" applyAlignment="0" applyProtection="0"/>
    <xf numFmtId="0" fontId="4" fillId="24" borderId="103" applyNumberFormat="0" applyFon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8" applyNumberFormat="0" applyFill="0" applyAlignment="0" applyProtection="0"/>
    <xf numFmtId="0" fontId="4" fillId="24" borderId="103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45" borderId="95" applyNumberFormat="0" applyAlignment="0" applyProtection="0"/>
    <xf numFmtId="0" fontId="18" fillId="9" borderId="88" applyNumberFormat="0" applyAlignment="0" applyProtection="0"/>
    <xf numFmtId="0" fontId="28" fillId="9" borderId="115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4" fillId="24" borderId="92" applyNumberFormat="0" applyFon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8" fillId="9" borderId="137" applyNumberFormat="0" applyAlignment="0" applyProtection="0"/>
    <xf numFmtId="0" fontId="4" fillId="24" borderId="92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71" fillId="56" borderId="117" applyNumberFormat="0" applyAlignment="0" applyProtection="0"/>
    <xf numFmtId="8" fontId="1" fillId="0" borderId="0" applyFont="0" applyFill="0" applyBorder="0" applyAlignment="0" applyProtection="0"/>
    <xf numFmtId="0" fontId="2" fillId="0" borderId="93" applyNumberFormat="0" applyFill="0" applyAlignment="0" applyProtection="0"/>
    <xf numFmtId="0" fontId="2" fillId="0" borderId="122" applyNumberFormat="0" applyFill="0" applyAlignment="0" applyProtection="0"/>
    <xf numFmtId="0" fontId="18" fillId="54" borderId="129" applyNumberFormat="0" applyAlignment="0" applyProtection="0"/>
    <xf numFmtId="0" fontId="2" fillId="0" borderId="104" applyNumberFormat="0" applyFill="0" applyAlignment="0" applyProtection="0"/>
    <xf numFmtId="0" fontId="30" fillId="9" borderId="149" applyNumberFormat="0" applyAlignment="0" applyProtection="0"/>
    <xf numFmtId="0" fontId="2" fillId="0" borderId="90" applyNumberFormat="0" applyFill="0" applyAlignment="0" applyProtection="0"/>
    <xf numFmtId="0" fontId="3" fillId="24" borderId="92" applyNumberFormat="0" applyFont="0" applyAlignment="0" applyProtection="0"/>
    <xf numFmtId="0" fontId="2" fillId="0" borderId="90" applyNumberFormat="0" applyFill="0" applyAlignment="0" applyProtection="0"/>
    <xf numFmtId="0" fontId="4" fillId="24" borderId="89" applyNumberFormat="0" applyFont="0" applyAlignment="0" applyProtection="0"/>
    <xf numFmtId="0" fontId="18" fillId="54" borderId="88" applyNumberFormat="0" applyAlignment="0" applyProtection="0"/>
    <xf numFmtId="44" fontId="5" fillId="0" borderId="0" applyFont="0" applyFill="0" applyBorder="0" applyAlignment="0" applyProtection="0"/>
    <xf numFmtId="0" fontId="18" fillId="9" borderId="88" applyNumberFormat="0" applyAlignment="0" applyProtection="0"/>
    <xf numFmtId="0" fontId="18" fillId="9" borderId="120" applyNumberFormat="0" applyAlignment="0" applyProtection="0"/>
    <xf numFmtId="44" fontId="5" fillId="0" borderId="0" applyFont="0" applyFill="0" applyBorder="0" applyAlignment="0" applyProtection="0"/>
    <xf numFmtId="0" fontId="71" fillId="56" borderId="10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8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96" applyNumberFormat="0" applyAlignment="0" applyProtection="0"/>
    <xf numFmtId="44" fontId="5" fillId="0" borderId="0" applyFont="0" applyFill="0" applyBorder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0" fontId="28" fillId="9" borderId="100" applyNumberFormat="0" applyAlignment="0" applyProtection="0"/>
    <xf numFmtId="0" fontId="4" fillId="24" borderId="92" applyNumberFormat="0" applyFont="0" applyAlignment="0" applyProtection="0"/>
    <xf numFmtId="0" fontId="2" fillId="0" borderId="90" applyNumberFormat="0" applyFill="0" applyAlignment="0" applyProtection="0"/>
    <xf numFmtId="8" fontId="1" fillId="0" borderId="0" applyFont="0" applyFill="0" applyBorder="0" applyAlignment="0" applyProtection="0"/>
    <xf numFmtId="0" fontId="2" fillId="0" borderId="85" applyNumberFormat="0" applyFill="0" applyAlignment="0" applyProtection="0"/>
    <xf numFmtId="0" fontId="4" fillId="24" borderId="151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4" fillId="24" borderId="9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0" fontId="18" fillId="9" borderId="112" applyNumberFormat="0" applyAlignment="0" applyProtection="0"/>
    <xf numFmtId="0" fontId="2" fillId="0" borderId="93" applyNumberFormat="0" applyFill="0" applyAlignment="0" applyProtection="0"/>
    <xf numFmtId="0" fontId="30" fillId="3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2" applyNumberFormat="0" applyFont="0" applyAlignment="0" applyProtection="0"/>
    <xf numFmtId="0" fontId="28" fillId="9" borderId="137" applyNumberFormat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18" fillId="9" borderId="150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93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98" applyNumberFormat="0" applyFill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100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45" borderId="95" applyNumberFormat="0" applyAlignment="0" applyProtection="0"/>
    <xf numFmtId="0" fontId="4" fillId="24" borderId="92" applyNumberFormat="0" applyFont="0" applyAlignment="0" applyProtection="0"/>
    <xf numFmtId="0" fontId="28" fillId="9" borderId="95" applyNumberFormat="0" applyAlignment="0" applyProtection="0"/>
    <xf numFmtId="0" fontId="2" fillId="0" borderId="122" applyNumberFormat="0" applyFill="0" applyAlignment="0" applyProtection="0"/>
    <xf numFmtId="0" fontId="18" fillId="9" borderId="96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102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152" applyNumberFormat="0" applyFill="0" applyAlignment="0" applyProtection="0"/>
    <xf numFmtId="0" fontId="30" fillId="9" borderId="119" applyNumberFormat="0" applyAlignment="0" applyProtection="0"/>
    <xf numFmtId="0" fontId="18" fillId="9" borderId="96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71" fillId="56" borderId="113" applyNumberFormat="0" applyAlignment="0" applyProtection="0"/>
    <xf numFmtId="0" fontId="71" fillId="56" borderId="121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28" fillId="54" borderId="95" applyNumberFormat="0" applyAlignment="0" applyProtection="0"/>
    <xf numFmtId="0" fontId="18" fillId="9" borderId="88" applyNumberFormat="0" applyAlignment="0" applyProtection="0"/>
    <xf numFmtId="0" fontId="30" fillId="45" borderId="100" applyNumberFormat="0" applyAlignment="0" applyProtection="0"/>
    <xf numFmtId="0" fontId="2" fillId="0" borderId="90" applyNumberFormat="0" applyFill="0" applyAlignment="0" applyProtection="0"/>
    <xf numFmtId="0" fontId="3" fillId="24" borderId="113" applyNumberFormat="0" applyFont="0" applyAlignment="0" applyProtection="0"/>
    <xf numFmtId="0" fontId="3" fillId="24" borderId="92" applyNumberFormat="0" applyFont="0" applyAlignment="0" applyProtection="0"/>
    <xf numFmtId="0" fontId="2" fillId="0" borderId="90" applyNumberFormat="0" applyFill="0" applyAlignment="0" applyProtection="0"/>
    <xf numFmtId="0" fontId="18" fillId="54" borderId="96" applyNumberFormat="0" applyAlignment="0" applyProtection="0"/>
    <xf numFmtId="0" fontId="18" fillId="9" borderId="96" applyNumberFormat="0" applyAlignment="0" applyProtection="0"/>
    <xf numFmtId="0" fontId="4" fillId="24" borderId="92" applyNumberFormat="0" applyFont="0" applyAlignment="0" applyProtection="0"/>
    <xf numFmtId="0" fontId="28" fillId="54" borderId="95" applyNumberFormat="0" applyAlignment="0" applyProtection="0"/>
    <xf numFmtId="0" fontId="18" fillId="9" borderId="88" applyNumberFormat="0" applyAlignment="0" applyProtection="0"/>
    <xf numFmtId="0" fontId="28" fillId="9" borderId="95" applyNumberFormat="0" applyAlignment="0" applyProtection="0"/>
    <xf numFmtId="0" fontId="18" fillId="54" borderId="91" applyNumberFormat="0" applyAlignment="0" applyProtection="0"/>
    <xf numFmtId="0" fontId="30" fillId="9" borderId="95" applyNumberFormat="0" applyAlignment="0" applyProtection="0"/>
    <xf numFmtId="0" fontId="30" fillId="9" borderId="107" applyNumberFormat="0" applyAlignment="0" applyProtection="0"/>
    <xf numFmtId="0" fontId="3" fillId="24" borderId="109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9" borderId="95" applyNumberFormat="0" applyAlignment="0" applyProtection="0"/>
    <xf numFmtId="0" fontId="30" fillId="9" borderId="149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39" borderId="95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97" applyNumberFormat="0" applyFon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71" fillId="56" borderId="147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18" fillId="54" borderId="84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45" borderId="100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30" fillId="9" borderId="95" applyNumberFormat="0" applyAlignment="0" applyProtection="0"/>
    <xf numFmtId="0" fontId="71" fillId="56" borderId="92" applyNumberFormat="0" applyAlignment="0" applyProtection="0"/>
    <xf numFmtId="0" fontId="2" fillId="0" borderId="90" applyNumberFormat="0" applyFill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18" fillId="54" borderId="91" applyNumberFormat="0" applyAlignment="0" applyProtection="0"/>
    <xf numFmtId="0" fontId="30" fillId="9" borderId="95" applyNumberFormat="0" applyAlignment="0" applyProtection="0"/>
    <xf numFmtId="0" fontId="2" fillId="0" borderId="85" applyNumberFormat="0" applyFill="0" applyAlignment="0" applyProtection="0"/>
    <xf numFmtId="0" fontId="28" fillId="54" borderId="100" applyNumberFormat="0" applyAlignment="0" applyProtection="0"/>
    <xf numFmtId="0" fontId="28" fillId="9" borderId="100" applyNumberFormat="0" applyAlignment="0" applyProtection="0"/>
    <xf numFmtId="0" fontId="18" fillId="9" borderId="150" applyNumberFormat="0" applyAlignment="0" applyProtection="0"/>
    <xf numFmtId="0" fontId="30" fillId="39" borderId="95" applyNumberFormat="0" applyAlignment="0" applyProtection="0"/>
    <xf numFmtId="0" fontId="30" fillId="45" borderId="95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152" applyNumberFormat="0" applyFill="0" applyAlignment="0" applyProtection="0"/>
    <xf numFmtId="0" fontId="28" fillId="9" borderId="111" applyNumberForma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9" borderId="150" applyNumberFormat="0" applyAlignment="0" applyProtection="0"/>
    <xf numFmtId="0" fontId="18" fillId="9" borderId="91" applyNumberFormat="0" applyAlignment="0" applyProtection="0"/>
    <xf numFmtId="0" fontId="28" fillId="54" borderId="95" applyNumberFormat="0" applyAlignment="0" applyProtection="0"/>
    <xf numFmtId="0" fontId="28" fillId="9" borderId="101" applyNumberFormat="0" applyAlignment="0" applyProtection="0"/>
    <xf numFmtId="0" fontId="18" fillId="54" borderId="91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8" fillId="9" borderId="115" applyNumberFormat="0" applyAlignment="0" applyProtection="0"/>
    <xf numFmtId="0" fontId="4" fillId="24" borderId="92" applyNumberFormat="0" applyFont="0" applyAlignment="0" applyProtection="0"/>
    <xf numFmtId="0" fontId="18" fillId="54" borderId="84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39" borderId="95" applyNumberFormat="0" applyAlignment="0" applyProtection="0"/>
    <xf numFmtId="0" fontId="30" fillId="9" borderId="111" applyNumberFormat="0" applyAlignment="0" applyProtection="0"/>
    <xf numFmtId="0" fontId="18" fillId="54" borderId="150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18" fillId="54" borderId="150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114" applyNumberFormat="0" applyFill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2" fillId="0" borderId="152" applyNumberFormat="0" applyFill="0" applyAlignment="0" applyProtection="0"/>
    <xf numFmtId="0" fontId="30" fillId="9" borderId="95" applyNumberFormat="0" applyAlignment="0" applyProtection="0"/>
    <xf numFmtId="0" fontId="4" fillId="24" borderId="121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18" fillId="9" borderId="150" applyNumberFormat="0" applyAlignment="0" applyProtection="0"/>
    <xf numFmtId="0" fontId="30" fillId="45" borderId="95" applyNumberFormat="0" applyAlignment="0" applyProtection="0"/>
    <xf numFmtId="0" fontId="71" fillId="56" borderId="136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9" borderId="138" applyNumberFormat="0" applyAlignment="0" applyProtection="0"/>
    <xf numFmtId="0" fontId="28" fillId="54" borderId="100" applyNumberFormat="0" applyAlignment="0" applyProtection="0"/>
    <xf numFmtId="0" fontId="4" fillId="24" borderId="106" applyNumberFormat="0" applyFont="0" applyAlignment="0" applyProtection="0"/>
    <xf numFmtId="0" fontId="3" fillId="24" borderId="92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6" borderId="92" applyNumberFormat="0" applyAlignment="0" applyProtection="0"/>
    <xf numFmtId="0" fontId="30" fillId="9" borderId="149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30" fillId="9" borderId="95" applyNumberFormat="0" applyAlignment="0" applyProtection="0"/>
    <xf numFmtId="0" fontId="71" fillId="56" borderId="113" applyNumberFormat="0" applyAlignment="0" applyProtection="0"/>
    <xf numFmtId="0" fontId="2" fillId="0" borderId="90" applyNumberFormat="0" applyFill="0" applyAlignment="0" applyProtection="0"/>
    <xf numFmtId="0" fontId="28" fillId="9" borderId="101" applyNumberFormat="0" applyAlignment="0" applyProtection="0"/>
    <xf numFmtId="0" fontId="2" fillId="0" borderId="98" applyNumberFormat="0" applyFill="0" applyAlignment="0" applyProtection="0"/>
    <xf numFmtId="0" fontId="71" fillId="56" borderId="121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44" fontId="1" fillId="0" borderId="0" applyFont="0" applyFill="0" applyBorder="0" applyAlignment="0" applyProtection="0"/>
    <xf numFmtId="0" fontId="2" fillId="0" borderId="93" applyNumberFormat="0" applyFill="0" applyAlignment="0" applyProtection="0"/>
    <xf numFmtId="0" fontId="4" fillId="24" borderId="15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4" applyNumberFormat="0" applyFill="0" applyAlignment="0" applyProtection="0"/>
    <xf numFmtId="0" fontId="18" fillId="9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1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8" fontId="1" fillId="0" borderId="0" applyFont="0" applyFill="0" applyBorder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71" fillId="56" borderId="151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" fillId="0" borderId="98" applyNumberFormat="0" applyFill="0" applyAlignment="0" applyProtection="0"/>
    <xf numFmtId="0" fontId="18" fillId="9" borderId="81" applyNumberFormat="0" applyAlignment="0" applyProtection="0"/>
    <xf numFmtId="0" fontId="18" fillId="9" borderId="84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3" fillId="24" borderId="82" applyNumberFormat="0" applyFon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44" fontId="5" fillId="0" borderId="0" applyFont="0" applyFill="0" applyBorder="0" applyAlignment="0" applyProtection="0"/>
    <xf numFmtId="0" fontId="28" fillId="9" borderId="80" applyNumberFormat="0" applyAlignment="0" applyProtection="0"/>
    <xf numFmtId="44" fontId="5" fillId="0" borderId="0" applyFont="0" applyFill="0" applyBorder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54" borderId="80" applyNumberFormat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30" fillId="45" borderId="95" applyNumberForma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2" fillId="0" borderId="90" applyNumberFormat="0" applyFill="0" applyAlignment="0" applyProtection="0"/>
    <xf numFmtId="0" fontId="30" fillId="45" borderId="80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30" fillId="9" borderId="80" applyNumberFormat="0" applyAlignment="0" applyProtection="0"/>
    <xf numFmtId="0" fontId="30" fillId="9" borderId="80" applyNumberFormat="0" applyAlignment="0" applyProtection="0"/>
    <xf numFmtId="44" fontId="1" fillId="0" borderId="0" applyFont="0" applyFill="0" applyBorder="0" applyAlignment="0" applyProtection="0"/>
    <xf numFmtId="0" fontId="2" fillId="0" borderId="83" applyNumberFormat="0" applyFill="0" applyAlignment="0" applyProtection="0"/>
    <xf numFmtId="0" fontId="3" fillId="24" borderId="82" applyNumberFormat="0" applyFon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30" fillId="9" borderId="80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" fillId="24" borderId="82" applyNumberFormat="0" applyFon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8" fontId="1" fillId="0" borderId="0" applyFont="0" applyFill="0" applyBorder="0" applyAlignment="0" applyProtection="0"/>
    <xf numFmtId="0" fontId="18" fillId="54" borderId="81" applyNumberFormat="0" applyAlignment="0" applyProtection="0"/>
    <xf numFmtId="0" fontId="2" fillId="0" borderId="90" applyNumberFormat="0" applyFill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44" fontId="5" fillId="0" borderId="0" applyFont="0" applyFill="0" applyBorder="0" applyAlignment="0" applyProtection="0"/>
    <xf numFmtId="0" fontId="3" fillId="24" borderId="82" applyNumberFormat="0" applyFont="0" applyAlignment="0" applyProtection="0"/>
    <xf numFmtId="0" fontId="30" fillId="9" borderId="87" applyNumberFormat="0" applyAlignment="0" applyProtection="0"/>
    <xf numFmtId="44" fontId="5" fillId="0" borderId="0" applyFont="0" applyFill="0" applyBorder="0" applyAlignment="0" applyProtection="0"/>
    <xf numFmtId="0" fontId="30" fillId="45" borderId="8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80" applyNumberFormat="0" applyAlignment="0" applyProtection="0"/>
    <xf numFmtId="0" fontId="71" fillId="56" borderId="8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8" fontId="1" fillId="0" borderId="0" applyFont="0" applyFill="0" applyBorder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2" applyNumberFormat="0" applyFon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" fillId="24" borderId="82" applyNumberFormat="0" applyFon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9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93" applyNumberFormat="0" applyFill="0" applyAlignment="0" applyProtection="0"/>
    <xf numFmtId="0" fontId="4" fillId="24" borderId="97" applyNumberFormat="0" applyFon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30" fillId="45" borderId="80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3" fillId="24" borderId="82" applyNumberFormat="0" applyFont="0" applyAlignment="0" applyProtection="0"/>
    <xf numFmtId="0" fontId="18" fillId="54" borderId="81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" fillId="24" borderId="82" applyNumberFormat="0" applyFon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2" fillId="0" borderId="85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54" borderId="88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" fillId="24" borderId="82" applyNumberFormat="0" applyFon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54" borderId="116" applyNumberForma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30" fillId="45" borderId="80" applyNumberFormat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44" fontId="1" fillId="0" borderId="0" applyFont="0" applyFill="0" applyBorder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8" fontId="1" fillId="0" borderId="0" applyFont="0" applyFill="0" applyBorder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4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152" applyNumberFormat="0" applyFill="0" applyAlignment="0" applyProtection="0"/>
    <xf numFmtId="0" fontId="2" fillId="0" borderId="122" applyNumberFormat="0" applyFill="0" applyAlignment="0" applyProtection="0"/>
    <xf numFmtId="0" fontId="2" fillId="0" borderId="85" applyNumberFormat="0" applyFill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28" fillId="9" borderId="115" applyNumberFormat="0" applyAlignment="0" applyProtection="0"/>
    <xf numFmtId="0" fontId="2" fillId="0" borderId="93" applyNumberFormat="0" applyFill="0" applyAlignment="0" applyProtection="0"/>
    <xf numFmtId="0" fontId="30" fillId="9" borderId="87" applyNumberFormat="0" applyAlignment="0" applyProtection="0"/>
    <xf numFmtId="0" fontId="4" fillId="24" borderId="92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104" applyNumberFormat="0" applyFill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44" fontId="1" fillId="0" borderId="0" applyFont="0" applyFill="0" applyBorder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90" applyNumberFormat="0" applyFill="0" applyAlignment="0" applyProtection="0"/>
    <xf numFmtId="0" fontId="28" fillId="9" borderId="95" applyNumberFormat="0" applyAlignment="0" applyProtection="0"/>
    <xf numFmtId="0" fontId="18" fillId="54" borderId="91" applyNumberFormat="0" applyAlignment="0" applyProtection="0"/>
    <xf numFmtId="8" fontId="1" fillId="0" borderId="0" applyFont="0" applyFill="0" applyBorder="0" applyAlignment="0" applyProtection="0"/>
    <xf numFmtId="0" fontId="18" fillId="9" borderId="8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54" borderId="112" applyNumberFormat="0" applyAlignment="0" applyProtection="0"/>
    <xf numFmtId="0" fontId="71" fillId="56" borderId="9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35" applyNumberFormat="0" applyAlignment="0" applyProtection="0"/>
    <xf numFmtId="0" fontId="71" fillId="56" borderId="103" applyNumberFormat="0" applyAlignment="0" applyProtection="0"/>
    <xf numFmtId="0" fontId="28" fillId="54" borderId="149" applyNumberFormat="0" applyAlignment="0" applyProtection="0"/>
    <xf numFmtId="0" fontId="4" fillId="24" borderId="92" applyNumberFormat="0" applyFont="0" applyAlignment="0" applyProtection="0"/>
    <xf numFmtId="8" fontId="1" fillId="0" borderId="0" applyFont="0" applyFill="0" applyBorder="0" applyAlignment="0" applyProtection="0"/>
    <xf numFmtId="0" fontId="28" fillId="54" borderId="87" applyNumberFormat="0" applyAlignment="0" applyProtection="0"/>
    <xf numFmtId="0" fontId="30" fillId="9" borderId="9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3" applyNumberFormat="0" applyFill="0" applyAlignment="0" applyProtection="0"/>
    <xf numFmtId="0" fontId="18" fillId="54" borderId="88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3" applyNumberFormat="0" applyFont="0" applyAlignment="0" applyProtection="0"/>
    <xf numFmtId="0" fontId="30" fillId="9" borderId="95" applyNumberFormat="0" applyAlignment="0" applyProtection="0"/>
    <xf numFmtId="0" fontId="2" fillId="0" borderId="118" applyNumberFormat="0" applyFill="0" applyAlignment="0" applyProtection="0"/>
    <xf numFmtId="0" fontId="18" fillId="9" borderId="91" applyNumberFormat="0" applyAlignment="0" applyProtection="0"/>
    <xf numFmtId="0" fontId="18" fillId="54" borderId="88" applyNumberFormat="0" applyAlignment="0" applyProtection="0"/>
    <xf numFmtId="0" fontId="4" fillId="24" borderId="92" applyNumberFormat="0" applyFont="0" applyAlignment="0" applyProtection="0"/>
    <xf numFmtId="0" fontId="2" fillId="0" borderId="85" applyNumberFormat="0" applyFill="0" applyAlignment="0" applyProtection="0"/>
    <xf numFmtId="0" fontId="4" fillId="24" borderId="151" applyNumberFormat="0" applyFont="0" applyAlignment="0" applyProtection="0"/>
    <xf numFmtId="0" fontId="2" fillId="0" borderId="148" applyNumberFormat="0" applyFill="0" applyAlignment="0" applyProtection="0"/>
    <xf numFmtId="0" fontId="30" fillId="9" borderId="149" applyNumberFormat="0" applyAlignment="0" applyProtection="0"/>
    <xf numFmtId="0" fontId="2" fillId="0" borderId="122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6" applyNumberFormat="0" applyAlignment="0" applyProtection="0"/>
    <xf numFmtId="0" fontId="2" fillId="0" borderId="93" applyNumberFormat="0" applyFill="0" applyAlignment="0" applyProtection="0"/>
    <xf numFmtId="0" fontId="18" fillId="54" borderId="88" applyNumberFormat="0" applyAlignment="0" applyProtection="0"/>
    <xf numFmtId="0" fontId="4" fillId="24" borderId="109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44" fontId="1" fillId="0" borderId="0" applyFont="0" applyFill="0" applyBorder="0" applyAlignment="0" applyProtection="0"/>
    <xf numFmtId="0" fontId="18" fillId="54" borderId="91" applyNumberFormat="0" applyAlignment="0" applyProtection="0"/>
    <xf numFmtId="0" fontId="28" fillId="9" borderId="9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2" fillId="0" borderId="118" applyNumberFormat="0" applyFill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0" fontId="18" fillId="9" borderId="88" applyNumberFormat="0" applyAlignment="0" applyProtection="0"/>
    <xf numFmtId="0" fontId="18" fillId="9" borderId="84" applyNumberFormat="0" applyAlignment="0" applyProtection="0"/>
    <xf numFmtId="0" fontId="18" fillId="54" borderId="88" applyNumberFormat="0" applyAlignment="0" applyProtection="0"/>
    <xf numFmtId="0" fontId="2" fillId="0" borderId="9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18" fillId="9" borderId="88" applyNumberFormat="0" applyAlignment="0" applyProtection="0"/>
    <xf numFmtId="0" fontId="2" fillId="0" borderId="15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95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30" fillId="9" borderId="115" applyNumberFormat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0" applyNumberFormat="0" applyFill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151" applyNumberFormat="0" applyAlignment="0" applyProtection="0"/>
    <xf numFmtId="0" fontId="2" fillId="0" borderId="114" applyNumberFormat="0" applyFill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117" applyNumberFormat="0" applyFont="0" applyAlignment="0" applyProtection="0"/>
    <xf numFmtId="0" fontId="4" fillId="24" borderId="92" applyNumberFormat="0" applyFont="0" applyAlignment="0" applyProtection="0"/>
    <xf numFmtId="0" fontId="30" fillId="45" borderId="11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30" fillId="45" borderId="119" applyNumberFormat="0" applyAlignment="0" applyProtection="0"/>
    <xf numFmtId="0" fontId="18" fillId="9" borderId="91" applyNumberFormat="0" applyAlignment="0" applyProtection="0"/>
    <xf numFmtId="0" fontId="30" fillId="45" borderId="111" applyNumberFormat="0" applyAlignment="0" applyProtection="0"/>
    <xf numFmtId="0" fontId="18" fillId="54" borderId="91" applyNumberFormat="0" applyAlignment="0" applyProtection="0"/>
    <xf numFmtId="0" fontId="18" fillId="9" borderId="88" applyNumberFormat="0" applyAlignment="0" applyProtection="0"/>
    <xf numFmtId="0" fontId="30" fillId="39" borderId="95" applyNumberFormat="0" applyAlignment="0" applyProtection="0"/>
    <xf numFmtId="0" fontId="18" fillId="9" borderId="150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116" applyNumberFormat="0" applyAlignment="0" applyProtection="0"/>
    <xf numFmtId="0" fontId="28" fillId="9" borderId="87" applyNumberFormat="0" applyAlignment="0" applyProtection="0"/>
    <xf numFmtId="0" fontId="30" fillId="9" borderId="95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3" fillId="24" borderId="121" applyNumberFormat="0" applyFont="0" applyAlignment="0" applyProtection="0"/>
    <xf numFmtId="0" fontId="18" fillId="54" borderId="96" applyNumberFormat="0" applyAlignment="0" applyProtection="0"/>
    <xf numFmtId="0" fontId="2" fillId="0" borderId="85" applyNumberFormat="0" applyFill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28" fillId="54" borderId="149" applyNumberFormat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30" fillId="45" borderId="87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112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28" fillId="9" borderId="111" applyNumberFormat="0" applyAlignment="0" applyProtection="0"/>
    <xf numFmtId="0" fontId="18" fillId="9" borderId="84" applyNumberFormat="0" applyAlignment="0" applyProtection="0"/>
    <xf numFmtId="0" fontId="2" fillId="0" borderId="90" applyNumberFormat="0" applyFill="0" applyAlignment="0" applyProtection="0"/>
    <xf numFmtId="0" fontId="2" fillId="0" borderId="98" applyNumberFormat="0" applyFill="0" applyAlignment="0" applyProtection="0"/>
    <xf numFmtId="0" fontId="4" fillId="24" borderId="151" applyNumberFormat="0" applyFont="0" applyAlignment="0" applyProtection="0"/>
    <xf numFmtId="0" fontId="18" fillId="54" borderId="88" applyNumberFormat="0" applyAlignment="0" applyProtection="0"/>
    <xf numFmtId="0" fontId="18" fillId="9" borderId="108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30" fillId="9" borderId="95" applyNumberFormat="0" applyAlignment="0" applyProtection="0"/>
    <xf numFmtId="0" fontId="4" fillId="24" borderId="121" applyNumberFormat="0" applyFont="0" applyAlignment="0" applyProtection="0"/>
    <xf numFmtId="0" fontId="71" fillId="56" borderId="97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30" fillId="3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30" fillId="45" borderId="80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150" applyNumberForma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2" fillId="0" borderId="9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3" fillId="24" borderId="82" applyNumberFormat="0" applyFont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90" applyNumberFormat="0" applyFill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4" fillId="24" borderId="82" applyNumberFormat="0" applyFont="0" applyAlignment="0" applyProtection="0"/>
    <xf numFmtId="0" fontId="3" fillId="24" borderId="82" applyNumberFormat="0" applyFont="0" applyAlignment="0" applyProtection="0"/>
    <xf numFmtId="0" fontId="30" fillId="45" borderId="80" applyNumberFormat="0" applyAlignment="0" applyProtection="0"/>
    <xf numFmtId="0" fontId="18" fillId="54" borderId="91" applyNumberFormat="0" applyAlignment="0" applyProtection="0"/>
    <xf numFmtId="0" fontId="18" fillId="9" borderId="81" applyNumberFormat="0" applyAlignment="0" applyProtection="0"/>
    <xf numFmtId="0" fontId="2" fillId="0" borderId="85" applyNumberFormat="0" applyFill="0" applyAlignment="0" applyProtection="0"/>
    <xf numFmtId="0" fontId="28" fillId="9" borderId="80" applyNumberFormat="0" applyAlignment="0" applyProtection="0"/>
    <xf numFmtId="0" fontId="30" fillId="45" borderId="80" applyNumberFormat="0" applyAlignment="0" applyProtection="0"/>
    <xf numFmtId="0" fontId="28" fillId="54" borderId="80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71" fillId="56" borderId="82" applyNumberFormat="0" applyAlignment="0" applyProtection="0"/>
    <xf numFmtId="0" fontId="18" fillId="9" borderId="91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28" fillId="54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30" fillId="9" borderId="80" applyNumberFormat="0" applyAlignment="0" applyProtection="0"/>
    <xf numFmtId="0" fontId="28" fillId="54" borderId="80" applyNumberFormat="0" applyAlignment="0" applyProtection="0"/>
    <xf numFmtId="0" fontId="18" fillId="54" borderId="81" applyNumberFormat="0" applyAlignment="0" applyProtection="0"/>
    <xf numFmtId="0" fontId="2" fillId="0" borderId="90" applyNumberFormat="0" applyFill="0" applyAlignment="0" applyProtection="0"/>
    <xf numFmtId="0" fontId="2" fillId="0" borderId="83" applyNumberFormat="0" applyFill="0" applyAlignment="0" applyProtection="0"/>
    <xf numFmtId="0" fontId="28" fillId="54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30" fillId="9" borderId="80" applyNumberForma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9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95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9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54" borderId="80" applyNumberFormat="0" applyAlignment="0" applyProtection="0"/>
    <xf numFmtId="0" fontId="71" fillId="56" borderId="82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92" applyNumberFormat="0" applyFont="0" applyAlignment="0" applyProtection="0"/>
    <xf numFmtId="0" fontId="18" fillId="9" borderId="81" applyNumberFormat="0" applyAlignment="0" applyProtection="0"/>
    <xf numFmtId="0" fontId="3" fillId="24" borderId="82" applyNumberFormat="0" applyFon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9" borderId="95" applyNumberFormat="0" applyAlignment="0" applyProtection="0"/>
    <xf numFmtId="0" fontId="18" fillId="54" borderId="81" applyNumberFormat="0" applyAlignment="0" applyProtection="0"/>
    <xf numFmtId="0" fontId="2" fillId="0" borderId="9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30" fillId="45" borderId="80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30" fillId="45" borderId="80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71" fillId="56" borderId="82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39" borderId="80" applyNumberFormat="0" applyAlignment="0" applyProtection="0"/>
    <xf numFmtId="0" fontId="3" fillId="24" borderId="121" applyNumberFormat="0" applyFont="0" applyAlignment="0" applyProtection="0"/>
    <xf numFmtId="0" fontId="18" fillId="9" borderId="81" applyNumberFormat="0" applyAlignment="0" applyProtection="0"/>
    <xf numFmtId="0" fontId="2" fillId="0" borderId="90" applyNumberFormat="0" applyFill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71" fillId="56" borderId="82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150" applyNumberFormat="0" applyAlignment="0" applyProtection="0"/>
    <xf numFmtId="0" fontId="18" fillId="54" borderId="81" applyNumberForma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5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18" fillId="9" borderId="88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30" fillId="39" borderId="80" applyNumberFormat="0" applyAlignment="0" applyProtection="0"/>
    <xf numFmtId="0" fontId="28" fillId="54" borderId="80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2" fillId="0" borderId="90" applyNumberFormat="0" applyFill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30" fillId="45" borderId="80" applyNumberFormat="0" applyAlignment="0" applyProtection="0"/>
    <xf numFmtId="0" fontId="30" fillId="45" borderId="80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71" fillId="56" borderId="92" applyNumberForma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3" fillId="24" borderId="82" applyNumberFormat="0" applyFont="0" applyAlignment="0" applyProtection="0"/>
    <xf numFmtId="0" fontId="28" fillId="9" borderId="80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4" fillId="24" borderId="117" applyNumberFormat="0" applyFon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28" fillId="54" borderId="101" applyNumberFormat="0" applyAlignment="0" applyProtection="0"/>
    <xf numFmtId="0" fontId="30" fillId="9" borderId="80" applyNumberFormat="0" applyAlignment="0" applyProtection="0"/>
    <xf numFmtId="0" fontId="71" fillId="56" borderId="82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2" fillId="0" borderId="90" applyNumberFormat="0" applyFill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30" fillId="45" borderId="80" applyNumberFormat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71" fillId="56" borderId="82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30" fillId="45" borderId="80" applyNumberFormat="0" applyAlignment="0" applyProtection="0"/>
    <xf numFmtId="0" fontId="30" fillId="45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2" fillId="0" borderId="9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91" applyNumberFormat="0" applyAlignment="0" applyProtection="0"/>
    <xf numFmtId="0" fontId="3" fillId="24" borderId="82" applyNumberFormat="0" applyFont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30" fillId="45" borderId="107" applyNumberFormat="0" applyAlignment="0" applyProtection="0"/>
    <xf numFmtId="0" fontId="30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28" fillId="9" borderId="80" applyNumberFormat="0" applyAlignment="0" applyProtection="0"/>
    <xf numFmtId="0" fontId="2" fillId="0" borderId="114" applyNumberFormat="0" applyFill="0" applyAlignment="0" applyProtection="0"/>
    <xf numFmtId="0" fontId="2" fillId="0" borderId="83" applyNumberFormat="0" applyFill="0" applyAlignment="0" applyProtection="0"/>
    <xf numFmtId="0" fontId="28" fillId="9" borderId="95" applyNumberFormat="0" applyAlignment="0" applyProtection="0"/>
    <xf numFmtId="0" fontId="2" fillId="0" borderId="122" applyNumberFormat="0" applyFill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28" fillId="9" borderId="9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136" applyNumberFormat="0" applyFon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3" fillId="24" borderId="82" applyNumberFormat="0" applyFont="0" applyAlignment="0" applyProtection="0"/>
    <xf numFmtId="0" fontId="2" fillId="0" borderId="83" applyNumberFormat="0" applyFill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28" fillId="9" borderId="87" applyNumberForma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71" fillId="56" borderId="151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93" applyNumberFormat="0" applyFill="0" applyAlignment="0" applyProtection="0"/>
    <xf numFmtId="0" fontId="30" fillId="45" borderId="80" applyNumberFormat="0" applyAlignment="0" applyProtection="0"/>
    <xf numFmtId="0" fontId="71" fillId="56" borderId="82" applyNumberFormat="0" applyAlignment="0" applyProtection="0"/>
    <xf numFmtId="0" fontId="71" fillId="56" borderId="92" applyNumberFormat="0" applyAlignment="0" applyProtection="0"/>
    <xf numFmtId="0" fontId="4" fillId="24" borderId="82" applyNumberFormat="0" applyFont="0" applyAlignment="0" applyProtection="0"/>
    <xf numFmtId="0" fontId="18" fillId="54" borderId="81" applyNumberFormat="0" applyAlignment="0" applyProtection="0"/>
    <xf numFmtId="0" fontId="30" fillId="3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95" applyNumberFormat="0" applyAlignment="0" applyProtection="0"/>
    <xf numFmtId="0" fontId="18" fillId="9" borderId="81" applyNumberFormat="0" applyAlignment="0" applyProtection="0"/>
    <xf numFmtId="0" fontId="3" fillId="24" borderId="82" applyNumberFormat="0" applyFont="0" applyAlignment="0" applyProtection="0"/>
    <xf numFmtId="0" fontId="71" fillId="56" borderId="82" applyNumberFormat="0" applyAlignment="0" applyProtection="0"/>
    <xf numFmtId="0" fontId="2" fillId="0" borderId="93" applyNumberFormat="0" applyFill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30" fillId="45" borderId="80" applyNumberFormat="0" applyAlignment="0" applyProtection="0"/>
    <xf numFmtId="0" fontId="30" fillId="45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3" fillId="24" borderId="92" applyNumberFormat="0" applyFont="0" applyAlignment="0" applyProtection="0"/>
    <xf numFmtId="0" fontId="30" fillId="9" borderId="80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4" fillId="24" borderId="82" applyNumberFormat="0" applyFont="0" applyAlignment="0" applyProtection="0"/>
    <xf numFmtId="0" fontId="2" fillId="0" borderId="93" applyNumberFormat="0" applyFill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2" fillId="0" borderId="90" applyNumberFormat="0" applyFill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3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4" fillId="24" borderId="82" applyNumberFormat="0" applyFon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92" applyNumberFormat="0" applyFon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3" fillId="24" borderId="82" applyNumberFormat="0" applyFont="0" applyAlignment="0" applyProtection="0"/>
    <xf numFmtId="0" fontId="28" fillId="54" borderId="95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8" fillId="54" borderId="80" applyNumberForma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3" fillId="24" borderId="82" applyNumberFormat="0" applyFon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30" fillId="9" borderId="80" applyNumberFormat="0" applyAlignment="0" applyProtection="0"/>
    <xf numFmtId="0" fontId="3" fillId="24" borderId="82" applyNumberFormat="0" applyFon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9" borderId="91" applyNumberFormat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9" borderId="81" applyNumberFormat="0" applyAlignment="0" applyProtection="0"/>
    <xf numFmtId="0" fontId="2" fillId="0" borderId="90" applyNumberFormat="0" applyFill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9" borderId="96" applyNumberFormat="0" applyAlignment="0" applyProtection="0"/>
    <xf numFmtId="0" fontId="30" fillId="9" borderId="80" applyNumberFormat="0" applyAlignment="0" applyProtection="0"/>
    <xf numFmtId="0" fontId="28" fillId="9" borderId="95" applyNumberFormat="0" applyAlignment="0" applyProtection="0"/>
    <xf numFmtId="0" fontId="18" fillId="54" borderId="91" applyNumberFormat="0" applyAlignment="0" applyProtection="0"/>
    <xf numFmtId="0" fontId="2" fillId="0" borderId="83" applyNumberFormat="0" applyFill="0" applyAlignment="0" applyProtection="0"/>
    <xf numFmtId="0" fontId="3" fillId="24" borderId="82" applyNumberFormat="0" applyFon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28" fillId="54" borderId="80" applyNumberFormat="0" applyAlignment="0" applyProtection="0"/>
    <xf numFmtId="0" fontId="2" fillId="0" borderId="93" applyNumberFormat="0" applyFill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28" fillId="9" borderId="95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4" fillId="24" borderId="82" applyNumberFormat="0" applyFon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90" applyNumberFormat="0" applyFill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" fillId="0" borderId="93" applyNumberFormat="0" applyFill="0" applyAlignment="0" applyProtection="0"/>
    <xf numFmtId="0" fontId="30" fillId="9" borderId="80" applyNumberFormat="0" applyAlignment="0" applyProtection="0"/>
    <xf numFmtId="0" fontId="18" fillId="9" borderId="88" applyNumberFormat="0" applyAlignment="0" applyProtection="0"/>
    <xf numFmtId="0" fontId="28" fillId="9" borderId="80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4" fillId="24" borderId="103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8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4" fillId="24" borderId="82" applyNumberFormat="0" applyFon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10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18" fillId="54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28" fillId="54" borderId="80" applyNumberFormat="0" applyAlignment="0" applyProtection="0"/>
    <xf numFmtId="0" fontId="30" fillId="9" borderId="80" applyNumberForma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71" fillId="56" borderId="82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8" applyNumberFormat="0" applyAlignment="0" applyProtection="0"/>
    <xf numFmtId="0" fontId="18" fillId="9" borderId="81" applyNumberFormat="0" applyAlignment="0" applyProtection="0"/>
    <xf numFmtId="0" fontId="18" fillId="9" borderId="15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" fillId="24" borderId="82" applyNumberFormat="0" applyFont="0" applyAlignment="0" applyProtection="0"/>
    <xf numFmtId="0" fontId="4" fillId="24" borderId="82" applyNumberFormat="0" applyFont="0" applyAlignment="0" applyProtection="0"/>
    <xf numFmtId="0" fontId="71" fillId="56" borderId="82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30" fillId="39" borderId="80" applyNumberFormat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71" fillId="56" borderId="82" applyNumberFormat="0" applyAlignment="0" applyProtection="0"/>
    <xf numFmtId="0" fontId="28" fillId="54" borderId="80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96" applyNumberFormat="0" applyAlignment="0" applyProtection="0"/>
    <xf numFmtId="0" fontId="18" fillId="9" borderId="88" applyNumberFormat="0" applyAlignment="0" applyProtection="0"/>
    <xf numFmtId="0" fontId="18" fillId="9" borderId="108" applyNumberFormat="0" applyAlignment="0" applyProtection="0"/>
    <xf numFmtId="0" fontId="18" fillId="9" borderId="84" applyNumberFormat="0" applyAlignment="0" applyProtection="0"/>
    <xf numFmtId="0" fontId="28" fillId="54" borderId="80" applyNumberFormat="0" applyAlignment="0" applyProtection="0"/>
    <xf numFmtId="0" fontId="30" fillId="9" borderId="80" applyNumberFormat="0" applyAlignment="0" applyProtection="0"/>
    <xf numFmtId="0" fontId="2" fillId="0" borderId="90" applyNumberFormat="0" applyFill="0" applyAlignment="0" applyProtection="0"/>
    <xf numFmtId="0" fontId="28" fillId="9" borderId="80" applyNumberFormat="0" applyAlignment="0" applyProtection="0"/>
    <xf numFmtId="0" fontId="30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28" fillId="9" borderId="80" applyNumberFormat="0" applyAlignment="0" applyProtection="0"/>
    <xf numFmtId="0" fontId="2" fillId="0" borderId="93" applyNumberFormat="0" applyFill="0" applyAlignment="0" applyProtection="0"/>
    <xf numFmtId="0" fontId="4" fillId="24" borderId="82" applyNumberFormat="0" applyFont="0" applyAlignment="0" applyProtection="0"/>
    <xf numFmtId="0" fontId="18" fillId="9" borderId="150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30" fillId="9" borderId="95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30" fillId="39" borderId="95" applyNumberFormat="0" applyAlignment="0" applyProtection="0"/>
    <xf numFmtId="0" fontId="18" fillId="9" borderId="81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18" fillId="9" borderId="81" applyNumberFormat="0" applyAlignment="0" applyProtection="0"/>
    <xf numFmtId="0" fontId="30" fillId="9" borderId="80" applyNumberFormat="0" applyAlignment="0" applyProtection="0"/>
    <xf numFmtId="0" fontId="4" fillId="24" borderId="82" applyNumberFormat="0" applyFon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30" fillId="39" borderId="80" applyNumberFormat="0" applyAlignment="0" applyProtection="0"/>
    <xf numFmtId="0" fontId="18" fillId="9" borderId="81" applyNumberFormat="0" applyAlignment="0" applyProtection="0"/>
    <xf numFmtId="0" fontId="71" fillId="56" borderId="82" applyNumberFormat="0" applyAlignment="0" applyProtection="0"/>
    <xf numFmtId="0" fontId="18" fillId="9" borderId="81" applyNumberFormat="0" applyAlignment="0" applyProtection="0"/>
    <xf numFmtId="0" fontId="28" fillId="9" borderId="80" applyNumberFormat="0" applyAlignment="0" applyProtection="0"/>
    <xf numFmtId="0" fontId="2" fillId="0" borderId="83" applyNumberFormat="0" applyFill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4" fillId="24" borderId="82" applyNumberFormat="0" applyFont="0" applyAlignment="0" applyProtection="0"/>
    <xf numFmtId="0" fontId="4" fillId="24" borderId="82" applyNumberFormat="0" applyFont="0" applyAlignment="0" applyProtection="0"/>
    <xf numFmtId="0" fontId="28" fillId="9" borderId="80" applyNumberFormat="0" applyAlignment="0" applyProtection="0"/>
    <xf numFmtId="0" fontId="28" fillId="9" borderId="80" applyNumberFormat="0" applyAlignment="0" applyProtection="0"/>
    <xf numFmtId="0" fontId="18" fillId="9" borderId="81" applyNumberFormat="0" applyAlignment="0" applyProtection="0"/>
    <xf numFmtId="0" fontId="2" fillId="0" borderId="83" applyNumberFormat="0" applyFill="0" applyAlignment="0" applyProtection="0"/>
    <xf numFmtId="0" fontId="30" fillId="9" borderId="80" applyNumberFormat="0" applyAlignment="0" applyProtection="0"/>
    <xf numFmtId="0" fontId="2" fillId="0" borderId="83" applyNumberFormat="0" applyFill="0" applyAlignment="0" applyProtection="0"/>
    <xf numFmtId="0" fontId="18" fillId="54" borderId="81" applyNumberFormat="0" applyAlignment="0" applyProtection="0"/>
    <xf numFmtId="0" fontId="30" fillId="45" borderId="80" applyNumberFormat="0" applyAlignment="0" applyProtection="0"/>
    <xf numFmtId="0" fontId="2" fillId="0" borderId="83" applyNumberFormat="0" applyFill="0" applyAlignment="0" applyProtection="0"/>
    <xf numFmtId="0" fontId="30" fillId="45" borderId="80" applyNumberFormat="0" applyAlignment="0" applyProtection="0"/>
    <xf numFmtId="0" fontId="18" fillId="54" borderId="81" applyNumberFormat="0" applyAlignment="0" applyProtection="0"/>
    <xf numFmtId="0" fontId="18" fillId="9" borderId="81" applyNumberFormat="0" applyAlignment="0" applyProtection="0"/>
    <xf numFmtId="0" fontId="18" fillId="9" borderId="81" applyNumberFormat="0" applyAlignment="0" applyProtection="0"/>
    <xf numFmtId="0" fontId="28" fillId="54" borderId="80" applyNumberFormat="0" applyAlignment="0" applyProtection="0"/>
    <xf numFmtId="0" fontId="2" fillId="0" borderId="83" applyNumberFormat="0" applyFill="0" applyAlignment="0" applyProtection="0"/>
    <xf numFmtId="0" fontId="18" fillId="54" borderId="102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28" fillId="54" borderId="95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" fillId="0" borderId="152" applyNumberFormat="0" applyFill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28" fillId="54" borderId="95" applyNumberFormat="0" applyAlignment="0" applyProtection="0"/>
    <xf numFmtId="0" fontId="30" fillId="39" borderId="100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30" fillId="9" borderId="107" applyNumberFormat="0" applyAlignment="0" applyProtection="0"/>
    <xf numFmtId="0" fontId="28" fillId="54" borderId="95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18" fillId="54" borderId="84" applyNumberFormat="0" applyAlignment="0" applyProtection="0"/>
    <xf numFmtId="0" fontId="28" fillId="9" borderId="119" applyNumberFormat="0" applyAlignment="0" applyProtection="0"/>
    <xf numFmtId="0" fontId="18" fillId="54" borderId="91" applyNumberFormat="0" applyAlignment="0" applyProtection="0"/>
    <xf numFmtId="0" fontId="18" fillId="9" borderId="84" applyNumberFormat="0" applyAlignment="0" applyProtection="0"/>
    <xf numFmtId="0" fontId="18" fillId="54" borderId="88" applyNumberFormat="0" applyAlignment="0" applyProtection="0"/>
    <xf numFmtId="0" fontId="3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2" fillId="0" borderId="140" applyNumberFormat="0" applyFill="0" applyAlignment="0" applyProtection="0"/>
    <xf numFmtId="0" fontId="4" fillId="24" borderId="92" applyNumberFormat="0" applyFont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9" borderId="87" applyNumberFormat="0" applyAlignment="0" applyProtection="0"/>
    <xf numFmtId="0" fontId="28" fillId="54" borderId="149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" fillId="0" borderId="98" applyNumberFormat="0" applyFill="0" applyAlignment="0" applyProtection="0"/>
    <xf numFmtId="0" fontId="18" fillId="54" borderId="88" applyNumberFormat="0" applyAlignment="0" applyProtection="0"/>
    <xf numFmtId="0" fontId="30" fillId="9" borderId="95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9" borderId="149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136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85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9" borderId="135" applyNumberFormat="0" applyAlignment="0" applyProtection="0"/>
    <xf numFmtId="0" fontId="28" fillId="9" borderId="87" applyNumberFormat="0" applyAlignment="0" applyProtection="0"/>
    <xf numFmtId="44" fontId="5" fillId="0" borderId="0" applyFont="0" applyFill="0" applyBorder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54" borderId="95" applyNumberFormat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28" fillId="54" borderId="95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54" borderId="87" applyNumberFormat="0" applyAlignment="0" applyProtection="0"/>
    <xf numFmtId="0" fontId="18" fillId="54" borderId="84" applyNumberFormat="0" applyAlignment="0" applyProtection="0"/>
    <xf numFmtId="0" fontId="30" fillId="9" borderId="9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18" fillId="54" borderId="84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18" fillId="9" borderId="91" applyNumberFormat="0" applyAlignment="0" applyProtection="0"/>
    <xf numFmtId="0" fontId="18" fillId="54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30" fillId="45" borderId="95" applyNumberFormat="0" applyAlignment="0" applyProtection="0"/>
    <xf numFmtId="0" fontId="3" fillId="24" borderId="151" applyNumberFormat="0" applyFon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92" applyNumberFormat="0" applyFon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4" fillId="24" borderId="92" applyNumberFormat="0" applyFon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" fillId="0" borderId="90" applyNumberFormat="0" applyFill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54" borderId="91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4" fillId="24" borderId="151" applyNumberFormat="0" applyFont="0" applyAlignment="0" applyProtection="0"/>
    <xf numFmtId="0" fontId="18" fillId="54" borderId="84" applyNumberForma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" fillId="0" borderId="118" applyNumberFormat="0" applyFill="0" applyAlignment="0" applyProtection="0"/>
    <xf numFmtId="0" fontId="2" fillId="0" borderId="93" applyNumberFormat="0" applyFill="0" applyAlignment="0" applyProtection="0"/>
    <xf numFmtId="0" fontId="28" fillId="54" borderId="115" applyNumberFormat="0" applyAlignment="0" applyProtection="0"/>
    <xf numFmtId="0" fontId="28" fillId="9" borderId="87" applyNumberFormat="0" applyAlignment="0" applyProtection="0"/>
    <xf numFmtId="0" fontId="18" fillId="9" borderId="91" applyNumberFormat="0" applyAlignment="0" applyProtection="0"/>
    <xf numFmtId="0" fontId="30" fillId="45" borderId="87" applyNumberFormat="0" applyAlignment="0" applyProtection="0"/>
    <xf numFmtId="0" fontId="18" fillId="9" borderId="91" applyNumberFormat="0" applyAlignment="0" applyProtection="0"/>
    <xf numFmtId="0" fontId="30" fillId="39" borderId="149" applyNumberFormat="0" applyAlignment="0" applyProtection="0"/>
    <xf numFmtId="0" fontId="18" fillId="54" borderId="91" applyNumberFormat="0" applyAlignment="0" applyProtection="0"/>
    <xf numFmtId="0" fontId="30" fillId="39" borderId="87" applyNumberFormat="0" applyAlignment="0" applyProtection="0"/>
    <xf numFmtId="0" fontId="18" fillId="9" borderId="91" applyNumberFormat="0" applyAlignment="0" applyProtection="0"/>
    <xf numFmtId="0" fontId="28" fillId="9" borderId="95" applyNumberFormat="0" applyAlignment="0" applyProtection="0"/>
    <xf numFmtId="0" fontId="2" fillId="0" borderId="114" applyNumberFormat="0" applyFill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30" fillId="9" borderId="95" applyNumberFormat="0" applyAlignment="0" applyProtection="0"/>
    <xf numFmtId="0" fontId="18" fillId="9" borderId="102" applyNumberFormat="0" applyAlignment="0" applyProtection="0"/>
    <xf numFmtId="0" fontId="30" fillId="9" borderId="95" applyNumberFormat="0" applyAlignment="0" applyProtection="0"/>
    <xf numFmtId="0" fontId="18" fillId="9" borderId="91" applyNumberFormat="0" applyAlignment="0" applyProtection="0"/>
    <xf numFmtId="0" fontId="2" fillId="0" borderId="110" applyNumberFormat="0" applyFill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54" borderId="150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28" fillId="9" borderId="105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9" borderId="10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28" fillId="9" borderId="100" applyNumberFormat="0" applyAlignment="0" applyProtection="0"/>
    <xf numFmtId="0" fontId="2" fillId="0" borderId="93" applyNumberFormat="0" applyFill="0" applyAlignment="0" applyProtection="0"/>
    <xf numFmtId="0" fontId="4" fillId="24" borderId="151" applyNumberFormat="0" applyFon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18" fillId="54" borderId="88" applyNumberFormat="0" applyAlignment="0" applyProtection="0"/>
    <xf numFmtId="0" fontId="3" fillId="24" borderId="143" applyNumberFormat="0" applyFon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96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4" fillId="24" borderId="151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" fillId="0" borderId="98" applyNumberFormat="0" applyFill="0" applyAlignment="0" applyProtection="0"/>
    <xf numFmtId="0" fontId="18" fillId="54" borderId="88" applyNumberFormat="0" applyAlignment="0" applyProtection="0"/>
    <xf numFmtId="0" fontId="71" fillId="56" borderId="89" applyNumberFormat="0" applyAlignment="0" applyProtection="0"/>
    <xf numFmtId="0" fontId="30" fillId="9" borderId="95" applyNumberFormat="0" applyAlignment="0" applyProtection="0"/>
    <xf numFmtId="0" fontId="18" fillId="9" borderId="138" applyNumberFormat="0" applyAlignment="0" applyProtection="0"/>
    <xf numFmtId="0" fontId="28" fillId="9" borderId="101" applyNumberFormat="0" applyAlignment="0" applyProtection="0"/>
    <xf numFmtId="0" fontId="2" fillId="0" borderId="110" applyNumberFormat="0" applyFill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18" fillId="9" borderId="88" applyNumberFormat="0" applyAlignment="0" applyProtection="0"/>
    <xf numFmtId="0" fontId="30" fillId="39" borderId="95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" fillId="24" borderId="92" applyNumberFormat="0" applyFont="0" applyAlignment="0" applyProtection="0"/>
    <xf numFmtId="0" fontId="3" fillId="24" borderId="92" applyNumberFormat="0" applyFont="0" applyAlignment="0" applyProtection="0"/>
    <xf numFmtId="0" fontId="18" fillId="9" borderId="150" applyNumberFormat="0" applyAlignment="0" applyProtection="0"/>
    <xf numFmtId="0" fontId="2" fillId="0" borderId="134" applyNumberFormat="0" applyFill="0" applyAlignment="0" applyProtection="0"/>
    <xf numFmtId="0" fontId="18" fillId="54" borderId="88" applyNumberFormat="0" applyAlignment="0" applyProtection="0"/>
    <xf numFmtId="0" fontId="2" fillId="0" borderId="93" applyNumberFormat="0" applyFill="0" applyAlignment="0" applyProtection="0"/>
    <xf numFmtId="0" fontId="71" fillId="56" borderId="11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" fillId="0" borderId="93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96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18" fillId="9" borderId="102" applyNumberFormat="0" applyAlignment="0" applyProtection="0"/>
    <xf numFmtId="0" fontId="28" fillId="9" borderId="100" applyNumberFormat="0" applyAlignment="0" applyProtection="0"/>
    <xf numFmtId="0" fontId="3" fillId="24" borderId="117" applyNumberFormat="0" applyFont="0" applyAlignment="0" applyProtection="0"/>
    <xf numFmtId="0" fontId="2" fillId="0" borderId="90" applyNumberFormat="0" applyFill="0" applyAlignment="0" applyProtection="0"/>
    <xf numFmtId="0" fontId="4" fillId="24" borderId="97" applyNumberFormat="0" applyFont="0" applyAlignment="0" applyProtection="0"/>
    <xf numFmtId="0" fontId="18" fillId="9" borderId="150" applyNumberFormat="0" applyAlignment="0" applyProtection="0"/>
    <xf numFmtId="0" fontId="71" fillId="56" borderId="113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146" applyNumberFormat="0" applyAlignment="0" applyProtection="0"/>
    <xf numFmtId="0" fontId="30" fillId="9" borderId="115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8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2" fillId="0" borderId="134" applyNumberFormat="0" applyFill="0" applyAlignment="0" applyProtection="0"/>
    <xf numFmtId="0" fontId="4" fillId="24" borderId="97" applyNumberFormat="0" applyFont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2" fillId="0" borderId="152" applyNumberFormat="0" applyFill="0" applyAlignment="0" applyProtection="0"/>
    <xf numFmtId="0" fontId="30" fillId="9" borderId="95" applyNumberFormat="0" applyAlignment="0" applyProtection="0"/>
    <xf numFmtId="0" fontId="18" fillId="9" borderId="88" applyNumberFormat="0" applyAlignment="0" applyProtection="0"/>
    <xf numFmtId="0" fontId="2" fillId="0" borderId="110" applyNumberFormat="0" applyFill="0" applyAlignment="0" applyProtection="0"/>
    <xf numFmtId="0" fontId="30" fillId="9" borderId="95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3" fillId="24" borderId="106" applyNumberFormat="0" applyFont="0" applyAlignment="0" applyProtection="0"/>
    <xf numFmtId="0" fontId="18" fillId="9" borderId="88" applyNumberFormat="0" applyAlignment="0" applyProtection="0"/>
    <xf numFmtId="0" fontId="4" fillId="24" borderId="151" applyNumberFormat="0" applyFont="0" applyAlignment="0" applyProtection="0"/>
    <xf numFmtId="0" fontId="30" fillId="45" borderId="95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95" applyNumberFormat="0" applyAlignment="0" applyProtection="0"/>
    <xf numFmtId="0" fontId="18" fillId="54" borderId="88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4" fillId="24" borderId="151" applyNumberFormat="0" applyFont="0" applyAlignment="0" applyProtection="0"/>
    <xf numFmtId="0" fontId="2" fillId="0" borderId="93" applyNumberFormat="0" applyFill="0" applyAlignment="0" applyProtection="0"/>
    <xf numFmtId="0" fontId="71" fillId="56" borderId="97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" fillId="0" borderId="152" applyNumberFormat="0" applyFill="0" applyAlignment="0" applyProtection="0"/>
    <xf numFmtId="0" fontId="18" fillId="54" borderId="96" applyNumberFormat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18" fillId="9" borderId="88" applyNumberFormat="0" applyAlignment="0" applyProtection="0"/>
    <xf numFmtId="0" fontId="18" fillId="9" borderId="108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30" fillId="45" borderId="95" applyNumberFormat="0" applyAlignment="0" applyProtection="0"/>
    <xf numFmtId="0" fontId="2" fillId="0" borderId="90" applyNumberFormat="0" applyFill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114" applyNumberFormat="0" applyFill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54" borderId="84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93" applyNumberFormat="0" applyFill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8" applyNumberFormat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9" borderId="112" applyNumberFormat="0" applyAlignment="0" applyProtection="0"/>
    <xf numFmtId="0" fontId="2" fillId="0" borderId="93" applyNumberFormat="0" applyFill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18" fillId="9" borderId="84" applyNumberFormat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4" fillId="24" borderId="92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4" fillId="24" borderId="92" applyNumberFormat="0" applyFont="0" applyAlignment="0" applyProtection="0"/>
    <xf numFmtId="0" fontId="28" fillId="9" borderId="111" applyNumberFormat="0" applyAlignment="0" applyProtection="0"/>
    <xf numFmtId="0" fontId="30" fillId="45" borderId="87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18" fillId="9" borderId="116" applyNumberFormat="0" applyAlignment="0" applyProtection="0"/>
    <xf numFmtId="0" fontId="18" fillId="9" borderId="88" applyNumberFormat="0" applyAlignment="0" applyProtection="0"/>
    <xf numFmtId="0" fontId="18" fillId="54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85" applyNumberFormat="0" applyFill="0" applyAlignment="0" applyProtection="0"/>
    <xf numFmtId="0" fontId="71" fillId="56" borderId="92" applyNumberFormat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8" applyNumberFormat="0" applyAlignment="0" applyProtection="0"/>
    <xf numFmtId="0" fontId="30" fillId="45" borderId="87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91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95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54" borderId="87" applyNumberFormat="0" applyAlignment="0" applyProtection="0"/>
    <xf numFmtId="0" fontId="18" fillId="9" borderId="84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3" fillId="24" borderId="151" applyNumberFormat="0" applyFont="0" applyAlignment="0" applyProtection="0"/>
    <xf numFmtId="0" fontId="30" fillId="45" borderId="87" applyNumberFormat="0" applyAlignment="0" applyProtection="0"/>
    <xf numFmtId="0" fontId="18" fillId="54" borderId="88" applyNumberFormat="0" applyAlignment="0" applyProtection="0"/>
    <xf numFmtId="0" fontId="18" fillId="54" borderId="91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95" applyNumberFormat="0" applyAlignment="0" applyProtection="0"/>
    <xf numFmtId="0" fontId="4" fillId="24" borderId="151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18" fillId="54" borderId="84" applyNumberFormat="0" applyAlignment="0" applyProtection="0"/>
    <xf numFmtId="0" fontId="30" fillId="9" borderId="95" applyNumberFormat="0" applyAlignment="0" applyProtection="0"/>
    <xf numFmtId="0" fontId="4" fillId="24" borderId="151" applyNumberFormat="0" applyFont="0" applyAlignment="0" applyProtection="0"/>
    <xf numFmtId="0" fontId="18" fillId="54" borderId="112" applyNumberFormat="0" applyAlignment="0" applyProtection="0"/>
    <xf numFmtId="0" fontId="2" fillId="0" borderId="93" applyNumberFormat="0" applyFill="0" applyAlignment="0" applyProtection="0"/>
    <xf numFmtId="0" fontId="2" fillId="0" borderId="85" applyNumberFormat="0" applyFill="0" applyAlignment="0" applyProtection="0"/>
    <xf numFmtId="0" fontId="18" fillId="54" borderId="91" applyNumberFormat="0" applyAlignment="0" applyProtection="0"/>
    <xf numFmtId="0" fontId="28" fillId="54" borderId="95" applyNumberFormat="0" applyAlignment="0" applyProtection="0"/>
    <xf numFmtId="0" fontId="18" fillId="9" borderId="120" applyNumberFormat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106" applyNumberFormat="0" applyFont="0" applyAlignment="0" applyProtection="0"/>
    <xf numFmtId="0" fontId="4" fillId="24" borderId="117" applyNumberFormat="0" applyFont="0" applyAlignment="0" applyProtection="0"/>
    <xf numFmtId="0" fontId="30" fillId="9" borderId="145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150" applyNumberFormat="0" applyAlignment="0" applyProtection="0"/>
    <xf numFmtId="0" fontId="2" fillId="0" borderId="90" applyNumberFormat="0" applyFill="0" applyAlignment="0" applyProtection="0"/>
    <xf numFmtId="0" fontId="2" fillId="0" borderId="152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88" applyNumberFormat="0" applyAlignment="0" applyProtection="0"/>
    <xf numFmtId="0" fontId="18" fillId="9" borderId="112" applyNumberFormat="0" applyAlignment="0" applyProtection="0"/>
    <xf numFmtId="0" fontId="18" fillId="9" borderId="91" applyNumberFormat="0" applyAlignment="0" applyProtection="0"/>
    <xf numFmtId="0" fontId="30" fillId="9" borderId="141" applyNumberFormat="0" applyAlignment="0" applyProtection="0"/>
    <xf numFmtId="0" fontId="30" fillId="45" borderId="95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18" fillId="9" borderId="112" applyNumberFormat="0" applyAlignment="0" applyProtection="0"/>
    <xf numFmtId="0" fontId="71" fillId="56" borderId="113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112" applyNumberFormat="0" applyAlignment="0" applyProtection="0"/>
    <xf numFmtId="0" fontId="30" fillId="45" borderId="100" applyNumberFormat="0" applyAlignment="0" applyProtection="0"/>
    <xf numFmtId="0" fontId="2" fillId="0" borderId="90" applyNumberFormat="0" applyFill="0" applyAlignment="0" applyProtection="0"/>
    <xf numFmtId="0" fontId="28" fillId="9" borderId="149" applyNumberFormat="0" applyAlignment="0" applyProtection="0"/>
    <xf numFmtId="0" fontId="18" fillId="9" borderId="88" applyNumberFormat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164" fontId="1" fillId="0" borderId="0" applyFont="0" applyFill="0" applyBorder="0" applyAlignment="0" applyProtection="0"/>
    <xf numFmtId="0" fontId="30" fillId="9" borderId="95" applyNumberFormat="0" applyAlignment="0" applyProtection="0"/>
    <xf numFmtId="0" fontId="18" fillId="54" borderId="120" applyNumberFormat="0" applyAlignment="0" applyProtection="0"/>
    <xf numFmtId="0" fontId="4" fillId="24" borderId="151" applyNumberFormat="0" applyFont="0" applyAlignment="0" applyProtection="0"/>
    <xf numFmtId="0" fontId="4" fillId="24" borderId="92" applyNumberFormat="0" applyFont="0" applyAlignment="0" applyProtection="0"/>
    <xf numFmtId="0" fontId="30" fillId="9" borderId="119" applyNumberFormat="0" applyAlignment="0" applyProtection="0"/>
    <xf numFmtId="0" fontId="18" fillId="9" borderId="96" applyNumberFormat="0" applyAlignment="0" applyProtection="0"/>
    <xf numFmtId="0" fontId="71" fillId="56" borderId="121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30" fillId="45" borderId="95" applyNumberFormat="0" applyAlignment="0" applyProtection="0"/>
    <xf numFmtId="0" fontId="18" fillId="9" borderId="91" applyNumberFormat="0" applyAlignment="0" applyProtection="0"/>
    <xf numFmtId="0" fontId="4" fillId="24" borderId="151" applyNumberFormat="0" applyFont="0" applyAlignment="0" applyProtection="0"/>
    <xf numFmtId="0" fontId="28" fillId="54" borderId="100" applyNumberFormat="0" applyAlignment="0" applyProtection="0"/>
    <xf numFmtId="0" fontId="28" fillId="9" borderId="95" applyNumberFormat="0" applyAlignment="0" applyProtection="0"/>
    <xf numFmtId="0" fontId="3" fillId="24" borderId="109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18" fillId="54" borderId="88" applyNumberFormat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18" fillId="54" borderId="84" applyNumberFormat="0" applyAlignment="0" applyProtection="0"/>
    <xf numFmtId="0" fontId="2" fillId="0" borderId="93" applyNumberFormat="0" applyFill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8" fillId="54" borderId="95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96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71" fillId="56" borderId="92" applyNumberFormat="0" applyAlignment="0" applyProtection="0"/>
    <xf numFmtId="0" fontId="3" fillId="24" borderId="92" applyNumberFormat="0" applyFont="0" applyAlignment="0" applyProtection="0"/>
    <xf numFmtId="0" fontId="2" fillId="0" borderId="90" applyNumberFormat="0" applyFill="0" applyAlignment="0" applyProtection="0"/>
    <xf numFmtId="0" fontId="2" fillId="0" borderId="152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113" applyNumberFormat="0" applyFont="0" applyAlignment="0" applyProtection="0"/>
    <xf numFmtId="0" fontId="30" fillId="45" borderId="95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54" borderId="150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54" borderId="95" applyNumberFormat="0" applyAlignment="0" applyProtection="0"/>
    <xf numFmtId="0" fontId="2" fillId="0" borderId="93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30" fillId="45" borderId="95" applyNumberFormat="0" applyAlignment="0" applyProtection="0"/>
    <xf numFmtId="0" fontId="2" fillId="0" borderId="93" applyNumberFormat="0" applyFill="0" applyAlignment="0" applyProtection="0"/>
    <xf numFmtId="0" fontId="28" fillId="54" borderId="95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148" applyNumberFormat="0" applyFill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95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132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18" fillId="54" borderId="102" applyNumberFormat="0" applyAlignment="0" applyProtection="0"/>
    <xf numFmtId="0" fontId="28" fillId="9" borderId="95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28" fillId="9" borderId="149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" fillId="0" borderId="118" applyNumberFormat="0" applyFill="0" applyAlignment="0" applyProtection="0"/>
    <xf numFmtId="0" fontId="28" fillId="54" borderId="149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152" applyNumberFormat="0" applyFill="0" applyAlignment="0" applyProtection="0"/>
    <xf numFmtId="0" fontId="28" fillId="9" borderId="95" applyNumberFormat="0" applyAlignment="0" applyProtection="0"/>
    <xf numFmtId="0" fontId="2" fillId="0" borderId="152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122" applyNumberFormat="0" applyFill="0" applyAlignment="0" applyProtection="0"/>
    <xf numFmtId="0" fontId="30" fillId="45" borderId="111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18" fillId="54" borderId="84" applyNumberFormat="0" applyAlignment="0" applyProtection="0"/>
    <xf numFmtId="0" fontId="2" fillId="0" borderId="93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93" applyNumberFormat="0" applyFill="0" applyAlignment="0" applyProtection="0"/>
    <xf numFmtId="0" fontId="2" fillId="0" borderId="85" applyNumberFormat="0" applyFill="0" applyAlignment="0" applyProtection="0"/>
    <xf numFmtId="0" fontId="4" fillId="24" borderId="97" applyNumberFormat="0" applyFont="0" applyAlignment="0" applyProtection="0"/>
    <xf numFmtId="0" fontId="2" fillId="0" borderId="98" applyNumberFormat="0" applyFill="0" applyAlignment="0" applyProtection="0"/>
    <xf numFmtId="0" fontId="2" fillId="0" borderId="93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18" fillId="9" borderId="120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2" fillId="0" borderId="122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2" fillId="0" borderId="85" applyNumberFormat="0" applyFill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18" fillId="9" borderId="91" applyNumberFormat="0" applyAlignment="0" applyProtection="0"/>
    <xf numFmtId="0" fontId="18" fillId="54" borderId="84" applyNumberFormat="0" applyAlignment="0" applyProtection="0"/>
    <xf numFmtId="0" fontId="18" fillId="54" borderId="88" applyNumberFormat="0" applyAlignment="0" applyProtection="0"/>
    <xf numFmtId="0" fontId="18" fillId="9" borderId="84" applyNumberFormat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2" fillId="0" borderId="85" applyNumberFormat="0" applyFill="0" applyAlignment="0" applyProtection="0"/>
    <xf numFmtId="0" fontId="18" fillId="54" borderId="91" applyNumberFormat="0" applyAlignment="0" applyProtection="0"/>
    <xf numFmtId="0" fontId="71" fillId="56" borderId="97" applyNumberFormat="0" applyAlignment="0" applyProtection="0"/>
    <xf numFmtId="0" fontId="28" fillId="54" borderId="87" applyNumberFormat="0" applyAlignment="0" applyProtection="0"/>
    <xf numFmtId="0" fontId="2" fillId="0" borderId="93" applyNumberFormat="0" applyFill="0" applyAlignment="0" applyProtection="0"/>
    <xf numFmtId="0" fontId="30" fillId="9" borderId="105" applyNumberFormat="0" applyAlignment="0" applyProtection="0"/>
    <xf numFmtId="0" fontId="2" fillId="0" borderId="114" applyNumberFormat="0" applyFill="0" applyAlignment="0" applyProtection="0"/>
    <xf numFmtId="0" fontId="2" fillId="0" borderId="98" applyNumberFormat="0" applyFill="0" applyAlignment="0" applyProtection="0"/>
    <xf numFmtId="0" fontId="2" fillId="0" borderId="90" applyNumberFormat="0" applyFill="0" applyAlignment="0" applyProtection="0"/>
    <xf numFmtId="0" fontId="4" fillId="24" borderId="121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28" fillId="9" borderId="100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9" borderId="87" applyNumberFormat="0" applyAlignment="0" applyProtection="0"/>
    <xf numFmtId="0" fontId="2" fillId="0" borderId="93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112" applyNumberFormat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92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8" fillId="54" borderId="95" applyNumberFormat="0" applyAlignment="0" applyProtection="0"/>
    <xf numFmtId="0" fontId="30" fillId="9" borderId="111" applyNumberFormat="0" applyAlignment="0" applyProtection="0"/>
    <xf numFmtId="0" fontId="28" fillId="54" borderId="95" applyNumberFormat="0" applyAlignment="0" applyProtection="0"/>
    <xf numFmtId="0" fontId="2" fillId="0" borderId="93" applyNumberFormat="0" applyFill="0" applyAlignment="0" applyProtection="0"/>
    <xf numFmtId="0" fontId="18" fillId="54" borderId="120" applyNumberFormat="0" applyAlignment="0" applyProtection="0"/>
    <xf numFmtId="0" fontId="18" fillId="54" borderId="88" applyNumberFormat="0" applyAlignment="0" applyProtection="0"/>
    <xf numFmtId="0" fontId="4" fillId="24" borderId="151" applyNumberFormat="0" applyFont="0" applyAlignment="0" applyProtection="0"/>
    <xf numFmtId="0" fontId="28" fillId="9" borderId="101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" fillId="0" borderId="110" applyNumberFormat="0" applyFill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8" fillId="9" borderId="149" applyNumberFormat="0" applyAlignment="0" applyProtection="0"/>
    <xf numFmtId="0" fontId="28" fillId="54" borderId="149" applyNumberForma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0" fontId="30" fillId="39" borderId="95" applyNumberFormat="0" applyAlignment="0" applyProtection="0"/>
    <xf numFmtId="0" fontId="2" fillId="0" borderId="93" applyNumberFormat="0" applyFill="0" applyAlignment="0" applyProtection="0"/>
    <xf numFmtId="0" fontId="28" fillId="9" borderId="149" applyNumberFormat="0" applyAlignment="0" applyProtection="0"/>
    <xf numFmtId="0" fontId="71" fillId="56" borderId="139" applyNumberFormat="0" applyAlignment="0" applyProtection="0"/>
    <xf numFmtId="0" fontId="2" fillId="0" borderId="122" applyNumberFormat="0" applyFill="0" applyAlignment="0" applyProtection="0"/>
    <xf numFmtId="0" fontId="18" fillId="9" borderId="88" applyNumberFormat="0" applyAlignment="0" applyProtection="0"/>
    <xf numFmtId="0" fontId="18" fillId="9" borderId="150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" fillId="24" borderId="139" applyNumberFormat="0" applyFont="0" applyAlignment="0" applyProtection="0"/>
    <xf numFmtId="0" fontId="18" fillId="9" borderId="91" applyNumberFormat="0" applyAlignment="0" applyProtection="0"/>
    <xf numFmtId="0" fontId="18" fillId="54" borderId="84" applyNumberFormat="0" applyAlignment="0" applyProtection="0"/>
    <xf numFmtId="0" fontId="30" fillId="9" borderId="95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9" borderId="95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93" applyNumberFormat="0" applyFill="0" applyAlignment="0" applyProtection="0"/>
    <xf numFmtId="0" fontId="2" fillId="0" borderId="152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18" fillId="9" borderId="150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88" applyNumberFormat="0" applyAlignment="0" applyProtection="0"/>
    <xf numFmtId="0" fontId="71" fillId="56" borderId="92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4" fillId="24" borderId="143" applyNumberFormat="0" applyFon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9" borderId="10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3" fillId="24" borderId="97" applyNumberFormat="0" applyFont="0" applyAlignment="0" applyProtection="0"/>
    <xf numFmtId="0" fontId="18" fillId="54" borderId="91" applyNumberFormat="0" applyAlignment="0" applyProtection="0"/>
    <xf numFmtId="0" fontId="18" fillId="54" borderId="88" applyNumberFormat="0" applyAlignment="0" applyProtection="0"/>
    <xf numFmtId="0" fontId="30" fillId="45" borderId="149" applyNumberFormat="0" applyAlignment="0" applyProtection="0"/>
    <xf numFmtId="0" fontId="2" fillId="0" borderId="90" applyNumberFormat="0" applyFill="0" applyAlignment="0" applyProtection="0"/>
    <xf numFmtId="0" fontId="71" fillId="56" borderId="97" applyNumberFormat="0" applyAlignment="0" applyProtection="0"/>
    <xf numFmtId="0" fontId="18" fillId="9" borderId="88" applyNumberFormat="0" applyAlignment="0" applyProtection="0"/>
    <xf numFmtId="0" fontId="30" fillId="45" borderId="111" applyNumberFormat="0" applyAlignment="0" applyProtection="0"/>
    <xf numFmtId="0" fontId="28" fillId="9" borderId="95" applyNumberFormat="0" applyAlignment="0" applyProtection="0"/>
    <xf numFmtId="0" fontId="2" fillId="0" borderId="90" applyNumberFormat="0" applyFill="0" applyAlignment="0" applyProtection="0"/>
    <xf numFmtId="0" fontId="28" fillId="54" borderId="100" applyNumberFormat="0" applyAlignment="0" applyProtection="0"/>
    <xf numFmtId="0" fontId="28" fillId="9" borderId="95" applyNumberFormat="0" applyAlignment="0" applyProtection="0"/>
    <xf numFmtId="0" fontId="4" fillId="24" borderId="121" applyNumberFormat="0" applyFont="0" applyAlignment="0" applyProtection="0"/>
    <xf numFmtId="0" fontId="18" fillId="9" borderId="88" applyNumberFormat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30" fillId="9" borderId="149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28" fillId="9" borderId="100" applyNumberFormat="0" applyAlignment="0" applyProtection="0"/>
    <xf numFmtId="0" fontId="3" fillId="24" borderId="92" applyNumberFormat="0" applyFont="0" applyAlignment="0" applyProtection="0"/>
    <xf numFmtId="164" fontId="1" fillId="0" borderId="0" applyFont="0" applyFill="0" applyBorder="0" applyAlignment="0" applyProtection="0"/>
    <xf numFmtId="0" fontId="4" fillId="24" borderId="151" applyNumberFormat="0" applyFont="0" applyAlignment="0" applyProtection="0"/>
    <xf numFmtId="0" fontId="30" fillId="45" borderId="95" applyNumberFormat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18" fillId="9" borderId="91" applyNumberFormat="0" applyAlignment="0" applyProtection="0"/>
    <xf numFmtId="0" fontId="4" fillId="24" borderId="109" applyNumberFormat="0" applyFon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2" fillId="0" borderId="110" applyNumberFormat="0" applyFill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30" fillId="39" borderId="100" applyNumberFormat="0" applyAlignment="0" applyProtection="0"/>
    <xf numFmtId="0" fontId="4" fillId="24" borderId="117" applyNumberFormat="0" applyFont="0" applyAlignment="0" applyProtection="0"/>
    <xf numFmtId="0" fontId="18" fillId="54" borderId="91" applyNumberFormat="0" applyAlignment="0" applyProtection="0"/>
    <xf numFmtId="0" fontId="30" fillId="9" borderId="95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4" fillId="24" borderId="97" applyNumberFormat="0" applyFont="0" applyAlignment="0" applyProtection="0"/>
    <xf numFmtId="0" fontId="18" fillId="54" borderId="84" applyNumberFormat="0" applyAlignment="0" applyProtection="0"/>
    <xf numFmtId="0" fontId="18" fillId="9" borderId="150" applyNumberFormat="0" applyAlignment="0" applyProtection="0"/>
    <xf numFmtId="0" fontId="4" fillId="24" borderId="92" applyNumberFormat="0" applyFon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" fillId="0" borderId="93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30" fillId="9" borderId="105" applyNumberFormat="0" applyAlignment="0" applyProtection="0"/>
    <xf numFmtId="0" fontId="18" fillId="9" borderId="112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9" borderId="95" applyNumberFormat="0" applyAlignment="0" applyProtection="0"/>
    <xf numFmtId="0" fontId="4" fillId="24" borderId="121" applyNumberFormat="0" applyFont="0" applyAlignment="0" applyProtection="0"/>
    <xf numFmtId="0" fontId="30" fillId="9" borderId="95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84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85" applyNumberFormat="0" applyFill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9" borderId="119" applyNumberFormat="0" applyAlignment="0" applyProtection="0"/>
    <xf numFmtId="0" fontId="18" fillId="9" borderId="142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" fillId="24" borderId="117" applyNumberFormat="0" applyFont="0" applyAlignment="0" applyProtection="0"/>
    <xf numFmtId="0" fontId="18" fillId="9" borderId="88" applyNumberFormat="0" applyAlignment="0" applyProtection="0"/>
    <xf numFmtId="0" fontId="4" fillId="24" borderId="106" applyNumberFormat="0" applyFont="0" applyAlignment="0" applyProtection="0"/>
    <xf numFmtId="0" fontId="18" fillId="9" borderId="88" applyNumberFormat="0" applyAlignment="0" applyProtection="0"/>
    <xf numFmtId="0" fontId="71" fillId="56" borderId="109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8" applyNumberFormat="0" applyFill="0" applyAlignment="0" applyProtection="0"/>
    <xf numFmtId="0" fontId="18" fillId="9" borderId="91" applyNumberFormat="0" applyAlignment="0" applyProtection="0"/>
    <xf numFmtId="0" fontId="28" fillId="9" borderId="95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90" applyNumberFormat="0" applyFill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" fillId="24" borderId="92" applyNumberFormat="0" applyFont="0" applyAlignment="0" applyProtection="0"/>
    <xf numFmtId="0" fontId="28" fillId="9" borderId="10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115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6" borderId="92" applyNumberFormat="0" applyAlignment="0" applyProtection="0"/>
    <xf numFmtId="0" fontId="18" fillId="9" borderId="112" applyNumberFormat="0" applyAlignment="0" applyProtection="0"/>
    <xf numFmtId="0" fontId="30" fillId="39" borderId="95" applyNumberFormat="0" applyAlignment="0" applyProtection="0"/>
    <xf numFmtId="0" fontId="30" fillId="9" borderId="137" applyNumberFormat="0" applyAlignment="0" applyProtection="0"/>
    <xf numFmtId="0" fontId="2" fillId="0" borderId="90" applyNumberFormat="0" applyFill="0" applyAlignment="0" applyProtection="0"/>
    <xf numFmtId="0" fontId="30" fillId="45" borderId="119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6" applyNumberFormat="0" applyAlignment="0" applyProtection="0"/>
    <xf numFmtId="0" fontId="18" fillId="54" borderId="88" applyNumberFormat="0" applyAlignment="0" applyProtection="0"/>
    <xf numFmtId="0" fontId="4" fillId="24" borderId="92" applyNumberFormat="0" applyFont="0" applyAlignment="0" applyProtection="0"/>
    <xf numFmtId="0" fontId="71" fillId="56" borderId="97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9" borderId="100" applyNumberFormat="0" applyAlignment="0" applyProtection="0"/>
    <xf numFmtId="0" fontId="28" fillId="54" borderId="95" applyNumberFormat="0" applyAlignment="0" applyProtection="0"/>
    <xf numFmtId="0" fontId="18" fillId="9" borderId="120" applyNumberFormat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54" borderId="84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5" applyNumberFormat="0" applyAlignment="0" applyProtection="0"/>
    <xf numFmtId="0" fontId="18" fillId="9" borderId="88" applyNumberFormat="0" applyAlignment="0" applyProtection="0"/>
    <xf numFmtId="0" fontId="22" fillId="0" borderId="8" applyNumberFormat="0" applyFill="0" applyAlignment="0" applyProtection="0"/>
    <xf numFmtId="0" fontId="4" fillId="24" borderId="103" applyNumberFormat="0" applyFon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18" fillId="54" borderId="116" applyNumberFormat="0" applyAlignment="0" applyProtection="0"/>
    <xf numFmtId="0" fontId="71" fillId="56" borderId="106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8" fillId="54" borderId="105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3" fillId="24" borderId="143" applyNumberFormat="0" applyFont="0" applyAlignment="0" applyProtection="0"/>
    <xf numFmtId="0" fontId="18" fillId="9" borderId="108" applyNumberFormat="0" applyAlignment="0" applyProtection="0"/>
    <xf numFmtId="0" fontId="4" fillId="24" borderId="92" applyNumberFormat="0" applyFon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71" fillId="56" borderId="151" applyNumberFormat="0" applyAlignment="0" applyProtection="0"/>
    <xf numFmtId="0" fontId="18" fillId="9" borderId="108" applyNumberFormat="0" applyAlignment="0" applyProtection="0"/>
    <xf numFmtId="0" fontId="3" fillId="24" borderId="151" applyNumberFormat="0" applyFont="0" applyAlignment="0" applyProtection="0"/>
    <xf numFmtId="0" fontId="18" fillId="9" borderId="88" applyNumberFormat="0" applyAlignment="0" applyProtection="0"/>
    <xf numFmtId="0" fontId="2" fillId="0" borderId="152" applyNumberFormat="0" applyFill="0" applyAlignment="0" applyProtection="0"/>
    <xf numFmtId="0" fontId="2" fillId="0" borderId="90" applyNumberFormat="0" applyFill="0" applyAlignment="0" applyProtection="0"/>
    <xf numFmtId="0" fontId="4" fillId="24" borderId="151" applyNumberFormat="0" applyFont="0" applyAlignment="0" applyProtection="0"/>
    <xf numFmtId="0" fontId="28" fillId="54" borderId="95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0" fillId="9" borderId="95" applyNumberFormat="0" applyAlignment="0" applyProtection="0"/>
    <xf numFmtId="0" fontId="30" fillId="9" borderId="107" applyNumberFormat="0" applyAlignment="0" applyProtection="0"/>
    <xf numFmtId="0" fontId="2" fillId="0" borderId="140" applyNumberFormat="0" applyFill="0" applyAlignment="0" applyProtection="0"/>
    <xf numFmtId="0" fontId="2" fillId="0" borderId="90" applyNumberFormat="0" applyFill="0" applyAlignment="0" applyProtection="0"/>
    <xf numFmtId="0" fontId="3" fillId="24" borderId="151" applyNumberFormat="0" applyFont="0" applyAlignment="0" applyProtection="0"/>
    <xf numFmtId="0" fontId="28" fillId="9" borderId="95" applyNumberFormat="0" applyAlignment="0" applyProtection="0"/>
    <xf numFmtId="0" fontId="18" fillId="9" borderId="91" applyNumberFormat="0" applyAlignment="0" applyProtection="0"/>
    <xf numFmtId="0" fontId="18" fillId="54" borderId="108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30" fillId="9" borderId="149" applyNumberFormat="0" applyAlignment="0" applyProtection="0"/>
    <xf numFmtId="0" fontId="4" fillId="24" borderId="92" applyNumberFormat="0" applyFont="0" applyAlignment="0" applyProtection="0"/>
    <xf numFmtId="0" fontId="71" fillId="56" borderId="103" applyNumberFormat="0" applyAlignment="0" applyProtection="0"/>
    <xf numFmtId="0" fontId="2" fillId="0" borderId="93" applyNumberFormat="0" applyFill="0" applyAlignment="0" applyProtection="0"/>
    <xf numFmtId="0" fontId="30" fillId="45" borderId="115" applyNumberFormat="0" applyAlignment="0" applyProtection="0"/>
    <xf numFmtId="0" fontId="30" fillId="45" borderId="100" applyNumberFormat="0" applyAlignment="0" applyProtection="0"/>
    <xf numFmtId="0" fontId="28" fillId="9" borderId="115" applyNumberFormat="0" applyAlignment="0" applyProtection="0"/>
    <xf numFmtId="0" fontId="30" fillId="9" borderId="95" applyNumberFormat="0" applyAlignment="0" applyProtection="0"/>
    <xf numFmtId="0" fontId="28" fillId="54" borderId="115" applyNumberFormat="0" applyAlignment="0" applyProtection="0"/>
    <xf numFmtId="0" fontId="30" fillId="39" borderId="100" applyNumberFormat="0" applyAlignment="0" applyProtection="0"/>
    <xf numFmtId="0" fontId="2" fillId="0" borderId="93" applyNumberFormat="0" applyFill="0" applyAlignment="0" applyProtection="0"/>
    <xf numFmtId="0" fontId="28" fillId="9" borderId="149" applyNumberFormat="0" applyAlignment="0" applyProtection="0"/>
    <xf numFmtId="0" fontId="18" fillId="9" borderId="91" applyNumberFormat="0" applyAlignment="0" applyProtection="0"/>
    <xf numFmtId="0" fontId="28" fillId="54" borderId="149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3" fillId="24" borderId="97" applyNumberFormat="0" applyFont="0" applyAlignment="0" applyProtection="0"/>
    <xf numFmtId="0" fontId="18" fillId="9" borderId="96" applyNumberFormat="0" applyAlignment="0" applyProtection="0"/>
    <xf numFmtId="0" fontId="30" fillId="39" borderId="87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8" fillId="54" borderId="95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9" borderId="135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113" applyNumberFormat="0" applyFon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18" fillId="54" borderId="91" applyNumberFormat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30" fillId="45" borderId="149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30" fillId="45" borderId="149" applyNumberFormat="0" applyAlignment="0" applyProtection="0"/>
    <xf numFmtId="0" fontId="2" fillId="0" borderId="90" applyNumberFormat="0" applyFill="0" applyAlignment="0" applyProtection="0"/>
    <xf numFmtId="0" fontId="28" fillId="9" borderId="115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28" fillId="9" borderId="115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30" fillId="45" borderId="95" applyNumberFormat="0" applyAlignment="0" applyProtection="0"/>
    <xf numFmtId="0" fontId="2" fillId="0" borderId="90" applyNumberFormat="0" applyFill="0" applyAlignment="0" applyProtection="0"/>
    <xf numFmtId="0" fontId="28" fillId="54" borderId="107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18" fillId="9" borderId="150" applyNumberFormat="0" applyAlignment="0" applyProtection="0"/>
    <xf numFmtId="0" fontId="30" fillId="9" borderId="95" applyNumberFormat="0" applyAlignment="0" applyProtection="0"/>
    <xf numFmtId="0" fontId="30" fillId="45" borderId="100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2" fillId="0" borderId="104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71" fillId="56" borderId="117" applyNumberFormat="0" applyAlignment="0" applyProtection="0"/>
    <xf numFmtId="0" fontId="18" fillId="54" borderId="96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6" borderId="92" applyNumberFormat="0" applyAlignment="0" applyProtection="0"/>
    <xf numFmtId="0" fontId="18" fillId="9" borderId="116" applyNumberFormat="0" applyAlignment="0" applyProtection="0"/>
    <xf numFmtId="0" fontId="30" fillId="39" borderId="95" applyNumberFormat="0" applyAlignment="0" applyProtection="0"/>
    <xf numFmtId="0" fontId="2" fillId="0" borderId="90" applyNumberFormat="0" applyFill="0" applyAlignment="0" applyProtection="0"/>
    <xf numFmtId="0" fontId="2" fillId="0" borderId="152" applyNumberFormat="0" applyFill="0" applyAlignment="0" applyProtection="0"/>
    <xf numFmtId="0" fontId="28" fillId="9" borderId="119" applyNumberFormat="0" applyAlignment="0" applyProtection="0"/>
    <xf numFmtId="0" fontId="18" fillId="54" borderId="91" applyNumberFormat="0" applyAlignment="0" applyProtection="0"/>
    <xf numFmtId="0" fontId="28" fillId="9" borderId="100" applyNumberFormat="0" applyAlignment="0" applyProtection="0"/>
    <xf numFmtId="0" fontId="18" fillId="9" borderId="88" applyNumberFormat="0" applyAlignment="0" applyProtection="0"/>
    <xf numFmtId="0" fontId="2" fillId="0" borderId="98" applyNumberFormat="0" applyFill="0" applyAlignment="0" applyProtection="0"/>
    <xf numFmtId="0" fontId="30" fillId="9" borderId="95" applyNumberFormat="0" applyAlignment="0" applyProtection="0"/>
    <xf numFmtId="0" fontId="18" fillId="54" borderId="91" applyNumberFormat="0" applyAlignment="0" applyProtection="0"/>
    <xf numFmtId="0" fontId="30" fillId="45" borderId="95" applyNumberFormat="0" applyAlignment="0" applyProtection="0"/>
    <xf numFmtId="0" fontId="28" fillId="9" borderId="141" applyNumberForma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28" fillId="9" borderId="111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30" fillId="9" borderId="101" applyNumberFormat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71" fillId="56" borderId="92" applyNumberFormat="0" applyAlignment="0" applyProtection="0"/>
    <xf numFmtId="0" fontId="2" fillId="0" borderId="90" applyNumberFormat="0" applyFill="0" applyAlignment="0" applyProtection="0"/>
    <xf numFmtId="0" fontId="28" fillId="9" borderId="105" applyNumberFormat="0" applyAlignment="0" applyProtection="0"/>
    <xf numFmtId="0" fontId="71" fillId="56" borderId="92" applyNumberFormat="0" applyAlignment="0" applyProtection="0"/>
    <xf numFmtId="0" fontId="2" fillId="0" borderId="90" applyNumberFormat="0" applyFill="0" applyAlignment="0" applyProtection="0"/>
    <xf numFmtId="0" fontId="71" fillId="56" borderId="151" applyNumberFormat="0" applyAlignment="0" applyProtection="0"/>
    <xf numFmtId="0" fontId="4" fillId="24" borderId="106" applyNumberFormat="0" applyFont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30" fillId="9" borderId="100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151" applyNumberFormat="0" applyFont="0" applyAlignment="0" applyProtection="0"/>
    <xf numFmtId="0" fontId="2" fillId="0" borderId="90" applyNumberFormat="0" applyFill="0" applyAlignment="0" applyProtection="0"/>
    <xf numFmtId="0" fontId="2" fillId="0" borderId="152" applyNumberFormat="0" applyFill="0" applyAlignment="0" applyProtection="0"/>
    <xf numFmtId="0" fontId="71" fillId="56" borderId="147" applyNumberFormat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28" fillId="54" borderId="95" applyNumberFormat="0" applyAlignment="0" applyProtection="0"/>
    <xf numFmtId="0" fontId="71" fillId="56" borderId="103" applyNumberFormat="0" applyAlignment="0" applyProtection="0"/>
    <xf numFmtId="0" fontId="71" fillId="56" borderId="92" applyNumberFormat="0" applyAlignment="0" applyProtection="0"/>
    <xf numFmtId="0" fontId="2" fillId="0" borderId="98" applyNumberFormat="0" applyFill="0" applyAlignment="0" applyProtection="0"/>
    <xf numFmtId="0" fontId="2" fillId="0" borderId="90" applyNumberFormat="0" applyFill="0" applyAlignment="0" applyProtection="0"/>
    <xf numFmtId="0" fontId="3" fillId="24" borderId="92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4" fillId="24" borderId="143" applyNumberFormat="0" applyFont="0" applyAlignment="0" applyProtection="0"/>
    <xf numFmtId="0" fontId="18" fillId="54" borderId="88" applyNumberFormat="0" applyAlignment="0" applyProtection="0"/>
    <xf numFmtId="0" fontId="30" fillId="9" borderId="105" applyNumberFormat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30" fillId="45" borderId="95" applyNumberFormat="0" applyAlignment="0" applyProtection="0"/>
    <xf numFmtId="0" fontId="2" fillId="0" borderId="90" applyNumberFormat="0" applyFill="0" applyAlignment="0" applyProtection="0"/>
    <xf numFmtId="0" fontId="4" fillId="24" borderId="97" applyNumberFormat="0" applyFont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0" fontId="4" fillId="24" borderId="113" applyNumberFormat="0" applyFont="0" applyAlignment="0" applyProtection="0"/>
    <xf numFmtId="0" fontId="30" fillId="45" borderId="115" applyNumberFormat="0" applyAlignment="0" applyProtection="0"/>
    <xf numFmtId="0" fontId="2" fillId="0" borderId="98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4" fillId="24" borderId="97" applyNumberFormat="0" applyFont="0" applyAlignment="0" applyProtection="0"/>
    <xf numFmtId="0" fontId="18" fillId="9" borderId="91" applyNumberFormat="0" applyAlignment="0" applyProtection="0"/>
    <xf numFmtId="0" fontId="28" fillId="9" borderId="107" applyNumberFormat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9" borderId="88" applyNumberFormat="0" applyAlignment="0" applyProtection="0"/>
    <xf numFmtId="0" fontId="30" fillId="9" borderId="107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30" fillId="9" borderId="149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30" fillId="45" borderId="95" applyNumberFormat="0" applyAlignment="0" applyProtection="0"/>
    <xf numFmtId="0" fontId="18" fillId="54" borderId="88" applyNumberFormat="0" applyAlignment="0" applyProtection="0"/>
    <xf numFmtId="0" fontId="30" fillId="9" borderId="149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88" applyNumberFormat="0" applyAlignment="0" applyProtection="0"/>
    <xf numFmtId="0" fontId="3" fillId="24" borderId="97" applyNumberFormat="0" applyFont="0" applyAlignment="0" applyProtection="0"/>
    <xf numFmtId="0" fontId="2" fillId="0" borderId="110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18" fillId="54" borderId="91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18" fillId="9" borderId="88" applyNumberFormat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8" fillId="54" borderId="95" applyNumberFormat="0" applyAlignment="0" applyProtection="0"/>
    <xf numFmtId="0" fontId="18" fillId="9" borderId="150" applyNumberFormat="0" applyAlignment="0" applyProtection="0"/>
    <xf numFmtId="0" fontId="18" fillId="54" borderId="88" applyNumberFormat="0" applyAlignment="0" applyProtection="0"/>
    <xf numFmtId="0" fontId="3" fillId="24" borderId="92" applyNumberFormat="0" applyFont="0" applyAlignment="0" applyProtection="0"/>
    <xf numFmtId="0" fontId="28" fillId="54" borderId="119" applyNumberFormat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28" fillId="9" borderId="95" applyNumberFormat="0" applyAlignment="0" applyProtection="0"/>
    <xf numFmtId="0" fontId="4" fillId="24" borderId="92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95" applyNumberFormat="0" applyAlignment="0" applyProtection="0"/>
    <xf numFmtId="0" fontId="2" fillId="0" borderId="140" applyNumberFormat="0" applyFill="0" applyAlignment="0" applyProtection="0"/>
    <xf numFmtId="0" fontId="2" fillId="0" borderId="144" applyNumberFormat="0" applyFill="0" applyAlignment="0" applyProtection="0"/>
    <xf numFmtId="0" fontId="28" fillId="9" borderId="95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8" fillId="54" borderId="101" applyNumberForma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0" fontId="2" fillId="0" borderId="114" applyNumberFormat="0" applyFill="0" applyAlignment="0" applyProtection="0"/>
    <xf numFmtId="0" fontId="30" fillId="45" borderId="115" applyNumberFormat="0" applyAlignment="0" applyProtection="0"/>
    <xf numFmtId="0" fontId="30" fillId="45" borderId="95" applyNumberFormat="0" applyAlignment="0" applyProtection="0"/>
    <xf numFmtId="0" fontId="2" fillId="0" borderId="90" applyNumberFormat="0" applyFill="0" applyAlignment="0" applyProtection="0"/>
    <xf numFmtId="0" fontId="18" fillId="9" borderId="102" applyNumberFormat="0" applyAlignment="0" applyProtection="0"/>
    <xf numFmtId="0" fontId="71" fillId="56" borderId="92" applyNumberFormat="0" applyAlignment="0" applyProtection="0"/>
    <xf numFmtId="0" fontId="2" fillId="0" borderId="152" applyNumberFormat="0" applyFill="0" applyAlignment="0" applyProtection="0"/>
    <xf numFmtId="0" fontId="4" fillId="24" borderId="97" applyNumberFormat="0" applyFon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9" borderId="95" applyNumberFormat="0" applyAlignment="0" applyProtection="0"/>
    <xf numFmtId="0" fontId="18" fillId="9" borderId="91" applyNumberFormat="0" applyAlignment="0" applyProtection="0"/>
    <xf numFmtId="0" fontId="30" fillId="9" borderId="105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8" fillId="9" borderId="111" applyNumberFormat="0" applyAlignment="0" applyProtection="0"/>
    <xf numFmtId="0" fontId="30" fillId="9" borderId="95" applyNumberFormat="0" applyAlignment="0" applyProtection="0"/>
    <xf numFmtId="0" fontId="30" fillId="9" borderId="149" applyNumberFormat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8" fillId="54" borderId="111" applyNumberFormat="0" applyAlignment="0" applyProtection="0"/>
    <xf numFmtId="0" fontId="2" fillId="0" borderId="90" applyNumberFormat="0" applyFill="0" applyAlignment="0" applyProtection="0"/>
    <xf numFmtId="0" fontId="18" fillId="54" borderId="150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71" fillId="56" borderId="92" applyNumberFormat="0" applyAlignment="0" applyProtection="0"/>
    <xf numFmtId="0" fontId="28" fillId="9" borderId="100" applyNumberFormat="0" applyAlignment="0" applyProtection="0"/>
    <xf numFmtId="0" fontId="2" fillId="0" borderId="93" applyNumberFormat="0" applyFill="0" applyAlignment="0" applyProtection="0"/>
    <xf numFmtId="0" fontId="30" fillId="45" borderId="95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54" borderId="131" applyNumberFormat="0" applyAlignment="0" applyProtection="0"/>
    <xf numFmtId="0" fontId="30" fillId="9" borderId="100" applyNumberFormat="0" applyAlignment="0" applyProtection="0"/>
    <xf numFmtId="0" fontId="4" fillId="24" borderId="92" applyNumberFormat="0" applyFont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" fillId="24" borderId="92" applyNumberFormat="0" applyFont="0" applyAlignment="0" applyProtection="0"/>
    <xf numFmtId="0" fontId="2" fillId="0" borderId="90" applyNumberFormat="0" applyFill="0" applyAlignment="0" applyProtection="0"/>
    <xf numFmtId="0" fontId="28" fillId="9" borderId="131" applyNumberFormat="0" applyAlignment="0" applyProtection="0"/>
    <xf numFmtId="0" fontId="3" fillId="24" borderId="92" applyNumberFormat="0" applyFont="0" applyAlignment="0" applyProtection="0"/>
    <xf numFmtId="0" fontId="2" fillId="0" borderId="90" applyNumberFormat="0" applyFill="0" applyAlignment="0" applyProtection="0"/>
    <xf numFmtId="0" fontId="71" fillId="56" borderId="106" applyNumberFormat="0" applyAlignment="0" applyProtection="0"/>
    <xf numFmtId="0" fontId="2" fillId="0" borderId="85" applyNumberFormat="0" applyFill="0" applyAlignment="0" applyProtection="0"/>
    <xf numFmtId="0" fontId="28" fillId="9" borderId="100" applyNumberFormat="0" applyAlignment="0" applyProtection="0"/>
    <xf numFmtId="0" fontId="18" fillId="9" borderId="84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" fillId="0" borderId="93" applyNumberFormat="0" applyFill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" fillId="0" borderId="90" applyNumberFormat="0" applyFill="0" applyAlignment="0" applyProtection="0"/>
    <xf numFmtId="0" fontId="30" fillId="45" borderId="9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122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2" fillId="0" borderId="90" applyNumberFormat="0" applyFill="0" applyAlignment="0" applyProtection="0"/>
    <xf numFmtId="0" fontId="28" fillId="9" borderId="135" applyNumberFormat="0" applyAlignment="0" applyProtection="0"/>
    <xf numFmtId="0" fontId="18" fillId="9" borderId="88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39" borderId="95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91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54" borderId="88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152" applyNumberFormat="0" applyFill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30" fillId="9" borderId="100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8" fillId="9" borderId="95" applyNumberFormat="0" applyAlignment="0" applyProtection="0"/>
    <xf numFmtId="0" fontId="2" fillId="0" borderId="118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93" applyNumberFormat="0" applyFill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114" applyNumberFormat="0" applyFill="0" applyAlignment="0" applyProtection="0"/>
    <xf numFmtId="0" fontId="2" fillId="0" borderId="85" applyNumberFormat="0" applyFill="0" applyAlignment="0" applyProtection="0"/>
    <xf numFmtId="0" fontId="18" fillId="9" borderId="88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30" fillId="45" borderId="95" applyNumberFormat="0" applyAlignment="0" applyProtection="0"/>
    <xf numFmtId="0" fontId="30" fillId="45" borderId="87" applyNumberFormat="0" applyAlignment="0" applyProtection="0"/>
    <xf numFmtId="0" fontId="18" fillId="9" borderId="116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4" fillId="24" borderId="92" applyNumberFormat="0" applyFont="0" applyAlignment="0" applyProtection="0"/>
    <xf numFmtId="0" fontId="2" fillId="0" borderId="85" applyNumberFormat="0" applyFill="0" applyAlignment="0" applyProtection="0"/>
    <xf numFmtId="0" fontId="2" fillId="0" borderId="98" applyNumberFormat="0" applyFill="0" applyAlignment="0" applyProtection="0"/>
    <xf numFmtId="0" fontId="30" fillId="9" borderId="87" applyNumberFormat="0" applyAlignment="0" applyProtection="0"/>
    <xf numFmtId="0" fontId="18" fillId="54" borderId="84" applyNumberFormat="0" applyAlignment="0" applyProtection="0"/>
    <xf numFmtId="0" fontId="30" fillId="45" borderId="87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28" fillId="54" borderId="87" applyNumberFormat="0" applyAlignment="0" applyProtection="0"/>
    <xf numFmtId="0" fontId="28" fillId="9" borderId="95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18" fillId="9" borderId="84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28" fillId="54" borderId="87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8" fillId="54" borderId="87" applyNumberFormat="0" applyAlignment="0" applyProtection="0"/>
    <xf numFmtId="0" fontId="18" fillId="54" borderId="88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8" fillId="54" borderId="87" applyNumberFormat="0" applyAlignment="0" applyProtection="0"/>
    <xf numFmtId="0" fontId="30" fillId="45" borderId="95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2" fillId="0" borderId="93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54" borderId="87" applyNumberFormat="0" applyAlignment="0" applyProtection="0"/>
    <xf numFmtId="0" fontId="2" fillId="0" borderId="118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93" applyNumberFormat="0" applyFill="0" applyAlignment="0" applyProtection="0"/>
    <xf numFmtId="0" fontId="18" fillId="54" borderId="84" applyNumberFormat="0" applyAlignment="0" applyProtection="0"/>
    <xf numFmtId="0" fontId="4" fillId="24" borderId="113" applyNumberFormat="0" applyFont="0" applyAlignment="0" applyProtection="0"/>
    <xf numFmtId="0" fontId="2" fillId="0" borderId="90" applyNumberFormat="0" applyFill="0" applyAlignment="0" applyProtection="0"/>
    <xf numFmtId="0" fontId="30" fillId="9" borderId="95" applyNumberFormat="0" applyAlignment="0" applyProtection="0"/>
    <xf numFmtId="0" fontId="2" fillId="0" borderId="85" applyNumberFormat="0" applyFill="0" applyAlignment="0" applyProtection="0"/>
    <xf numFmtId="0" fontId="28" fillId="54" borderId="149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4" borderId="91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8" fillId="54" borderId="87" applyNumberFormat="0" applyAlignment="0" applyProtection="0"/>
    <xf numFmtId="0" fontId="4" fillId="24" borderId="109" applyNumberFormat="0" applyFont="0" applyAlignment="0" applyProtection="0"/>
    <xf numFmtId="0" fontId="18" fillId="54" borderId="84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9" borderId="95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90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9" borderId="149" applyNumberFormat="0" applyAlignment="0" applyProtection="0"/>
    <xf numFmtId="0" fontId="2" fillId="0" borderId="85" applyNumberFormat="0" applyFill="0" applyAlignment="0" applyProtection="0"/>
    <xf numFmtId="0" fontId="28" fillId="54" borderId="87" applyNumberFormat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8" fillId="54" borderId="111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18" fillId="9" borderId="120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54" borderId="91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30" fillId="9" borderId="100" applyNumberFormat="0" applyAlignment="0" applyProtection="0"/>
    <xf numFmtId="0" fontId="30" fillId="45" borderId="87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30" fillId="45" borderId="87" applyNumberFormat="0" applyAlignment="0" applyProtection="0"/>
    <xf numFmtId="0" fontId="71" fillId="56" borderId="92" applyNumberFormat="0" applyAlignment="0" applyProtection="0"/>
    <xf numFmtId="0" fontId="28" fillId="54" borderId="87" applyNumberFormat="0" applyAlignment="0" applyProtection="0"/>
    <xf numFmtId="0" fontId="30" fillId="9" borderId="101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" fillId="0" borderId="93" applyNumberFormat="0" applyFill="0" applyAlignment="0" applyProtection="0"/>
    <xf numFmtId="0" fontId="30" fillId="39" borderId="87" applyNumberFormat="0" applyAlignment="0" applyProtection="0"/>
    <xf numFmtId="0" fontId="2" fillId="0" borderId="104" applyNumberFormat="0" applyFill="0" applyAlignment="0" applyProtection="0"/>
    <xf numFmtId="0" fontId="2" fillId="0" borderId="85" applyNumberFormat="0" applyFill="0" applyAlignment="0" applyProtection="0"/>
    <xf numFmtId="0" fontId="18" fillId="54" borderId="116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2" fillId="0" borderId="93" applyNumberFormat="0" applyFill="0" applyAlignment="0" applyProtection="0"/>
    <xf numFmtId="0" fontId="18" fillId="54" borderId="84" applyNumberFormat="0" applyAlignment="0" applyProtection="0"/>
    <xf numFmtId="0" fontId="18" fillId="9" borderId="112" applyNumberFormat="0" applyAlignment="0" applyProtection="0"/>
    <xf numFmtId="0" fontId="28" fillId="54" borderId="145" applyNumberFormat="0" applyAlignment="0" applyProtection="0"/>
    <xf numFmtId="0" fontId="30" fillId="39" borderId="87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39" borderId="87" applyNumberFormat="0" applyAlignment="0" applyProtection="0"/>
    <xf numFmtId="0" fontId="18" fillId="54" borderId="88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30" fillId="45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96" applyNumberFormat="0" applyAlignment="0" applyProtection="0"/>
    <xf numFmtId="0" fontId="18" fillId="54" borderId="84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71" fillId="56" borderId="92" applyNumberForma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9" borderId="100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30" fillId="39" borderId="87" applyNumberFormat="0" applyAlignment="0" applyProtection="0"/>
    <xf numFmtId="0" fontId="4" fillId="24" borderId="113" applyNumberFormat="0" applyFont="0" applyAlignment="0" applyProtection="0"/>
    <xf numFmtId="0" fontId="2" fillId="0" borderId="85" applyNumberFormat="0" applyFill="0" applyAlignment="0" applyProtection="0"/>
    <xf numFmtId="0" fontId="30" fillId="39" borderId="87" applyNumberFormat="0" applyAlignment="0" applyProtection="0"/>
    <xf numFmtId="0" fontId="28" fillId="54" borderId="87" applyNumberFormat="0" applyAlignment="0" applyProtection="0"/>
    <xf numFmtId="0" fontId="18" fillId="54" borderId="84" applyNumberFormat="0" applyAlignment="0" applyProtection="0"/>
    <xf numFmtId="0" fontId="4" fillId="24" borderId="92" applyNumberFormat="0" applyFont="0" applyAlignment="0" applyProtection="0"/>
    <xf numFmtId="0" fontId="18" fillId="54" borderId="84" applyNumberFormat="0" applyAlignment="0" applyProtection="0"/>
    <xf numFmtId="0" fontId="30" fillId="9" borderId="101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93" applyNumberFormat="0" applyFill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4" fillId="24" borderId="92" applyNumberFormat="0" applyFon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4" borderId="96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2" fillId="0" borderId="93" applyNumberFormat="0" applyFill="0" applyAlignment="0" applyProtection="0"/>
    <xf numFmtId="0" fontId="28" fillId="54" borderId="87" applyNumberFormat="0" applyAlignment="0" applyProtection="0"/>
    <xf numFmtId="0" fontId="18" fillId="54" borderId="84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18" fillId="9" borderId="91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54" borderId="96" applyNumberFormat="0" applyAlignment="0" applyProtection="0"/>
    <xf numFmtId="0" fontId="18" fillId="9" borderId="84" applyNumberFormat="0" applyAlignment="0" applyProtection="0"/>
    <xf numFmtId="0" fontId="71" fillId="56" borderId="92" applyNumberFormat="0" applyAlignment="0" applyProtection="0"/>
    <xf numFmtId="0" fontId="18" fillId="9" borderId="88" applyNumberFormat="0" applyAlignment="0" applyProtection="0"/>
    <xf numFmtId="0" fontId="18" fillId="54" borderId="91" applyNumberFormat="0" applyAlignment="0" applyProtection="0"/>
    <xf numFmtId="0" fontId="18" fillId="9" borderId="84" applyNumberFormat="0" applyAlignment="0" applyProtection="0"/>
    <xf numFmtId="0" fontId="18" fillId="9" borderId="88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4" fillId="24" borderId="92" applyNumberFormat="0" applyFont="0" applyAlignment="0" applyProtection="0"/>
    <xf numFmtId="0" fontId="18" fillId="54" borderId="88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18" fillId="54" borderId="84" applyNumberFormat="0" applyAlignment="0" applyProtection="0"/>
    <xf numFmtId="0" fontId="18" fillId="9" borderId="88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90" applyNumberFormat="0" applyFill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9" borderId="150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8" fillId="9" borderId="95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28" fillId="9" borderId="95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2" fillId="0" borderId="122" applyNumberFormat="0" applyFill="0" applyAlignment="0" applyProtection="0"/>
    <xf numFmtId="0" fontId="18" fillId="54" borderId="84" applyNumberFormat="0" applyAlignment="0" applyProtection="0"/>
    <xf numFmtId="0" fontId="18" fillId="9" borderId="88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90" applyNumberFormat="0" applyFill="0" applyAlignment="0" applyProtection="0"/>
    <xf numFmtId="0" fontId="18" fillId="9" borderId="84" applyNumberFormat="0" applyAlignment="0" applyProtection="0"/>
    <xf numFmtId="0" fontId="28" fillId="54" borderId="95" applyNumberFormat="0" applyAlignment="0" applyProtection="0"/>
    <xf numFmtId="0" fontId="18" fillId="54" borderId="84" applyNumberFormat="0" applyAlignment="0" applyProtection="0"/>
    <xf numFmtId="0" fontId="30" fillId="45" borderId="95" applyNumberFormat="0" applyAlignment="0" applyProtection="0"/>
    <xf numFmtId="0" fontId="28" fillId="54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4" fillId="24" borderId="92" applyNumberFormat="0" applyFon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54" borderId="91" applyNumberFormat="0" applyAlignment="0" applyProtection="0"/>
    <xf numFmtId="0" fontId="28" fillId="54" borderId="87" applyNumberFormat="0" applyAlignment="0" applyProtection="0"/>
    <xf numFmtId="0" fontId="2" fillId="0" borderId="90" applyNumberFormat="0" applyFill="0" applyAlignment="0" applyProtection="0"/>
    <xf numFmtId="0" fontId="18" fillId="54" borderId="84" applyNumberFormat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2" fillId="0" borderId="93" applyNumberFormat="0" applyFill="0" applyAlignment="0" applyProtection="0"/>
    <xf numFmtId="0" fontId="18" fillId="54" borderId="84" applyNumberFormat="0" applyAlignment="0" applyProtection="0"/>
    <xf numFmtId="0" fontId="28" fillId="9" borderId="87" applyNumberFormat="0" applyAlignment="0" applyProtection="0"/>
    <xf numFmtId="0" fontId="2" fillId="0" borderId="93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91" applyNumberFormat="0" applyAlignment="0" applyProtection="0"/>
    <xf numFmtId="0" fontId="30" fillId="39" borderId="87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4" applyNumberForma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18" fillId="54" borderId="91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91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8" fillId="9" borderId="95" applyNumberFormat="0" applyAlignment="0" applyProtection="0"/>
    <xf numFmtId="0" fontId="2" fillId="0" borderId="110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2" fillId="0" borderId="90" applyNumberFormat="0" applyFill="0" applyAlignment="0" applyProtection="0"/>
    <xf numFmtId="0" fontId="2" fillId="0" borderId="85" applyNumberFormat="0" applyFill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9" borderId="91" applyNumberFormat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71" fillId="56" borderId="92" applyNumberFormat="0" applyAlignment="0" applyProtection="0"/>
    <xf numFmtId="0" fontId="28" fillId="9" borderId="95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71" fillId="56" borderId="92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30" fillId="3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4" fillId="24" borderId="92" applyNumberFormat="0" applyFont="0" applyAlignment="0" applyProtection="0"/>
    <xf numFmtId="0" fontId="28" fillId="54" borderId="95" applyNumberFormat="0" applyAlignment="0" applyProtection="0"/>
    <xf numFmtId="0" fontId="18" fillId="9" borderId="84" applyNumberFormat="0" applyAlignment="0" applyProtection="0"/>
    <xf numFmtId="0" fontId="4" fillId="24" borderId="92" applyNumberFormat="0" applyFon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30" fillId="45" borderId="87" applyNumberFormat="0" applyAlignment="0" applyProtection="0"/>
    <xf numFmtId="0" fontId="30" fillId="45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2" fillId="0" borderId="90" applyNumberFormat="0" applyFill="0" applyAlignment="0" applyProtection="0"/>
    <xf numFmtId="0" fontId="30" fillId="9" borderId="87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54" borderId="84" applyNumberFormat="0" applyAlignment="0" applyProtection="0"/>
    <xf numFmtId="0" fontId="28" fillId="9" borderId="100" applyNumberFormat="0" applyAlignment="0" applyProtection="0"/>
    <xf numFmtId="0" fontId="18" fillId="9" borderId="91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30" fillId="45" borderId="87" applyNumberFormat="0" applyAlignment="0" applyProtection="0"/>
    <xf numFmtId="0" fontId="4" fillId="24" borderId="151" applyNumberFormat="0" applyFon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4" fillId="24" borderId="151" applyNumberFormat="0" applyFon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71" fillId="56" borderId="151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8" applyNumberFormat="0" applyAlignment="0" applyProtection="0"/>
    <xf numFmtId="0" fontId="18" fillId="54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4" fillId="24" borderId="92" applyNumberFormat="0" applyFon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54" borderId="95" applyNumberForma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30" fillId="9" borderId="87" applyNumberFormat="0" applyAlignment="0" applyProtection="0"/>
    <xf numFmtId="0" fontId="2" fillId="0" borderId="93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9" borderId="91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4" fillId="24" borderId="151" applyNumberFormat="0" applyFon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8" fillId="9" borderId="95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150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8" fillId="9" borderId="145" applyNumberFormat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2" fillId="0" borderId="90" applyNumberFormat="0" applyFill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8" fillId="9" borderId="95" applyNumberForma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18" fillId="9" borderId="84" applyNumberFormat="0" applyAlignment="0" applyProtection="0"/>
    <xf numFmtId="0" fontId="30" fillId="39" borderId="95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4" fillId="24" borderId="106" applyNumberFormat="0" applyFon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18" fillId="9" borderId="88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88" applyNumberFormat="0" applyAlignment="0" applyProtection="0"/>
    <xf numFmtId="0" fontId="2" fillId="0" borderId="85" applyNumberFormat="0" applyFill="0" applyAlignment="0" applyProtection="0"/>
    <xf numFmtId="0" fontId="30" fillId="45" borderId="149" applyNumberFormat="0" applyAlignment="0" applyProtection="0"/>
    <xf numFmtId="0" fontId="2" fillId="0" borderId="98" applyNumberFormat="0" applyFill="0" applyAlignment="0" applyProtection="0"/>
    <xf numFmtId="0" fontId="18" fillId="9" borderId="84" applyNumberFormat="0" applyAlignment="0" applyProtection="0"/>
    <xf numFmtId="0" fontId="2" fillId="0" borderId="93" applyNumberFormat="0" applyFill="0" applyAlignment="0" applyProtection="0"/>
    <xf numFmtId="0" fontId="18" fillId="9" borderId="84" applyNumberFormat="0" applyAlignment="0" applyProtection="0"/>
    <xf numFmtId="0" fontId="18" fillId="9" borderId="96" applyNumberFormat="0" applyAlignment="0" applyProtection="0"/>
    <xf numFmtId="0" fontId="28" fillId="54" borderId="87" applyNumberFormat="0" applyAlignment="0" applyProtection="0"/>
    <xf numFmtId="0" fontId="28" fillId="54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8" fillId="9" borderId="100" applyNumberFormat="0" applyAlignment="0" applyProtection="0"/>
    <xf numFmtId="0" fontId="18" fillId="9" borderId="84" applyNumberFormat="0" applyAlignment="0" applyProtection="0"/>
    <xf numFmtId="0" fontId="18" fillId="9" borderId="91" applyNumberFormat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" fillId="0" borderId="152" applyNumberFormat="0" applyFill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4" fillId="24" borderId="121" applyNumberFormat="0" applyFon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54" borderId="88" applyNumberFormat="0" applyAlignment="0" applyProtection="0"/>
    <xf numFmtId="0" fontId="18" fillId="54" borderId="91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91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4" fillId="24" borderId="92" applyNumberFormat="0" applyFon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4" fillId="24" borderId="92" applyNumberFormat="0" applyFont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2" fillId="0" borderId="90" applyNumberFormat="0" applyFill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164" fontId="5" fillId="0" borderId="0" applyFont="0" applyFill="0" applyBorder="0" applyAlignment="0" applyProtection="0"/>
    <xf numFmtId="0" fontId="28" fillId="9" borderId="95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9" borderId="100" applyNumberFormat="0" applyAlignment="0" applyProtection="0"/>
    <xf numFmtId="0" fontId="28" fillId="54" borderId="87" applyNumberFormat="0" applyAlignment="0" applyProtection="0"/>
    <xf numFmtId="0" fontId="18" fillId="9" borderId="91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18" fillId="9" borderId="88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" fillId="0" borderId="152" applyNumberFormat="0" applyFill="0" applyAlignment="0" applyProtection="0"/>
    <xf numFmtId="0" fontId="2" fillId="0" borderId="148" applyNumberFormat="0" applyFill="0" applyAlignment="0" applyProtection="0"/>
    <xf numFmtId="0" fontId="4" fillId="24" borderId="92" applyNumberFormat="0" applyFon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9" borderId="95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54" borderId="150" applyNumberFormat="0" applyAlignment="0" applyProtection="0"/>
    <xf numFmtId="0" fontId="2" fillId="0" borderId="93" applyNumberFormat="0" applyFill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4" fillId="24" borderId="92" applyNumberFormat="0" applyFon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54" borderId="108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98" applyNumberFormat="0" applyFill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30" fillId="9" borderId="101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4" fillId="24" borderId="92" applyNumberFormat="0" applyFont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71" fillId="56" borderId="117" applyNumberFormat="0" applyAlignment="0" applyProtection="0"/>
    <xf numFmtId="0" fontId="2" fillId="0" borderId="85" applyNumberFormat="0" applyFill="0" applyAlignment="0" applyProtection="0"/>
    <xf numFmtId="0" fontId="3" fillId="24" borderId="92" applyNumberFormat="0" applyFon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30" fillId="45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9" borderId="88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18" fillId="54" borderId="84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18" fillId="9" borderId="88" applyNumberFormat="0" applyAlignment="0" applyProtection="0"/>
    <xf numFmtId="0" fontId="18" fillId="9" borderId="96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9" borderId="88" applyNumberFormat="0" applyAlignment="0" applyProtection="0"/>
    <xf numFmtId="0" fontId="18" fillId="54" borderId="96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45" borderId="111" applyNumberFormat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54" borderId="102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30" fillId="9" borderId="95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71" fillId="56" borderId="92" applyNumberFormat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2" fillId="0" borderId="93" applyNumberFormat="0" applyFill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95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54" borderId="84" applyNumberFormat="0" applyAlignment="0" applyProtection="0"/>
    <xf numFmtId="0" fontId="28" fillId="54" borderId="87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54" borderId="88" applyNumberFormat="0" applyAlignment="0" applyProtection="0"/>
    <xf numFmtId="0" fontId="28" fillId="54" borderId="87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2" fillId="0" borderId="90" applyNumberFormat="0" applyFill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119" applyNumberForma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30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4" fillId="24" borderId="113" applyNumberFormat="0" applyFont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18" fillId="54" borderId="88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" fillId="0" borderId="90" applyNumberFormat="0" applyFill="0" applyAlignment="0" applyProtection="0"/>
    <xf numFmtId="0" fontId="30" fillId="9" borderId="101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4" fillId="24" borderId="97" applyNumberFormat="0" applyFont="0" applyAlignment="0" applyProtection="0"/>
    <xf numFmtId="0" fontId="18" fillId="9" borderId="84" applyNumberFormat="0" applyAlignment="0" applyProtection="0"/>
    <xf numFmtId="0" fontId="18" fillId="9" borderId="91" applyNumberFormat="0" applyAlignment="0" applyProtection="0"/>
    <xf numFmtId="0" fontId="28" fillId="9" borderId="87" applyNumberFormat="0" applyAlignment="0" applyProtection="0"/>
    <xf numFmtId="0" fontId="2" fillId="0" borderId="93" applyNumberFormat="0" applyFill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" fillId="0" borderId="118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22" fillId="0" borderId="8" applyNumberFormat="0" applyFill="0" applyAlignment="0" applyProtection="0"/>
    <xf numFmtId="0" fontId="2" fillId="0" borderId="90" applyNumberFormat="0" applyFill="0" applyAlignment="0" applyProtection="0"/>
    <xf numFmtId="0" fontId="3" fillId="24" borderId="92" applyNumberFormat="0" applyFon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39" borderId="87" applyNumberFormat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18" fillId="54" borderId="84" applyNumberFormat="0" applyAlignment="0" applyProtection="0"/>
    <xf numFmtId="0" fontId="2" fillId="0" borderId="90" applyNumberFormat="0" applyFill="0" applyAlignment="0" applyProtection="0"/>
    <xf numFmtId="0" fontId="28" fillId="54" borderId="87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2" fillId="0" borderId="93" applyNumberFormat="0" applyFill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30" fillId="9" borderId="87" applyNumberFormat="0" applyAlignment="0" applyProtection="0"/>
    <xf numFmtId="0" fontId="18" fillId="9" borderId="88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30" fillId="39" borderId="87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9" borderId="87" applyNumberFormat="0" applyAlignment="0" applyProtection="0"/>
    <xf numFmtId="0" fontId="2" fillId="0" borderId="85" applyNumberFormat="0" applyFill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8" fillId="9" borderId="87" applyNumberFormat="0" applyAlignment="0" applyProtection="0"/>
    <xf numFmtId="0" fontId="28" fillId="9" borderId="87" applyNumberFormat="0" applyAlignment="0" applyProtection="0"/>
    <xf numFmtId="0" fontId="18" fillId="9" borderId="84" applyNumberFormat="0" applyAlignment="0" applyProtection="0"/>
    <xf numFmtId="0" fontId="2" fillId="0" borderId="85" applyNumberFormat="0" applyFill="0" applyAlignment="0" applyProtection="0"/>
    <xf numFmtId="0" fontId="30" fillId="9" borderId="87" applyNumberFormat="0" applyAlignment="0" applyProtection="0"/>
    <xf numFmtId="0" fontId="2" fillId="0" borderId="85" applyNumberFormat="0" applyFill="0" applyAlignment="0" applyProtection="0"/>
    <xf numFmtId="0" fontId="18" fillId="54" borderId="84" applyNumberFormat="0" applyAlignment="0" applyProtection="0"/>
    <xf numFmtId="0" fontId="30" fillId="45" borderId="87" applyNumberFormat="0" applyAlignment="0" applyProtection="0"/>
    <xf numFmtId="0" fontId="2" fillId="0" borderId="85" applyNumberFormat="0" applyFill="0" applyAlignment="0" applyProtection="0"/>
    <xf numFmtId="0" fontId="30" fillId="45" borderId="87" applyNumberFormat="0" applyAlignment="0" applyProtection="0"/>
    <xf numFmtId="0" fontId="18" fillId="54" borderId="84" applyNumberFormat="0" applyAlignment="0" applyProtection="0"/>
    <xf numFmtId="0" fontId="18" fillId="9" borderId="84" applyNumberFormat="0" applyAlignment="0" applyProtection="0"/>
    <xf numFmtId="0" fontId="18" fillId="9" borderId="84" applyNumberFormat="0" applyAlignment="0" applyProtection="0"/>
    <xf numFmtId="0" fontId="28" fillId="54" borderId="87" applyNumberFormat="0" applyAlignment="0" applyProtection="0"/>
    <xf numFmtId="0" fontId="2" fillId="0" borderId="85" applyNumberFormat="0" applyFill="0" applyAlignment="0" applyProtection="0"/>
    <xf numFmtId="0" fontId="2" fillId="0" borderId="93" applyNumberFormat="0" applyFill="0" applyAlignment="0" applyProtection="0"/>
    <xf numFmtId="0" fontId="28" fillId="9" borderId="105" applyNumberFormat="0" applyAlignment="0" applyProtection="0"/>
    <xf numFmtId="0" fontId="2" fillId="0" borderId="98" applyNumberFormat="0" applyFill="0" applyAlignment="0" applyProtection="0"/>
    <xf numFmtId="0" fontId="4" fillId="24" borderId="92" applyNumberFormat="0" applyFont="0" applyAlignment="0" applyProtection="0"/>
    <xf numFmtId="0" fontId="30" fillId="9" borderId="115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152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4" fillId="24" borderId="92" applyNumberFormat="0" applyFont="0" applyAlignment="0" applyProtection="0"/>
    <xf numFmtId="0" fontId="4" fillId="24" borderId="147" applyNumberFormat="0" applyFont="0" applyAlignment="0" applyProtection="0"/>
    <xf numFmtId="0" fontId="30" fillId="39" borderId="95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151" applyNumberFormat="0" applyFont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71" fillId="56" borderId="97" applyNumberFormat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30" fillId="9" borderId="115" applyNumberForma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18" fillId="54" borderId="91" applyNumberFormat="0" applyAlignment="0" applyProtection="0"/>
    <xf numFmtId="0" fontId="30" fillId="9" borderId="111" applyNumberFormat="0" applyAlignment="0" applyProtection="0"/>
    <xf numFmtId="0" fontId="30" fillId="9" borderId="95" applyNumberFormat="0" applyAlignment="0" applyProtection="0"/>
    <xf numFmtId="0" fontId="18" fillId="54" borderId="91" applyNumberFormat="0" applyAlignment="0" applyProtection="0"/>
    <xf numFmtId="0" fontId="18" fillId="9" borderId="88" applyNumberFormat="0" applyAlignment="0" applyProtection="0"/>
    <xf numFmtId="0" fontId="30" fillId="39" borderId="131" applyNumberForma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9" borderId="112" applyNumberFormat="0" applyAlignment="0" applyProtection="0"/>
    <xf numFmtId="0" fontId="2" fillId="0" borderId="104" applyNumberFormat="0" applyFill="0" applyAlignment="0" applyProtection="0"/>
    <xf numFmtId="0" fontId="30" fillId="45" borderId="95" applyNumberFormat="0" applyAlignment="0" applyProtection="0"/>
    <xf numFmtId="0" fontId="18" fillId="9" borderId="91" applyNumberFormat="0" applyAlignment="0" applyProtection="0"/>
    <xf numFmtId="0" fontId="4" fillId="24" borderId="121" applyNumberFormat="0" applyFont="0" applyAlignment="0" applyProtection="0"/>
    <xf numFmtId="0" fontId="4" fillId="24" borderId="117" applyNumberFormat="0" applyFon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119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88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" fillId="0" borderId="118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30" fillId="45" borderId="135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30" fillId="9" borderId="101" applyNumberFormat="0" applyAlignment="0" applyProtection="0"/>
    <xf numFmtId="0" fontId="2" fillId="0" borderId="118" applyNumberFormat="0" applyFill="0" applyAlignment="0" applyProtection="0"/>
    <xf numFmtId="0" fontId="4" fillId="24" borderId="92" applyNumberFormat="0" applyFont="0" applyAlignment="0" applyProtection="0"/>
    <xf numFmtId="0" fontId="2" fillId="0" borderId="152" applyNumberFormat="0" applyFill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152" applyNumberFormat="0" applyFill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2" fillId="0" borderId="134" applyNumberFormat="0" applyFill="0" applyAlignment="0" applyProtection="0"/>
    <xf numFmtId="0" fontId="30" fillId="9" borderId="95" applyNumberFormat="0" applyAlignment="0" applyProtection="0"/>
    <xf numFmtId="0" fontId="4" fillId="24" borderId="92" applyNumberFormat="0" applyFont="0" applyAlignment="0" applyProtection="0"/>
    <xf numFmtId="0" fontId="18" fillId="54" borderId="88" applyNumberFormat="0" applyAlignment="0" applyProtection="0"/>
    <xf numFmtId="0" fontId="4" fillId="24" borderId="151" applyNumberFormat="0" applyFon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4" fillId="24" borderId="109" applyNumberFormat="0" applyFont="0" applyAlignment="0" applyProtection="0"/>
    <xf numFmtId="0" fontId="30" fillId="45" borderId="95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95" applyNumberFormat="0" applyAlignment="0" applyProtection="0"/>
    <xf numFmtId="0" fontId="18" fillId="54" borderId="91" applyNumberFormat="0" applyAlignment="0" applyProtection="0"/>
    <xf numFmtId="0" fontId="30" fillId="9" borderId="95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100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132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71" fillId="56" borderId="121" applyNumberFormat="0" applyAlignment="0" applyProtection="0"/>
    <xf numFmtId="0" fontId="30" fillId="45" borderId="95" applyNumberFormat="0" applyAlignment="0" applyProtection="0"/>
    <xf numFmtId="0" fontId="18" fillId="54" borderId="88" applyNumberFormat="0" applyAlignment="0" applyProtection="0"/>
    <xf numFmtId="0" fontId="28" fillId="9" borderId="149" applyNumberFormat="0" applyAlignment="0" applyProtection="0"/>
    <xf numFmtId="0" fontId="2" fillId="0" borderId="90" applyNumberFormat="0" applyFill="0" applyAlignment="0" applyProtection="0"/>
    <xf numFmtId="0" fontId="2" fillId="0" borderId="110" applyNumberFormat="0" applyFill="0" applyAlignment="0" applyProtection="0"/>
    <xf numFmtId="0" fontId="18" fillId="9" borderId="10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39" borderId="105" applyNumberFormat="0" applyAlignment="0" applyProtection="0"/>
    <xf numFmtId="0" fontId="30" fillId="45" borderId="95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120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30" fillId="9" borderId="149" applyNumberFormat="0" applyAlignment="0" applyProtection="0"/>
    <xf numFmtId="0" fontId="4" fillId="24" borderId="92" applyNumberFormat="0" applyFont="0" applyAlignment="0" applyProtection="0"/>
    <xf numFmtId="0" fontId="2" fillId="0" borderId="144" applyNumberFormat="0" applyFill="0" applyAlignment="0" applyProtection="0"/>
    <xf numFmtId="0" fontId="30" fillId="9" borderId="95" applyNumberFormat="0" applyAlignment="0" applyProtection="0"/>
    <xf numFmtId="0" fontId="28" fillId="9" borderId="105" applyNumberFormat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30" fillId="45" borderId="101" applyNumberFormat="0" applyAlignment="0" applyProtection="0"/>
    <xf numFmtId="0" fontId="2" fillId="0" borderId="98" applyNumberFormat="0" applyFill="0" applyAlignment="0" applyProtection="0"/>
    <xf numFmtId="0" fontId="71" fillId="56" borderId="97" applyNumberFormat="0" applyAlignment="0" applyProtection="0"/>
    <xf numFmtId="0" fontId="2" fillId="0" borderId="90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4" fillId="24" borderId="121" applyNumberFormat="0" applyFont="0" applyAlignment="0" applyProtection="0"/>
    <xf numFmtId="0" fontId="2" fillId="0" borderId="114" applyNumberFormat="0" applyFill="0" applyAlignment="0" applyProtection="0"/>
    <xf numFmtId="0" fontId="18" fillId="54" borderId="91" applyNumberFormat="0" applyAlignment="0" applyProtection="0"/>
    <xf numFmtId="0" fontId="30" fillId="9" borderId="95" applyNumberFormat="0" applyAlignment="0" applyProtection="0"/>
    <xf numFmtId="0" fontId="30" fillId="45" borderId="105" applyNumberFormat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8" fillId="9" borderId="111" applyNumberFormat="0" applyAlignment="0" applyProtection="0"/>
    <xf numFmtId="0" fontId="30" fillId="45" borderId="95" applyNumberFormat="0" applyAlignment="0" applyProtection="0"/>
    <xf numFmtId="0" fontId="2" fillId="0" borderId="144" applyNumberFormat="0" applyFill="0" applyAlignment="0" applyProtection="0"/>
    <xf numFmtId="0" fontId="18" fillId="54" borderId="88" applyNumberFormat="0" applyAlignment="0" applyProtection="0"/>
    <xf numFmtId="0" fontId="30" fillId="45" borderId="95" applyNumberFormat="0" applyAlignment="0" applyProtection="0"/>
    <xf numFmtId="0" fontId="2" fillId="0" borderId="152" applyNumberFormat="0" applyFill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9" borderId="115" applyNumberFormat="0" applyAlignment="0" applyProtection="0"/>
    <xf numFmtId="0" fontId="18" fillId="54" borderId="88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30" fillId="45" borderId="107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30" fillId="9" borderId="111" applyNumberFormat="0" applyAlignment="0" applyProtection="0"/>
    <xf numFmtId="0" fontId="18" fillId="54" borderId="88" applyNumberFormat="0" applyAlignment="0" applyProtection="0"/>
    <xf numFmtId="0" fontId="2" fillId="0" borderId="98" applyNumberFormat="0" applyFill="0" applyAlignment="0" applyProtection="0"/>
    <xf numFmtId="0" fontId="18" fillId="9" borderId="150" applyNumberFormat="0" applyAlignment="0" applyProtection="0"/>
    <xf numFmtId="0" fontId="2" fillId="0" borderId="98" applyNumberFormat="0" applyFill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8" fillId="54" borderId="95" applyNumberFormat="0" applyAlignment="0" applyProtection="0"/>
    <xf numFmtId="0" fontId="18" fillId="54" borderId="96" applyNumberFormat="0" applyAlignment="0" applyProtection="0"/>
    <xf numFmtId="0" fontId="2" fillId="0" borderId="118" applyNumberFormat="0" applyFill="0" applyAlignment="0" applyProtection="0"/>
    <xf numFmtId="0" fontId="18" fillId="54" borderId="88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4" fillId="24" borderId="92" applyNumberFormat="0" applyFont="0" applyAlignment="0" applyProtection="0"/>
    <xf numFmtId="0" fontId="3" fillId="24" borderId="92" applyNumberFormat="0" applyFont="0" applyAlignment="0" applyProtection="0"/>
    <xf numFmtId="0" fontId="18" fillId="54" borderId="88" applyNumberFormat="0" applyAlignment="0" applyProtection="0"/>
    <xf numFmtId="0" fontId="2" fillId="0" borderId="93" applyNumberFormat="0" applyFill="0" applyAlignment="0" applyProtection="0"/>
    <xf numFmtId="0" fontId="3" fillId="24" borderId="97" applyNumberFormat="0" applyFont="0" applyAlignment="0" applyProtection="0"/>
    <xf numFmtId="0" fontId="2" fillId="0" borderId="90" applyNumberFormat="0" applyFill="0" applyAlignment="0" applyProtection="0"/>
    <xf numFmtId="0" fontId="30" fillId="9" borderId="95" applyNumberFormat="0" applyAlignment="0" applyProtection="0"/>
    <xf numFmtId="0" fontId="28" fillId="54" borderId="119" applyNumberFormat="0" applyAlignment="0" applyProtection="0"/>
    <xf numFmtId="0" fontId="18" fillId="54" borderId="150" applyNumberFormat="0" applyAlignment="0" applyProtection="0"/>
    <xf numFmtId="0" fontId="30" fillId="9" borderId="100" applyNumberFormat="0" applyAlignment="0" applyProtection="0"/>
    <xf numFmtId="0" fontId="18" fillId="9" borderId="88" applyNumberFormat="0" applyAlignment="0" applyProtection="0"/>
    <xf numFmtId="0" fontId="2" fillId="0" borderId="152" applyNumberFormat="0" applyFill="0" applyAlignment="0" applyProtection="0"/>
    <xf numFmtId="0" fontId="2" fillId="0" borderId="93" applyNumberFormat="0" applyFill="0" applyAlignment="0" applyProtection="0"/>
    <xf numFmtId="0" fontId="2" fillId="0" borderId="134" applyNumberFormat="0" applyFill="0" applyAlignment="0" applyProtection="0"/>
    <xf numFmtId="0" fontId="18" fillId="9" borderId="88" applyNumberFormat="0" applyAlignment="0" applyProtection="0"/>
    <xf numFmtId="0" fontId="28" fillId="9" borderId="95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54" borderId="150" applyNumberFormat="0" applyAlignment="0" applyProtection="0"/>
    <xf numFmtId="0" fontId="18" fillId="9" borderId="116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18" fillId="54" borderId="88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4" fillId="24" borderId="103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9" borderId="88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2" fillId="0" borderId="152" applyNumberFormat="0" applyFill="0" applyAlignment="0" applyProtection="0"/>
    <xf numFmtId="0" fontId="30" fillId="9" borderId="95" applyNumberFormat="0" applyAlignment="0" applyProtection="0"/>
    <xf numFmtId="0" fontId="30" fillId="9" borderId="149" applyNumberFormat="0" applyAlignment="0" applyProtection="0"/>
    <xf numFmtId="0" fontId="71" fillId="56" borderId="92" applyNumberFormat="0" applyAlignment="0" applyProtection="0"/>
    <xf numFmtId="0" fontId="18" fillId="54" borderId="120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4" fillId="24" borderId="103" applyNumberFormat="0" applyFont="0" applyAlignment="0" applyProtection="0"/>
    <xf numFmtId="0" fontId="2" fillId="0" borderId="90" applyNumberFormat="0" applyFill="0" applyAlignment="0" applyProtection="0"/>
    <xf numFmtId="0" fontId="4" fillId="24" borderId="97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28" fillId="9" borderId="135" applyNumberFormat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18" fillId="54" borderId="88" applyNumberFormat="0" applyAlignment="0" applyProtection="0"/>
    <xf numFmtId="0" fontId="2" fillId="0" borderId="98" applyNumberFormat="0" applyFill="0" applyAlignment="0" applyProtection="0"/>
    <xf numFmtId="0" fontId="18" fillId="9" borderId="91" applyNumberFormat="0" applyAlignment="0" applyProtection="0"/>
    <xf numFmtId="0" fontId="28" fillId="9" borderId="101" applyNumberFormat="0" applyAlignment="0" applyProtection="0"/>
    <xf numFmtId="0" fontId="4" fillId="24" borderId="128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45" borderId="105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4" fillId="24" borderId="121" applyNumberFormat="0" applyFon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152" applyNumberFormat="0" applyFill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54" borderId="100" applyNumberFormat="0" applyAlignment="0" applyProtection="0"/>
    <xf numFmtId="0" fontId="2" fillId="0" borderId="114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18" fillId="54" borderId="108" applyNumberFormat="0" applyAlignment="0" applyProtection="0"/>
    <xf numFmtId="0" fontId="4" fillId="24" borderId="92" applyNumberFormat="0" applyFont="0" applyAlignment="0" applyProtection="0"/>
    <xf numFmtId="0" fontId="4" fillId="24" borderId="128" applyNumberFormat="0" applyFont="0" applyAlignment="0" applyProtection="0"/>
    <xf numFmtId="0" fontId="4" fillId="24" borderId="92" applyNumberFormat="0" applyFont="0" applyAlignment="0" applyProtection="0"/>
    <xf numFmtId="0" fontId="2" fillId="0" borderId="148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71" fillId="56" borderId="106" applyNumberFormat="0" applyAlignment="0" applyProtection="0"/>
    <xf numFmtId="0" fontId="18" fillId="54" borderId="146" applyNumberFormat="0" applyAlignment="0" applyProtection="0"/>
    <xf numFmtId="0" fontId="2" fillId="0" borderId="90" applyNumberFormat="0" applyFill="0" applyAlignment="0" applyProtection="0"/>
    <xf numFmtId="0" fontId="4" fillId="24" borderId="97" applyNumberFormat="0" applyFont="0" applyAlignment="0" applyProtection="0"/>
    <xf numFmtId="0" fontId="18" fillId="54" borderId="91" applyNumberFormat="0" applyAlignment="0" applyProtection="0"/>
    <xf numFmtId="0" fontId="28" fillId="54" borderId="95" applyNumberFormat="0" applyAlignment="0" applyProtection="0"/>
    <xf numFmtId="0" fontId="71" fillId="56" borderId="92" applyNumberFormat="0" applyAlignment="0" applyProtection="0"/>
    <xf numFmtId="0" fontId="18" fillId="9" borderId="88" applyNumberFormat="0" applyAlignment="0" applyProtection="0"/>
    <xf numFmtId="0" fontId="28" fillId="9" borderId="107" applyNumberFormat="0" applyAlignment="0" applyProtection="0"/>
    <xf numFmtId="0" fontId="2" fillId="0" borderId="90" applyNumberFormat="0" applyFill="0" applyAlignment="0" applyProtection="0"/>
    <xf numFmtId="0" fontId="30" fillId="9" borderId="100" applyNumberFormat="0" applyAlignment="0" applyProtection="0"/>
    <xf numFmtId="0" fontId="28" fillId="9" borderId="95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" fillId="0" borderId="114" applyNumberFormat="0" applyFill="0" applyAlignment="0" applyProtection="0"/>
    <xf numFmtId="0" fontId="30" fillId="45" borderId="95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112" applyNumberFormat="0" applyAlignment="0" applyProtection="0"/>
    <xf numFmtId="0" fontId="71" fillId="56" borderId="97" applyNumberFormat="0" applyAlignment="0" applyProtection="0"/>
    <xf numFmtId="0" fontId="18" fillId="9" borderId="91" applyNumberFormat="0" applyAlignment="0" applyProtection="0"/>
    <xf numFmtId="0" fontId="18" fillId="9" borderId="146" applyNumberFormat="0" applyAlignment="0" applyProtection="0"/>
    <xf numFmtId="0" fontId="18" fillId="9" borderId="120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18" fillId="54" borderId="88" applyNumberFormat="0" applyAlignment="0" applyProtection="0"/>
    <xf numFmtId="0" fontId="28" fillId="9" borderId="131" applyNumberFormat="0" applyAlignment="0" applyProtection="0"/>
    <xf numFmtId="0" fontId="2" fillId="0" borderId="104" applyNumberFormat="0" applyFill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18" fillId="9" borderId="116" applyNumberFormat="0" applyAlignment="0" applyProtection="0"/>
    <xf numFmtId="0" fontId="30" fillId="45" borderId="149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30" fillId="45" borderId="101" applyNumberFormat="0" applyAlignment="0" applyProtection="0"/>
    <xf numFmtId="0" fontId="30" fillId="39" borderId="95" applyNumberFormat="0" applyAlignment="0" applyProtection="0"/>
    <xf numFmtId="0" fontId="2" fillId="0" borderId="148" applyNumberFormat="0" applyFill="0" applyAlignment="0" applyProtection="0"/>
    <xf numFmtId="0" fontId="30" fillId="45" borderId="100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100" applyNumberFormat="0" applyAlignment="0" applyProtection="0"/>
    <xf numFmtId="0" fontId="28" fillId="9" borderId="149" applyNumberFormat="0" applyAlignment="0" applyProtection="0"/>
    <xf numFmtId="0" fontId="18" fillId="54" borderId="88" applyNumberFormat="0" applyAlignment="0" applyProtection="0"/>
    <xf numFmtId="0" fontId="2" fillId="0" borderId="98" applyNumberFormat="0" applyFill="0" applyAlignment="0" applyProtection="0"/>
    <xf numFmtId="0" fontId="2" fillId="0" borderId="93" applyNumberFormat="0" applyFill="0" applyAlignment="0" applyProtection="0"/>
    <xf numFmtId="0" fontId="30" fillId="9" borderId="115" applyNumberFormat="0" applyAlignment="0" applyProtection="0"/>
    <xf numFmtId="0" fontId="4" fillId="24" borderId="139" applyNumberFormat="0" applyFont="0" applyAlignment="0" applyProtection="0"/>
    <xf numFmtId="0" fontId="30" fillId="45" borderId="119" applyNumberFormat="0" applyAlignment="0" applyProtection="0"/>
    <xf numFmtId="0" fontId="18" fillId="9" borderId="96" applyNumberFormat="0" applyAlignment="0" applyProtection="0"/>
    <xf numFmtId="0" fontId="2" fillId="0" borderId="114" applyNumberFormat="0" applyFill="0" applyAlignment="0" applyProtection="0"/>
    <xf numFmtId="0" fontId="28" fillId="9" borderId="149" applyNumberFormat="0" applyAlignment="0" applyProtection="0"/>
    <xf numFmtId="0" fontId="4" fillId="24" borderId="97" applyNumberFormat="0" applyFont="0" applyAlignment="0" applyProtection="0"/>
    <xf numFmtId="0" fontId="30" fillId="9" borderId="115" applyNumberFormat="0" applyAlignment="0" applyProtection="0"/>
    <xf numFmtId="0" fontId="18" fillId="9" borderId="96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118" applyNumberFormat="0" applyFill="0" applyAlignment="0" applyProtection="0"/>
    <xf numFmtId="0" fontId="18" fillId="9" borderId="88" applyNumberFormat="0" applyAlignment="0" applyProtection="0"/>
    <xf numFmtId="0" fontId="4" fillId="24" borderId="151" applyNumberFormat="0" applyFont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28" fillId="9" borderId="95" applyNumberFormat="0" applyAlignment="0" applyProtection="0"/>
    <xf numFmtId="0" fontId="4" fillId="24" borderId="92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18" fillId="54" borderId="116" applyNumberFormat="0" applyAlignment="0" applyProtection="0"/>
    <xf numFmtId="0" fontId="28" fillId="9" borderId="145" applyNumberFormat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18" fillId="9" borderId="150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" fillId="24" borderId="92" applyNumberFormat="0" applyFont="0" applyAlignment="0" applyProtection="0"/>
    <xf numFmtId="0" fontId="18" fillId="9" borderId="96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45" borderId="95" applyNumberFormat="0" applyAlignment="0" applyProtection="0"/>
    <xf numFmtId="0" fontId="30" fillId="9" borderId="145" applyNumberFormat="0" applyAlignment="0" applyProtection="0"/>
    <xf numFmtId="0" fontId="2" fillId="0" borderId="93" applyNumberFormat="0" applyFill="0" applyAlignment="0" applyProtection="0"/>
    <xf numFmtId="0" fontId="4" fillId="24" borderId="151" applyNumberFormat="0" applyFont="0" applyAlignment="0" applyProtection="0"/>
    <xf numFmtId="0" fontId="2" fillId="0" borderId="90" applyNumberFormat="0" applyFill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3" fillId="24" borderId="151" applyNumberFormat="0" applyFon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71" fillId="56" borderId="97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71" fillId="56" borderId="117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54" borderId="116" applyNumberFormat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18" fillId="54" borderId="88" applyNumberFormat="0" applyAlignment="0" applyProtection="0"/>
    <xf numFmtId="0" fontId="30" fillId="39" borderId="115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95" applyNumberFormat="0" applyAlignment="0" applyProtection="0"/>
    <xf numFmtId="0" fontId="71" fillId="56" borderId="92" applyNumberFormat="0" applyAlignment="0" applyProtection="0"/>
    <xf numFmtId="0" fontId="18" fillId="9" borderId="88" applyNumberFormat="0" applyAlignment="0" applyProtection="0"/>
    <xf numFmtId="0" fontId="2" fillId="0" borderId="148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18" fillId="9" borderId="96" applyNumberFormat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119" applyNumberFormat="0" applyAlignment="0" applyProtection="0"/>
    <xf numFmtId="0" fontId="4" fillId="24" borderId="92" applyNumberFormat="0" applyFont="0" applyAlignment="0" applyProtection="0"/>
    <xf numFmtId="0" fontId="18" fillId="54" borderId="96" applyNumberFormat="0" applyAlignment="0" applyProtection="0"/>
    <xf numFmtId="0" fontId="30" fillId="9" borderId="149" applyNumberForma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30" fillId="39" borderId="101" applyNumberFormat="0" applyAlignment="0" applyProtection="0"/>
    <xf numFmtId="0" fontId="3" fillId="24" borderId="92" applyNumberFormat="0" applyFont="0" applyAlignment="0" applyProtection="0"/>
    <xf numFmtId="0" fontId="30" fillId="45" borderId="95" applyNumberFormat="0" applyAlignment="0" applyProtection="0"/>
    <xf numFmtId="0" fontId="2" fillId="0" borderId="152" applyNumberFormat="0" applyFill="0" applyAlignment="0" applyProtection="0"/>
    <xf numFmtId="0" fontId="2" fillId="0" borderId="122" applyNumberFormat="0" applyFill="0" applyAlignment="0" applyProtection="0"/>
    <xf numFmtId="0" fontId="18" fillId="54" borderId="102" applyNumberFormat="0" applyAlignment="0" applyProtection="0"/>
    <xf numFmtId="0" fontId="2" fillId="0" borderId="90" applyNumberFormat="0" applyFill="0" applyAlignment="0" applyProtection="0"/>
    <xf numFmtId="0" fontId="2" fillId="0" borderId="152" applyNumberFormat="0" applyFill="0" applyAlignment="0" applyProtection="0"/>
    <xf numFmtId="0" fontId="3" fillId="24" borderId="92" applyNumberFormat="0" applyFont="0" applyAlignment="0" applyProtection="0"/>
    <xf numFmtId="0" fontId="18" fillId="54" borderId="96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28" fillId="54" borderId="95" applyNumberFormat="0" applyAlignment="0" applyProtection="0"/>
    <xf numFmtId="0" fontId="18" fillId="9" borderId="91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30" fillId="39" borderId="95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54" borderId="149" applyNumberFormat="0" applyAlignment="0" applyProtection="0"/>
    <xf numFmtId="0" fontId="2" fillId="0" borderId="90" applyNumberFormat="0" applyFill="0" applyAlignment="0" applyProtection="0"/>
    <xf numFmtId="0" fontId="2" fillId="0" borderId="98" applyNumberFormat="0" applyFill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4" fillId="24" borderId="128" applyNumberFormat="0" applyFont="0" applyAlignment="0" applyProtection="0"/>
    <xf numFmtId="0" fontId="2" fillId="0" borderId="93" applyNumberFormat="0" applyFill="0" applyAlignment="0" applyProtection="0"/>
    <xf numFmtId="0" fontId="28" fillId="9" borderId="127" applyNumberFormat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30" fillId="45" borderId="95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71" fillId="56" borderId="92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141" applyNumberFormat="0" applyAlignment="0" applyProtection="0"/>
    <xf numFmtId="0" fontId="30" fillId="9" borderId="115" applyNumberFormat="0" applyAlignment="0" applyProtection="0"/>
    <xf numFmtId="0" fontId="30" fillId="45" borderId="137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114" applyNumberFormat="0" applyFill="0" applyAlignment="0" applyProtection="0"/>
    <xf numFmtId="0" fontId="18" fillId="9" borderId="120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4" fillId="24" borderId="97" applyNumberFormat="0" applyFont="0" applyAlignment="0" applyProtection="0"/>
    <xf numFmtId="0" fontId="18" fillId="54" borderId="91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28" fillId="54" borderId="105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2" fillId="0" borderId="114" applyNumberFormat="0" applyFill="0" applyAlignment="0" applyProtection="0"/>
    <xf numFmtId="0" fontId="2" fillId="0" borderId="90" applyNumberFormat="0" applyFill="0" applyAlignment="0" applyProtection="0"/>
    <xf numFmtId="0" fontId="30" fillId="9" borderId="111" applyNumberFormat="0" applyAlignment="0" applyProtection="0"/>
    <xf numFmtId="0" fontId="2" fillId="0" borderId="90" applyNumberFormat="0" applyFill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110" applyNumberFormat="0" applyFill="0" applyAlignment="0" applyProtection="0"/>
    <xf numFmtId="0" fontId="2" fillId="0" borderId="90" applyNumberFormat="0" applyFill="0" applyAlignment="0" applyProtection="0"/>
    <xf numFmtId="0" fontId="30" fillId="9" borderId="100" applyNumberFormat="0" applyAlignment="0" applyProtection="0"/>
    <xf numFmtId="0" fontId="2" fillId="0" borderId="90" applyNumberFormat="0" applyFill="0" applyAlignment="0" applyProtection="0"/>
    <xf numFmtId="0" fontId="4" fillId="24" borderId="117" applyNumberFormat="0" applyFont="0" applyAlignment="0" applyProtection="0"/>
    <xf numFmtId="0" fontId="18" fillId="9" borderId="91" applyNumberFormat="0" applyAlignment="0" applyProtection="0"/>
    <xf numFmtId="0" fontId="3" fillId="24" borderId="136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152" applyNumberFormat="0" applyFill="0" applyAlignment="0" applyProtection="0"/>
    <xf numFmtId="0" fontId="3" fillId="24" borderId="92" applyNumberFormat="0" applyFont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30" fillId="39" borderId="95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2" fillId="0" borderId="152" applyNumberFormat="0" applyFill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71" fillId="56" borderId="117" applyNumberFormat="0" applyAlignment="0" applyProtection="0"/>
    <xf numFmtId="0" fontId="71" fillId="56" borderId="92" applyNumberFormat="0" applyAlignment="0" applyProtection="0"/>
    <xf numFmtId="0" fontId="28" fillId="54" borderId="107" applyNumberFormat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71" fillId="56" borderId="92" applyNumberFormat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150" applyNumberFormat="0" applyAlignment="0" applyProtection="0"/>
    <xf numFmtId="0" fontId="2" fillId="0" borderId="90" applyNumberFormat="0" applyFill="0" applyAlignment="0" applyProtection="0"/>
    <xf numFmtId="0" fontId="28" fillId="9" borderId="95" applyNumberFormat="0" applyAlignment="0" applyProtection="0"/>
    <xf numFmtId="0" fontId="2" fillId="0" borderId="114" applyNumberFormat="0" applyFill="0" applyAlignment="0" applyProtection="0"/>
    <xf numFmtId="0" fontId="2" fillId="0" borderId="90" applyNumberFormat="0" applyFill="0" applyAlignment="0" applyProtection="0"/>
    <xf numFmtId="0" fontId="28" fillId="9" borderId="111" applyNumberFormat="0" applyAlignment="0" applyProtection="0"/>
    <xf numFmtId="0" fontId="30" fillId="9" borderId="100" applyNumberFormat="0" applyAlignment="0" applyProtection="0"/>
    <xf numFmtId="0" fontId="18" fillId="54" borderId="88" applyNumberFormat="0" applyAlignment="0" applyProtection="0"/>
    <xf numFmtId="0" fontId="30" fillId="45" borderId="95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0" fillId="9" borderId="95" applyNumberFormat="0" applyAlignment="0" applyProtection="0"/>
    <xf numFmtId="0" fontId="4" fillId="24" borderId="117" applyNumberFormat="0" applyFont="0" applyAlignment="0" applyProtection="0"/>
    <xf numFmtId="0" fontId="18" fillId="9" borderId="91" applyNumberFormat="0" applyAlignment="0" applyProtection="0"/>
    <xf numFmtId="0" fontId="30" fillId="9" borderId="100" applyNumberFormat="0" applyAlignment="0" applyProtection="0"/>
    <xf numFmtId="0" fontId="28" fillId="9" borderId="95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30" fillId="9" borderId="100" applyNumberFormat="0" applyAlignment="0" applyProtection="0"/>
    <xf numFmtId="0" fontId="18" fillId="54" borderId="88" applyNumberFormat="0" applyAlignment="0" applyProtection="0"/>
    <xf numFmtId="0" fontId="28" fillId="54" borderId="149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28" fillId="9" borderId="95" applyNumberFormat="0" applyAlignment="0" applyProtection="0"/>
    <xf numFmtId="0" fontId="30" fillId="45" borderId="95" applyNumberFormat="0" applyAlignment="0" applyProtection="0"/>
    <xf numFmtId="0" fontId="18" fillId="9" borderId="150" applyNumberFormat="0" applyAlignment="0" applyProtection="0"/>
    <xf numFmtId="0" fontId="30" fillId="9" borderId="95" applyNumberFormat="0" applyAlignment="0" applyProtection="0"/>
    <xf numFmtId="0" fontId="18" fillId="54" borderId="88" applyNumberFormat="0" applyAlignment="0" applyProtection="0"/>
    <xf numFmtId="0" fontId="2" fillId="0" borderId="118" applyNumberFormat="0" applyFill="0" applyAlignment="0" applyProtection="0"/>
    <xf numFmtId="0" fontId="2" fillId="0" borderId="93" applyNumberFormat="0" applyFill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18" fillId="54" borderId="108" applyNumberFormat="0" applyAlignment="0" applyProtection="0"/>
    <xf numFmtId="0" fontId="4" fillId="24" borderId="151" applyNumberFormat="0" applyFont="0" applyAlignment="0" applyProtection="0"/>
    <xf numFmtId="0" fontId="18" fillId="54" borderId="91" applyNumberFormat="0" applyAlignment="0" applyProtection="0"/>
    <xf numFmtId="0" fontId="30" fillId="9" borderId="95" applyNumberFormat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28" fillId="54" borderId="95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45" borderId="95" applyNumberFormat="0" applyAlignment="0" applyProtection="0"/>
    <xf numFmtId="0" fontId="2" fillId="0" borderId="90" applyNumberFormat="0" applyFill="0" applyAlignment="0" applyProtection="0"/>
    <xf numFmtId="0" fontId="2" fillId="0" borderId="93" applyNumberFormat="0" applyFill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2" fillId="0" borderId="114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30" fillId="45" borderId="141" applyNumberFormat="0" applyAlignment="0" applyProtection="0"/>
    <xf numFmtId="0" fontId="4" fillId="24" borderId="151" applyNumberFormat="0" applyFont="0" applyAlignment="0" applyProtection="0"/>
    <xf numFmtId="0" fontId="18" fillId="9" borderId="91" applyNumberFormat="0" applyAlignment="0" applyProtection="0"/>
    <xf numFmtId="0" fontId="4" fillId="24" borderId="109" applyNumberFormat="0" applyFont="0" applyAlignment="0" applyProtection="0"/>
    <xf numFmtId="0" fontId="4" fillId="24" borderId="97" applyNumberFormat="0" applyFont="0" applyAlignment="0" applyProtection="0"/>
    <xf numFmtId="0" fontId="28" fillId="9" borderId="95" applyNumberFormat="0" applyAlignment="0" applyProtection="0"/>
    <xf numFmtId="0" fontId="4" fillId="24" borderId="92" applyNumberFormat="0" applyFon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96" applyNumberFormat="0" applyAlignment="0" applyProtection="0"/>
    <xf numFmtId="0" fontId="2" fillId="0" borderId="98" applyNumberFormat="0" applyFill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28" fillId="9" borderId="107" applyNumberFormat="0" applyAlignment="0" applyProtection="0"/>
    <xf numFmtId="0" fontId="30" fillId="45" borderId="95" applyNumberFormat="0" applyAlignment="0" applyProtection="0"/>
    <xf numFmtId="0" fontId="2" fillId="0" borderId="110" applyNumberFormat="0" applyFill="0" applyAlignment="0" applyProtection="0"/>
    <xf numFmtId="0" fontId="4" fillId="24" borderId="92" applyNumberFormat="0" applyFont="0" applyAlignment="0" applyProtection="0"/>
    <xf numFmtId="0" fontId="18" fillId="9" borderId="102" applyNumberFormat="0" applyAlignment="0" applyProtection="0"/>
    <xf numFmtId="0" fontId="2" fillId="0" borderId="90" applyNumberFormat="0" applyFill="0" applyAlignment="0" applyProtection="0"/>
    <xf numFmtId="0" fontId="2" fillId="0" borderId="152" applyNumberFormat="0" applyFill="0" applyAlignment="0" applyProtection="0"/>
    <xf numFmtId="0" fontId="18" fillId="54" borderId="88" applyNumberFormat="0" applyAlignment="0" applyProtection="0"/>
    <xf numFmtId="0" fontId="3" fillId="24" borderId="136" applyNumberFormat="0" applyFont="0" applyAlignment="0" applyProtection="0"/>
    <xf numFmtId="0" fontId="18" fillId="9" borderId="88" applyNumberFormat="0" applyAlignment="0" applyProtection="0"/>
    <xf numFmtId="0" fontId="30" fillId="45" borderId="141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152" applyNumberFormat="0" applyFill="0" applyAlignment="0" applyProtection="0"/>
    <xf numFmtId="0" fontId="18" fillId="9" borderId="91" applyNumberFormat="0" applyAlignment="0" applyProtection="0"/>
    <xf numFmtId="0" fontId="2" fillId="0" borderId="122" applyNumberFormat="0" applyFill="0" applyAlignment="0" applyProtection="0"/>
    <xf numFmtId="0" fontId="18" fillId="54" borderId="88" applyNumberFormat="0" applyAlignment="0" applyProtection="0"/>
    <xf numFmtId="0" fontId="2" fillId="0" borderId="114" applyNumberFormat="0" applyFill="0" applyAlignment="0" applyProtection="0"/>
    <xf numFmtId="0" fontId="2" fillId="0" borderId="90" applyNumberFormat="0" applyFill="0" applyAlignment="0" applyProtection="0"/>
    <xf numFmtId="0" fontId="30" fillId="39" borderId="107" applyNumberFormat="0" applyAlignment="0" applyProtection="0"/>
    <xf numFmtId="0" fontId="30" fillId="45" borderId="107" applyNumberFormat="0" applyAlignment="0" applyProtection="0"/>
    <xf numFmtId="0" fontId="18" fillId="9" borderId="88" applyNumberFormat="0" applyAlignment="0" applyProtection="0"/>
    <xf numFmtId="0" fontId="28" fillId="9" borderId="145" applyNumberFormat="0" applyAlignment="0" applyProtection="0"/>
    <xf numFmtId="0" fontId="71" fillId="56" borderId="121" applyNumberFormat="0" applyAlignment="0" applyProtection="0"/>
    <xf numFmtId="0" fontId="2" fillId="0" borderId="118" applyNumberFormat="0" applyFill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102" applyNumberFormat="0" applyAlignment="0" applyProtection="0"/>
    <xf numFmtId="0" fontId="30" fillId="45" borderId="127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30" fillId="45" borderId="100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54" borderId="88" applyNumberFormat="0" applyAlignment="0" applyProtection="0"/>
    <xf numFmtId="0" fontId="4" fillId="24" borderId="97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2" fillId="0" borderId="98" applyNumberFormat="0" applyFill="0" applyAlignment="0" applyProtection="0"/>
    <xf numFmtId="0" fontId="18" fillId="9" borderId="88" applyNumberFormat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28" fillId="9" borderId="100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2" fillId="0" borderId="90" applyNumberFormat="0" applyFill="0" applyAlignment="0" applyProtection="0"/>
    <xf numFmtId="0" fontId="28" fillId="9" borderId="107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2" fillId="0" borderId="90" applyNumberFormat="0" applyFill="0" applyAlignment="0" applyProtection="0"/>
    <xf numFmtId="0" fontId="28" fillId="9" borderId="95" applyNumberFormat="0" applyAlignment="0" applyProtection="0"/>
    <xf numFmtId="0" fontId="18" fillId="9" borderId="91" applyNumberFormat="0" applyAlignment="0" applyProtection="0"/>
    <xf numFmtId="0" fontId="2" fillId="0" borderId="122" applyNumberFormat="0" applyFill="0" applyAlignment="0" applyProtection="0"/>
    <xf numFmtId="0" fontId="4" fillId="24" borderId="92" applyNumberFormat="0" applyFont="0" applyAlignment="0" applyProtection="0"/>
    <xf numFmtId="0" fontId="28" fillId="9" borderId="95" applyNumberFormat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18" fillId="54" borderId="88" applyNumberFormat="0" applyAlignment="0" applyProtection="0"/>
    <xf numFmtId="0" fontId="2" fillId="0" borderId="90" applyNumberFormat="0" applyFill="0" applyAlignment="0" applyProtection="0"/>
    <xf numFmtId="0" fontId="18" fillId="54" borderId="88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8" fillId="9" borderId="95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152" applyNumberFormat="0" applyFill="0" applyAlignment="0" applyProtection="0"/>
    <xf numFmtId="0" fontId="30" fillId="9" borderId="100" applyNumberFormat="0" applyAlignment="0" applyProtection="0"/>
    <xf numFmtId="0" fontId="30" fillId="45" borderId="100" applyNumberFormat="0" applyAlignment="0" applyProtection="0"/>
    <xf numFmtId="0" fontId="2" fillId="0" borderId="90" applyNumberFormat="0" applyFill="0" applyAlignment="0" applyProtection="0"/>
    <xf numFmtId="0" fontId="71" fillId="56" borderId="151" applyNumberFormat="0" applyAlignment="0" applyProtection="0"/>
    <xf numFmtId="0" fontId="2" fillId="0" borderId="90" applyNumberFormat="0" applyFill="0" applyAlignment="0" applyProtection="0"/>
    <xf numFmtId="0" fontId="4" fillId="24" borderId="151" applyNumberFormat="0" applyFont="0" applyAlignment="0" applyProtection="0"/>
    <xf numFmtId="0" fontId="30" fillId="9" borderId="145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119" applyNumberFormat="0" applyAlignment="0" applyProtection="0"/>
    <xf numFmtId="0" fontId="4" fillId="24" borderId="92" applyNumberFormat="0" applyFont="0" applyAlignment="0" applyProtection="0"/>
    <xf numFmtId="0" fontId="18" fillId="9" borderId="138" applyNumberFormat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150" applyNumberFormat="0" applyAlignment="0" applyProtection="0"/>
    <xf numFmtId="0" fontId="18" fillId="9" borderId="91" applyNumberFormat="0" applyAlignment="0" applyProtection="0"/>
    <xf numFmtId="0" fontId="30" fillId="9" borderId="137" applyNumberFormat="0" applyAlignment="0" applyProtection="0"/>
    <xf numFmtId="0" fontId="28" fillId="54" borderId="111" applyNumberFormat="0" applyAlignment="0" applyProtection="0"/>
    <xf numFmtId="0" fontId="2" fillId="0" borderId="134" applyNumberFormat="0" applyFill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8" fillId="9" borderId="95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152" applyNumberFormat="0" applyFill="0" applyAlignment="0" applyProtection="0"/>
    <xf numFmtId="0" fontId="18" fillId="54" borderId="132" applyNumberFormat="0" applyAlignment="0" applyProtection="0"/>
    <xf numFmtId="0" fontId="18" fillId="9" borderId="96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9" borderId="141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2" fillId="0" borderId="114" applyNumberFormat="0" applyFill="0" applyAlignment="0" applyProtection="0"/>
    <xf numFmtId="0" fontId="18" fillId="9" borderId="88" applyNumberFormat="0" applyAlignment="0" applyProtection="0"/>
    <xf numFmtId="0" fontId="2" fillId="0" borderId="93" applyNumberFormat="0" applyFill="0" applyAlignment="0" applyProtection="0"/>
    <xf numFmtId="0" fontId="2" fillId="0" borderId="114" applyNumberFormat="0" applyFill="0" applyAlignment="0" applyProtection="0"/>
    <xf numFmtId="0" fontId="2" fillId="0" borderId="152" applyNumberFormat="0" applyFill="0" applyAlignment="0" applyProtection="0"/>
    <xf numFmtId="0" fontId="4" fillId="24" borderId="89" applyNumberFormat="0" applyFont="0" applyAlignment="0" applyProtection="0"/>
    <xf numFmtId="0" fontId="3" fillId="24" borderId="89" applyNumberFormat="0" applyFon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8" fillId="54" borderId="115" applyNumberFormat="0" applyAlignment="0" applyProtection="0"/>
    <xf numFmtId="0" fontId="2" fillId="0" borderId="144" applyNumberFormat="0" applyFill="0" applyAlignment="0" applyProtection="0"/>
    <xf numFmtId="0" fontId="18" fillId="9" borderId="150" applyNumberFormat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18" fillId="54" borderId="91" applyNumberFormat="0" applyAlignment="0" applyProtection="0"/>
    <xf numFmtId="0" fontId="30" fillId="45" borderId="100" applyNumberFormat="0" applyAlignment="0" applyProtection="0"/>
    <xf numFmtId="0" fontId="4" fillId="24" borderId="97" applyNumberFormat="0" applyFont="0" applyAlignment="0" applyProtection="0"/>
    <xf numFmtId="0" fontId="2" fillId="0" borderId="90" applyNumberFormat="0" applyFill="0" applyAlignment="0" applyProtection="0"/>
    <xf numFmtId="0" fontId="30" fillId="9" borderId="149" applyNumberFormat="0" applyAlignment="0" applyProtection="0"/>
    <xf numFmtId="0" fontId="30" fillId="9" borderId="95" applyNumberFormat="0" applyAlignment="0" applyProtection="0"/>
    <xf numFmtId="0" fontId="30" fillId="45" borderId="95" applyNumberFormat="0" applyAlignment="0" applyProtection="0"/>
    <xf numFmtId="0" fontId="71" fillId="56" borderId="136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2" fillId="0" borderId="98" applyNumberFormat="0" applyFill="0" applyAlignment="0" applyProtection="0"/>
    <xf numFmtId="0" fontId="28" fillId="9" borderId="95" applyNumberFormat="0" applyAlignment="0" applyProtection="0"/>
    <xf numFmtId="0" fontId="4" fillId="24" borderId="92" applyNumberFormat="0" applyFont="0" applyAlignment="0" applyProtection="0"/>
    <xf numFmtId="0" fontId="71" fillId="56" borderId="97" applyNumberFormat="0" applyAlignment="0" applyProtection="0"/>
    <xf numFmtId="164" fontId="1" fillId="0" borderId="0" applyFont="0" applyFill="0" applyBorder="0" applyAlignment="0" applyProtection="0"/>
    <xf numFmtId="0" fontId="30" fillId="45" borderId="10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150" applyNumberFormat="0" applyAlignment="0" applyProtection="0"/>
    <xf numFmtId="0" fontId="30" fillId="9" borderId="100" applyNumberFormat="0" applyAlignment="0" applyProtection="0"/>
    <xf numFmtId="0" fontId="18" fillId="54" borderId="91" applyNumberFormat="0" applyAlignment="0" applyProtection="0"/>
    <xf numFmtId="0" fontId="30" fillId="9" borderId="95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8" fillId="9" borderId="95" applyNumberFormat="0" applyAlignment="0" applyProtection="0"/>
    <xf numFmtId="0" fontId="28" fillId="9" borderId="100" applyNumberFormat="0" applyAlignment="0" applyProtection="0"/>
    <xf numFmtId="0" fontId="28" fillId="54" borderId="141" applyNumberFormat="0" applyAlignment="0" applyProtection="0"/>
    <xf numFmtId="0" fontId="71" fillId="56" borderId="92" applyNumberFormat="0" applyAlignment="0" applyProtection="0"/>
    <xf numFmtId="0" fontId="18" fillId="54" borderId="88" applyNumberFormat="0" applyAlignment="0" applyProtection="0"/>
    <xf numFmtId="0" fontId="28" fillId="9" borderId="100" applyNumberFormat="0" applyAlignment="0" applyProtection="0"/>
    <xf numFmtId="0" fontId="18" fillId="9" borderId="132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2" fillId="0" borderId="90" applyNumberFormat="0" applyFill="0" applyAlignment="0" applyProtection="0"/>
    <xf numFmtId="0" fontId="30" fillId="9" borderId="149" applyNumberFormat="0" applyAlignment="0" applyProtection="0"/>
    <xf numFmtId="0" fontId="28" fillId="9" borderId="95" applyNumberFormat="0" applyAlignment="0" applyProtection="0"/>
    <xf numFmtId="0" fontId="2" fillId="0" borderId="114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71" fillId="56" borderId="92" applyNumberFormat="0" applyAlignment="0" applyProtection="0"/>
    <xf numFmtId="0" fontId="28" fillId="54" borderId="100" applyNumberFormat="0" applyAlignment="0" applyProtection="0"/>
    <xf numFmtId="0" fontId="2" fillId="0" borderId="93" applyNumberFormat="0" applyFill="0" applyAlignment="0" applyProtection="0"/>
    <xf numFmtId="0" fontId="18" fillId="54" borderId="96" applyNumberFormat="0" applyAlignment="0" applyProtection="0"/>
    <xf numFmtId="0" fontId="2" fillId="0" borderId="90" applyNumberFormat="0" applyFill="0" applyAlignment="0" applyProtection="0"/>
    <xf numFmtId="0" fontId="2" fillId="0" borderId="104" applyNumberFormat="0" applyFill="0" applyAlignment="0" applyProtection="0"/>
    <xf numFmtId="0" fontId="30" fillId="39" borderId="95" applyNumberFormat="0" applyAlignment="0" applyProtection="0"/>
    <xf numFmtId="0" fontId="28" fillId="9" borderId="119" applyNumberFormat="0" applyAlignment="0" applyProtection="0"/>
    <xf numFmtId="0" fontId="18" fillId="54" borderId="88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71" fillId="56" borderId="97" applyNumberFormat="0" applyAlignment="0" applyProtection="0"/>
    <xf numFmtId="0" fontId="71" fillId="56" borderId="92" applyNumberFormat="0" applyAlignment="0" applyProtection="0"/>
    <xf numFmtId="0" fontId="18" fillId="54" borderId="96" applyNumberFormat="0" applyAlignment="0" applyProtection="0"/>
    <xf numFmtId="0" fontId="28" fillId="54" borderId="100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8" fillId="9" borderId="119" applyNumberFormat="0" applyAlignment="0" applyProtection="0"/>
    <xf numFmtId="0" fontId="18" fillId="9" borderId="88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118" applyNumberFormat="0" applyFill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30" fillId="9" borderId="127" applyNumberFormat="0" applyAlignment="0" applyProtection="0"/>
    <xf numFmtId="0" fontId="18" fillId="54" borderId="91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18" fillId="9" borderId="91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3" fillId="24" borderId="151" applyNumberFormat="0" applyFont="0" applyAlignment="0" applyProtection="0"/>
    <xf numFmtId="0" fontId="4" fillId="24" borderId="92" applyNumberFormat="0" applyFont="0" applyAlignment="0" applyProtection="0"/>
    <xf numFmtId="0" fontId="18" fillId="54" borderId="88" applyNumberFormat="0" applyAlignment="0" applyProtection="0"/>
    <xf numFmtId="0" fontId="30" fillId="45" borderId="115" applyNumberFormat="0" applyAlignment="0" applyProtection="0"/>
    <xf numFmtId="0" fontId="2" fillId="0" borderId="90" applyNumberFormat="0" applyFill="0" applyAlignment="0" applyProtection="0"/>
    <xf numFmtId="0" fontId="28" fillId="54" borderId="95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54" borderId="95" applyNumberFormat="0" applyAlignment="0" applyProtection="0"/>
    <xf numFmtId="0" fontId="30" fillId="9" borderId="100" applyNumberFormat="0" applyAlignment="0" applyProtection="0"/>
    <xf numFmtId="0" fontId="18" fillId="9" borderId="146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88" applyNumberFormat="0" applyAlignment="0" applyProtection="0"/>
    <xf numFmtId="0" fontId="2" fillId="0" borderId="98" applyNumberFormat="0" applyFill="0" applyAlignment="0" applyProtection="0"/>
    <xf numFmtId="0" fontId="2" fillId="0" borderId="90" applyNumberFormat="0" applyFill="0" applyAlignment="0" applyProtection="0"/>
    <xf numFmtId="0" fontId="4" fillId="24" borderId="117" applyNumberFormat="0" applyFont="0" applyAlignment="0" applyProtection="0"/>
    <xf numFmtId="0" fontId="2" fillId="0" borderId="93" applyNumberFormat="0" applyFill="0" applyAlignment="0" applyProtection="0"/>
    <xf numFmtId="0" fontId="18" fillId="9" borderId="88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120" applyNumberFormat="0" applyAlignment="0" applyProtection="0"/>
    <xf numFmtId="0" fontId="2" fillId="0" borderId="90" applyNumberFormat="0" applyFill="0" applyAlignment="0" applyProtection="0"/>
    <xf numFmtId="0" fontId="4" fillId="24" borderId="92" applyNumberFormat="0" applyFont="0" applyAlignment="0" applyProtection="0"/>
    <xf numFmtId="0" fontId="18" fillId="54" borderId="88" applyNumberFormat="0" applyAlignment="0" applyProtection="0"/>
    <xf numFmtId="0" fontId="28" fillId="9" borderId="95" applyNumberFormat="0" applyAlignment="0" applyProtection="0"/>
    <xf numFmtId="0" fontId="2" fillId="0" borderId="110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" fillId="24" borderId="103" applyNumberFormat="0" applyFont="0" applyAlignment="0" applyProtection="0"/>
    <xf numFmtId="0" fontId="18" fillId="54" borderId="96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150" applyNumberFormat="0" applyAlignment="0" applyProtection="0"/>
    <xf numFmtId="0" fontId="18" fillId="54" borderId="91" applyNumberFormat="0" applyAlignment="0" applyProtection="0"/>
    <xf numFmtId="164" fontId="1" fillId="0" borderId="0" applyFont="0" applyFill="0" applyBorder="0" applyAlignment="0" applyProtection="0"/>
    <xf numFmtId="0" fontId="28" fillId="9" borderId="119" applyNumberFormat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54" borderId="88" applyNumberFormat="0" applyAlignment="0" applyProtection="0"/>
    <xf numFmtId="0" fontId="18" fillId="9" borderId="116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30" fillId="45" borderId="95" applyNumberFormat="0" applyAlignment="0" applyProtection="0"/>
    <xf numFmtId="0" fontId="30" fillId="9" borderId="115" applyNumberFormat="0" applyAlignment="0" applyProtection="0"/>
    <xf numFmtId="0" fontId="4" fillId="24" borderId="92" applyNumberFormat="0" applyFon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18" fillId="9" borderId="150" applyNumberFormat="0" applyAlignment="0" applyProtection="0"/>
    <xf numFmtId="0" fontId="18" fillId="54" borderId="112" applyNumberFormat="0" applyAlignment="0" applyProtection="0"/>
    <xf numFmtId="0" fontId="28" fillId="54" borderId="95" applyNumberFormat="0" applyAlignment="0" applyProtection="0"/>
    <xf numFmtId="0" fontId="28" fillId="9" borderId="115" applyNumberFormat="0" applyAlignment="0" applyProtection="0"/>
    <xf numFmtId="0" fontId="18" fillId="54" borderId="112" applyNumberFormat="0" applyAlignment="0" applyProtection="0"/>
    <xf numFmtId="0" fontId="18" fillId="9" borderId="91" applyNumberFormat="0" applyAlignment="0" applyProtection="0"/>
    <xf numFmtId="0" fontId="30" fillId="9" borderId="149" applyNumberForma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30" fillId="9" borderId="10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18" fillId="54" borderId="91" applyNumberFormat="0" applyAlignment="0" applyProtection="0"/>
    <xf numFmtId="0" fontId="28" fillId="9" borderId="95" applyNumberFormat="0" applyAlignment="0" applyProtection="0"/>
    <xf numFmtId="0" fontId="71" fillId="56" borderId="92" applyNumberFormat="0" applyAlignment="0" applyProtection="0"/>
    <xf numFmtId="0" fontId="2" fillId="0" borderId="144" applyNumberFormat="0" applyFill="0" applyAlignment="0" applyProtection="0"/>
    <xf numFmtId="0" fontId="71" fillId="56" borderId="92" applyNumberFormat="0" applyAlignment="0" applyProtection="0"/>
    <xf numFmtId="0" fontId="2" fillId="0" borderId="90" applyNumberFormat="0" applyFill="0" applyAlignment="0" applyProtection="0"/>
    <xf numFmtId="0" fontId="30" fillId="45" borderId="95" applyNumberFormat="0" applyAlignment="0" applyProtection="0"/>
    <xf numFmtId="0" fontId="30" fillId="9" borderId="149" applyNumberFormat="0" applyAlignment="0" applyProtection="0"/>
    <xf numFmtId="0" fontId="18" fillId="9" borderId="88" applyNumberFormat="0" applyAlignment="0" applyProtection="0"/>
    <xf numFmtId="0" fontId="18" fillId="54" borderId="88" applyNumberFormat="0" applyAlignment="0" applyProtection="0"/>
    <xf numFmtId="0" fontId="28" fillId="54" borderId="95" applyNumberFormat="0" applyAlignment="0" applyProtection="0"/>
    <xf numFmtId="0" fontId="4" fillId="24" borderId="97" applyNumberFormat="0" applyFont="0" applyAlignment="0" applyProtection="0"/>
    <xf numFmtId="0" fontId="18" fillId="54" borderId="88" applyNumberFormat="0" applyAlignment="0" applyProtection="0"/>
    <xf numFmtId="0" fontId="18" fillId="9" borderId="96" applyNumberFormat="0" applyAlignment="0" applyProtection="0"/>
    <xf numFmtId="0" fontId="2" fillId="0" borderId="152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88" applyNumberFormat="0" applyAlignment="0" applyProtection="0"/>
    <xf numFmtId="0" fontId="18" fillId="54" borderId="91" applyNumberFormat="0" applyAlignment="0" applyProtection="0"/>
    <xf numFmtId="0" fontId="30" fillId="9" borderId="100" applyNumberFormat="0" applyAlignment="0" applyProtection="0"/>
    <xf numFmtId="0" fontId="18" fillId="9" borderId="96" applyNumberFormat="0" applyAlignment="0" applyProtection="0"/>
    <xf numFmtId="0" fontId="28" fillId="9" borderId="95" applyNumberFormat="0" applyAlignment="0" applyProtection="0"/>
    <xf numFmtId="0" fontId="2" fillId="0" borderId="98" applyNumberFormat="0" applyFill="0" applyAlignment="0" applyProtection="0"/>
    <xf numFmtId="0" fontId="2" fillId="0" borderId="98" applyNumberFormat="0" applyFill="0" applyAlignment="0" applyProtection="0"/>
    <xf numFmtId="0" fontId="18" fillId="9" borderId="91" applyNumberFormat="0" applyAlignment="0" applyProtection="0"/>
    <xf numFmtId="0" fontId="18" fillId="9" borderId="96" applyNumberFormat="0" applyAlignment="0" applyProtection="0"/>
    <xf numFmtId="0" fontId="30" fillId="45" borderId="95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0" fontId="18" fillId="54" borderId="88" applyNumberFormat="0" applyAlignment="0" applyProtection="0"/>
    <xf numFmtId="0" fontId="2" fillId="0" borderId="93" applyNumberFormat="0" applyFill="0" applyAlignment="0" applyProtection="0"/>
    <xf numFmtId="0" fontId="18" fillId="54" borderId="150" applyNumberFormat="0" applyAlignment="0" applyProtection="0"/>
    <xf numFmtId="0" fontId="2" fillId="0" borderId="90" applyNumberFormat="0" applyFill="0" applyAlignment="0" applyProtection="0"/>
    <xf numFmtId="0" fontId="18" fillId="9" borderId="91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2" fillId="0" borderId="90" applyNumberFormat="0" applyFill="0" applyAlignment="0" applyProtection="0"/>
    <xf numFmtId="0" fontId="18" fillId="54" borderId="112" applyNumberFormat="0" applyAlignment="0" applyProtection="0"/>
    <xf numFmtId="0" fontId="28" fillId="54" borderId="95" applyNumberFormat="0" applyAlignment="0" applyProtection="0"/>
    <xf numFmtId="0" fontId="4" fillId="24" borderId="92" applyNumberFormat="0" applyFont="0" applyAlignment="0" applyProtection="0"/>
    <xf numFmtId="0" fontId="71" fillId="56" borderId="109" applyNumberFormat="0" applyAlignment="0" applyProtection="0"/>
    <xf numFmtId="0" fontId="2" fillId="0" borderId="118" applyNumberFormat="0" applyFill="0" applyAlignment="0" applyProtection="0"/>
    <xf numFmtId="0" fontId="3" fillId="24" borderId="92" applyNumberFormat="0" applyFont="0" applyAlignment="0" applyProtection="0"/>
    <xf numFmtId="0" fontId="2" fillId="0" borderId="90" applyNumberFormat="0" applyFill="0" applyAlignment="0" applyProtection="0"/>
    <xf numFmtId="0" fontId="2" fillId="0" borderId="144" applyNumberFormat="0" applyFill="0" applyAlignment="0" applyProtection="0"/>
    <xf numFmtId="0" fontId="2" fillId="0" borderId="90" applyNumberFormat="0" applyFill="0" applyAlignment="0" applyProtection="0"/>
    <xf numFmtId="0" fontId="71" fillId="56" borderId="92" applyNumberFormat="0" applyAlignment="0" applyProtection="0"/>
    <xf numFmtId="0" fontId="18" fillId="54" borderId="88" applyNumberFormat="0" applyAlignment="0" applyProtection="0"/>
    <xf numFmtId="0" fontId="18" fillId="9" borderId="88" applyNumberFormat="0" applyAlignment="0" applyProtection="0"/>
    <xf numFmtId="0" fontId="18" fillId="9" borderId="88" applyNumberFormat="0" applyAlignment="0" applyProtection="0"/>
    <xf numFmtId="0" fontId="2" fillId="0" borderId="90" applyNumberFormat="0" applyFill="0" applyAlignment="0" applyProtection="0"/>
    <xf numFmtId="0" fontId="30" fillId="9" borderId="95" applyNumberFormat="0" applyAlignment="0" applyProtection="0"/>
    <xf numFmtId="0" fontId="18" fillId="54" borderId="91" applyNumberFormat="0" applyAlignment="0" applyProtection="0"/>
    <xf numFmtId="0" fontId="2" fillId="0" borderId="118" applyNumberFormat="0" applyFill="0" applyAlignment="0" applyProtection="0"/>
    <xf numFmtId="0" fontId="28" fillId="54" borderId="100" applyNumberFormat="0" applyAlignment="0" applyProtection="0"/>
    <xf numFmtId="0" fontId="30" fillId="45" borderId="95" applyNumberFormat="0" applyAlignment="0" applyProtection="0"/>
    <xf numFmtId="0" fontId="3" fillId="24" borderId="139" applyNumberFormat="0" applyFont="0" applyAlignment="0" applyProtection="0"/>
    <xf numFmtId="0" fontId="30" fillId="9" borderId="95" applyNumberFormat="0" applyAlignment="0" applyProtection="0"/>
    <xf numFmtId="0" fontId="4" fillId="24" borderId="92" applyNumberFormat="0" applyFont="0" applyAlignment="0" applyProtection="0"/>
    <xf numFmtId="0" fontId="3" fillId="24" borderId="151" applyNumberFormat="0" applyFont="0" applyAlignment="0" applyProtection="0"/>
    <xf numFmtId="0" fontId="18" fillId="9" borderId="112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30" fillId="9" borderId="111" applyNumberFormat="0" applyAlignment="0" applyProtection="0"/>
    <xf numFmtId="0" fontId="2" fillId="0" borderId="152" applyNumberFormat="0" applyFill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30" fillId="39" borderId="95" applyNumberFormat="0" applyAlignment="0" applyProtection="0"/>
    <xf numFmtId="0" fontId="30" fillId="39" borderId="95" applyNumberFormat="0" applyAlignment="0" applyProtection="0"/>
    <xf numFmtId="0" fontId="28" fillId="54" borderId="95" applyNumberFormat="0" applyAlignment="0" applyProtection="0"/>
    <xf numFmtId="0" fontId="28" fillId="9" borderId="115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4" fillId="24" borderId="151" applyNumberFormat="0" applyFont="0" applyAlignment="0" applyProtection="0"/>
    <xf numFmtId="0" fontId="30" fillId="45" borderId="95" applyNumberFormat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30" fillId="39" borderId="111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9" borderId="119" applyNumberFormat="0" applyAlignment="0" applyProtection="0"/>
    <xf numFmtId="0" fontId="30" fillId="9" borderId="95" applyNumberFormat="0" applyAlignment="0" applyProtection="0"/>
    <xf numFmtId="0" fontId="4" fillId="24" borderId="103" applyNumberFormat="0" applyFont="0" applyAlignment="0" applyProtection="0"/>
    <xf numFmtId="0" fontId="30" fillId="45" borderId="95" applyNumberFormat="0" applyAlignment="0" applyProtection="0"/>
    <xf numFmtId="0" fontId="30" fillId="9" borderId="95" applyNumberFormat="0" applyAlignment="0" applyProtection="0"/>
    <xf numFmtId="0" fontId="2" fillId="0" borderId="98" applyNumberFormat="0" applyFill="0" applyAlignment="0" applyProtection="0"/>
    <xf numFmtId="0" fontId="30" fillId="45" borderId="95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28" fillId="54" borderId="95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8" fillId="9" borderId="95" applyNumberFormat="0" applyAlignment="0" applyProtection="0"/>
    <xf numFmtId="0" fontId="71" fillId="56" borderId="97" applyNumberFormat="0" applyAlignment="0" applyProtection="0"/>
    <xf numFmtId="0" fontId="30" fillId="45" borderId="101" applyNumberForma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8" fillId="9" borderId="149" applyNumberFormat="0" applyAlignment="0" applyProtection="0"/>
    <xf numFmtId="0" fontId="2" fillId="0" borderId="98" applyNumberFormat="0" applyFill="0" applyAlignment="0" applyProtection="0"/>
    <xf numFmtId="0" fontId="28" fillId="9" borderId="100" applyNumberFormat="0" applyAlignment="0" applyProtection="0"/>
    <xf numFmtId="0" fontId="28" fillId="9" borderId="95" applyNumberFormat="0" applyAlignment="0" applyProtection="0"/>
    <xf numFmtId="0" fontId="2" fillId="0" borderId="152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122" applyNumberFormat="0" applyFill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2" fillId="0" borderId="104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9" borderId="120" applyNumberFormat="0" applyAlignment="0" applyProtection="0"/>
    <xf numFmtId="0" fontId="71" fillId="56" borderId="92" applyNumberFormat="0" applyAlignment="0" applyProtection="0"/>
    <xf numFmtId="0" fontId="18" fillId="9" borderId="116" applyNumberForma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71" fillId="56" borderId="12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9" borderId="95" applyNumberFormat="0" applyAlignment="0" applyProtection="0"/>
    <xf numFmtId="0" fontId="4" fillId="24" borderId="121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45" borderId="95" applyNumberFormat="0" applyAlignment="0" applyProtection="0"/>
    <xf numFmtId="0" fontId="71" fillId="56" borderId="92" applyNumberFormat="0" applyAlignment="0" applyProtection="0"/>
    <xf numFmtId="0" fontId="2" fillId="0" borderId="152" applyNumberFormat="0" applyFill="0" applyAlignment="0" applyProtection="0"/>
    <xf numFmtId="0" fontId="30" fillId="9" borderId="95" applyNumberFormat="0" applyAlignment="0" applyProtection="0"/>
    <xf numFmtId="0" fontId="30" fillId="9" borderId="119" applyNumberFormat="0" applyAlignment="0" applyProtection="0"/>
    <xf numFmtId="0" fontId="3" fillId="24" borderId="106" applyNumberFormat="0" applyFont="0" applyAlignment="0" applyProtection="0"/>
    <xf numFmtId="0" fontId="28" fillId="9" borderId="95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2" fillId="0" borderId="152" applyNumberFormat="0" applyFill="0" applyAlignment="0" applyProtection="0"/>
    <xf numFmtId="0" fontId="18" fillId="9" borderId="91" applyNumberFormat="0" applyAlignment="0" applyProtection="0"/>
    <xf numFmtId="0" fontId="30" fillId="45" borderId="95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18" fillId="54" borderId="146" applyNumberFormat="0" applyAlignment="0" applyProtection="0"/>
    <xf numFmtId="0" fontId="4" fillId="24" borderId="92" applyNumberFormat="0" applyFont="0" applyAlignment="0" applyProtection="0"/>
    <xf numFmtId="0" fontId="30" fillId="9" borderId="100" applyNumberFormat="0" applyAlignment="0" applyProtection="0"/>
    <xf numFmtId="0" fontId="18" fillId="54" borderId="96" applyNumberFormat="0" applyAlignment="0" applyProtection="0"/>
    <xf numFmtId="0" fontId="71" fillId="56" borderId="92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5" applyNumberFormat="0" applyAlignment="0" applyProtection="0"/>
    <xf numFmtId="0" fontId="4" fillId="24" borderId="92" applyNumberFormat="0" applyFont="0" applyAlignment="0" applyProtection="0"/>
    <xf numFmtId="0" fontId="28" fillId="54" borderId="95" applyNumberFormat="0" applyAlignment="0" applyProtection="0"/>
    <xf numFmtId="0" fontId="30" fillId="9" borderId="115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" fillId="0" borderId="122" applyNumberFormat="0" applyFill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71" fillId="56" borderId="12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108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28" fillId="54" borderId="95" applyNumberFormat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18" fillId="9" borderId="91" applyNumberFormat="0" applyAlignment="0" applyProtection="0"/>
    <xf numFmtId="0" fontId="4" fillId="24" borderId="113" applyNumberFormat="0" applyFont="0" applyAlignment="0" applyProtection="0"/>
    <xf numFmtId="0" fontId="2" fillId="0" borderId="93" applyNumberFormat="0" applyFill="0" applyAlignment="0" applyProtection="0"/>
    <xf numFmtId="0" fontId="2" fillId="0" borderId="98" applyNumberFormat="0" applyFill="0" applyAlignment="0" applyProtection="0"/>
    <xf numFmtId="0" fontId="4" fillId="24" borderId="113" applyNumberFormat="0" applyFont="0" applyAlignment="0" applyProtection="0"/>
    <xf numFmtId="0" fontId="28" fillId="9" borderId="95" applyNumberFormat="0" applyAlignment="0" applyProtection="0"/>
    <xf numFmtId="0" fontId="71" fillId="56" borderId="109" applyNumberFormat="0" applyAlignment="0" applyProtection="0"/>
    <xf numFmtId="0" fontId="4" fillId="24" borderId="92" applyNumberFormat="0" applyFont="0" applyAlignment="0" applyProtection="0"/>
    <xf numFmtId="0" fontId="28" fillId="9" borderId="95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2" fillId="0" borderId="152" applyNumberFormat="0" applyFill="0" applyAlignment="0" applyProtection="0"/>
    <xf numFmtId="0" fontId="30" fillId="9" borderId="95" applyNumberFormat="0" applyAlignment="0" applyProtection="0"/>
    <xf numFmtId="0" fontId="18" fillId="9" borderId="96" applyNumberFormat="0" applyAlignment="0" applyProtection="0"/>
    <xf numFmtId="0" fontId="4" fillId="24" borderId="151" applyNumberFormat="0" applyFont="0" applyAlignment="0" applyProtection="0"/>
    <xf numFmtId="0" fontId="4" fillId="24" borderId="106" applyNumberFormat="0" applyFont="0" applyAlignment="0" applyProtection="0"/>
    <xf numFmtId="0" fontId="18" fillId="9" borderId="96" applyNumberFormat="0" applyAlignment="0" applyProtection="0"/>
    <xf numFmtId="0" fontId="2" fillId="0" borderId="152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30" fillId="39" borderId="95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152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54" borderId="141" applyNumberFormat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18" fillId="54" borderId="96" applyNumberFormat="0" applyAlignment="0" applyProtection="0"/>
    <xf numFmtId="0" fontId="2" fillId="0" borderId="93" applyNumberFormat="0" applyFill="0" applyAlignment="0" applyProtection="0"/>
    <xf numFmtId="0" fontId="3" fillId="24" borderId="121" applyNumberFormat="0" applyFont="0" applyAlignment="0" applyProtection="0"/>
    <xf numFmtId="0" fontId="28" fillId="54" borderId="95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4" fillId="24" borderId="92" applyNumberFormat="0" applyFont="0" applyAlignment="0" applyProtection="0"/>
    <xf numFmtId="0" fontId="28" fillId="54" borderId="105" applyNumberForma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4" fillId="24" borderId="92" applyNumberFormat="0" applyFont="0" applyAlignment="0" applyProtection="0"/>
    <xf numFmtId="0" fontId="28" fillId="9" borderId="95" applyNumberFormat="0" applyAlignment="0" applyProtection="0"/>
    <xf numFmtId="0" fontId="18" fillId="9" borderId="116" applyNumberFormat="0" applyAlignment="0" applyProtection="0"/>
    <xf numFmtId="0" fontId="2" fillId="0" borderId="104" applyNumberFormat="0" applyFill="0" applyAlignment="0" applyProtection="0"/>
    <xf numFmtId="0" fontId="4" fillId="24" borderId="92" applyNumberFormat="0" applyFont="0" applyAlignment="0" applyProtection="0"/>
    <xf numFmtId="0" fontId="18" fillId="9" borderId="96" applyNumberFormat="0" applyAlignment="0" applyProtection="0"/>
    <xf numFmtId="0" fontId="4" fillId="24" borderId="92" applyNumberFormat="0" applyFont="0" applyAlignment="0" applyProtection="0"/>
    <xf numFmtId="0" fontId="28" fillId="54" borderId="149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95" applyNumberFormat="0" applyAlignment="0" applyProtection="0"/>
    <xf numFmtId="0" fontId="3" fillId="24" borderId="92" applyNumberFormat="0" applyFon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30" fillId="45" borderId="95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30" fillId="45" borderId="149" applyNumberFormat="0" applyAlignment="0" applyProtection="0"/>
    <xf numFmtId="0" fontId="30" fillId="45" borderId="95" applyNumberFormat="0" applyAlignment="0" applyProtection="0"/>
    <xf numFmtId="0" fontId="4" fillId="24" borderId="92" applyNumberFormat="0" applyFon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4" fillId="24" borderId="106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151" applyNumberFormat="0" applyAlignment="0" applyProtection="0"/>
    <xf numFmtId="0" fontId="28" fillId="9" borderId="111" applyNumberFormat="0" applyAlignment="0" applyProtection="0"/>
    <xf numFmtId="0" fontId="71" fillId="56" borderId="92" applyNumberForma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152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28" fillId="9" borderId="115" applyNumberFormat="0" applyAlignment="0" applyProtection="0"/>
    <xf numFmtId="0" fontId="71" fillId="56" borderId="92" applyNumberFormat="0" applyAlignment="0" applyProtection="0"/>
    <xf numFmtId="0" fontId="18" fillId="54" borderId="150" applyNumberFormat="0" applyAlignment="0" applyProtection="0"/>
    <xf numFmtId="0" fontId="18" fillId="54" borderId="91" applyNumberFormat="0" applyAlignment="0" applyProtection="0"/>
    <xf numFmtId="0" fontId="28" fillId="9" borderId="119" applyNumberFormat="0" applyAlignment="0" applyProtection="0"/>
    <xf numFmtId="0" fontId="18" fillId="54" borderId="91" applyNumberFormat="0" applyAlignment="0" applyProtection="0"/>
    <xf numFmtId="0" fontId="71" fillId="56" borderId="15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2" fillId="0" borderId="104" applyNumberFormat="0" applyFill="0" applyAlignment="0" applyProtection="0"/>
    <xf numFmtId="0" fontId="18" fillId="9" borderId="91" applyNumberFormat="0" applyAlignment="0" applyProtection="0"/>
    <xf numFmtId="0" fontId="4" fillId="24" borderId="106" applyNumberFormat="0" applyFont="0" applyAlignment="0" applyProtection="0"/>
    <xf numFmtId="0" fontId="18" fillId="54" borderId="91" applyNumberFormat="0" applyAlignment="0" applyProtection="0"/>
    <xf numFmtId="0" fontId="18" fillId="9" borderId="96" applyNumberFormat="0" applyAlignment="0" applyProtection="0"/>
    <xf numFmtId="0" fontId="18" fillId="54" borderId="132" applyNumberFormat="0" applyAlignment="0" applyProtection="0"/>
    <xf numFmtId="0" fontId="2" fillId="0" borderId="122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150" applyNumberFormat="0" applyAlignment="0" applyProtection="0"/>
    <xf numFmtId="0" fontId="28" fillId="9" borderId="119" applyNumberFormat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18" fillId="9" borderId="91" applyNumberFormat="0" applyAlignment="0" applyProtection="0"/>
    <xf numFmtId="0" fontId="28" fillId="54" borderId="95" applyNumberFormat="0" applyAlignment="0" applyProtection="0"/>
    <xf numFmtId="0" fontId="18" fillId="54" borderId="91" applyNumberFormat="0" applyAlignment="0" applyProtection="0"/>
    <xf numFmtId="0" fontId="30" fillId="45" borderId="95" applyNumberFormat="0" applyAlignment="0" applyProtection="0"/>
    <xf numFmtId="0" fontId="2" fillId="0" borderId="93" applyNumberFormat="0" applyFill="0" applyAlignment="0" applyProtection="0"/>
    <xf numFmtId="0" fontId="28" fillId="9" borderId="107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8" fillId="9" borderId="149" applyNumberFormat="0" applyAlignment="0" applyProtection="0"/>
    <xf numFmtId="0" fontId="28" fillId="9" borderId="95" applyNumberFormat="0" applyAlignment="0" applyProtection="0"/>
    <xf numFmtId="0" fontId="30" fillId="9" borderId="111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71" fillId="56" borderId="113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71" fillId="56" borderId="151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8" fillId="54" borderId="101" applyNumberFormat="0" applyAlignment="0" applyProtection="0"/>
    <xf numFmtId="0" fontId="4" fillId="24" borderId="92" applyNumberFormat="0" applyFont="0" applyAlignment="0" applyProtection="0"/>
    <xf numFmtId="0" fontId="18" fillId="9" borderId="102" applyNumberFormat="0" applyAlignment="0" applyProtection="0"/>
    <xf numFmtId="0" fontId="2" fillId="0" borderId="93" applyNumberFormat="0" applyFill="0" applyAlignment="0" applyProtection="0"/>
    <xf numFmtId="0" fontId="30" fillId="9" borderId="100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8" fillId="54" borderId="145" applyNumberFormat="0" applyAlignment="0" applyProtection="0"/>
    <xf numFmtId="0" fontId="4" fillId="24" borderId="92" applyNumberFormat="0" applyFon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0" fontId="2" fillId="0" borderId="144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109" applyNumberFormat="0" applyFont="0" applyAlignment="0" applyProtection="0"/>
    <xf numFmtId="0" fontId="30" fillId="39" borderId="95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151" applyNumberFormat="0" applyFont="0" applyAlignment="0" applyProtection="0"/>
    <xf numFmtId="0" fontId="30" fillId="45" borderId="95" applyNumberFormat="0" applyAlignment="0" applyProtection="0"/>
    <xf numFmtId="0" fontId="4" fillId="24" borderId="92" applyNumberFormat="0" applyFont="0" applyAlignment="0" applyProtection="0"/>
    <xf numFmtId="0" fontId="28" fillId="54" borderId="95" applyNumberFormat="0" applyAlignment="0" applyProtection="0"/>
    <xf numFmtId="0" fontId="4" fillId="24" borderId="151" applyNumberFormat="0" applyFont="0" applyAlignment="0" applyProtection="0"/>
    <xf numFmtId="0" fontId="28" fillId="54" borderId="95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8" applyNumberFormat="0" applyFill="0" applyAlignment="0" applyProtection="0"/>
    <xf numFmtId="0" fontId="3" fillId="24" borderId="113" applyNumberFormat="0" applyFon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54" borderId="119" applyNumberFormat="0" applyAlignment="0" applyProtection="0"/>
    <xf numFmtId="0" fontId="28" fillId="9" borderId="107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113" applyNumberFormat="0" applyFon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4" fillId="24" borderId="103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119" applyNumberFormat="0" applyAlignment="0" applyProtection="0"/>
    <xf numFmtId="0" fontId="30" fillId="45" borderId="95" applyNumberFormat="0" applyAlignment="0" applyProtection="0"/>
    <xf numFmtId="0" fontId="28" fillId="9" borderId="95" applyNumberFormat="0" applyAlignment="0" applyProtection="0"/>
    <xf numFmtId="0" fontId="4" fillId="24" borderId="92" applyNumberFormat="0" applyFont="0" applyAlignment="0" applyProtection="0"/>
    <xf numFmtId="0" fontId="30" fillId="9" borderId="95" applyNumberForma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28" fillId="54" borderId="111" applyNumberFormat="0" applyAlignment="0" applyProtection="0"/>
    <xf numFmtId="0" fontId="30" fillId="45" borderId="95" applyNumberFormat="0" applyAlignment="0" applyProtection="0"/>
    <xf numFmtId="0" fontId="18" fillId="9" borderId="108" applyNumberFormat="0" applyAlignment="0" applyProtection="0"/>
    <xf numFmtId="0" fontId="4" fillId="24" borderId="117" applyNumberFormat="0" applyFon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18" fillId="9" borderId="91" applyNumberFormat="0" applyAlignment="0" applyProtection="0"/>
    <xf numFmtId="0" fontId="18" fillId="54" borderId="146" applyNumberFormat="0" applyAlignment="0" applyProtection="0"/>
    <xf numFmtId="0" fontId="30" fillId="9" borderId="95" applyNumberFormat="0" applyAlignment="0" applyProtection="0"/>
    <xf numFmtId="0" fontId="3" fillId="24" borderId="92" applyNumberFormat="0" applyFont="0" applyAlignment="0" applyProtection="0"/>
    <xf numFmtId="0" fontId="18" fillId="54" borderId="91" applyNumberFormat="0" applyAlignment="0" applyProtection="0"/>
    <xf numFmtId="0" fontId="30" fillId="39" borderId="95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120" applyNumberFormat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150" applyNumberFormat="0" applyAlignment="0" applyProtection="0"/>
    <xf numFmtId="0" fontId="2" fillId="0" borderId="98" applyNumberFormat="0" applyFill="0" applyAlignment="0" applyProtection="0"/>
    <xf numFmtId="0" fontId="2" fillId="0" borderId="152" applyNumberFormat="0" applyFill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30" fillId="9" borderId="95" applyNumberFormat="0" applyAlignment="0" applyProtection="0"/>
    <xf numFmtId="0" fontId="18" fillId="9" borderId="91" applyNumberFormat="0" applyAlignment="0" applyProtection="0"/>
    <xf numFmtId="0" fontId="71" fillId="56" borderId="109" applyNumberFormat="0" applyAlignment="0" applyProtection="0"/>
    <xf numFmtId="0" fontId="2" fillId="0" borderId="104" applyNumberFormat="0" applyFill="0" applyAlignment="0" applyProtection="0"/>
    <xf numFmtId="0" fontId="71" fillId="56" borderId="92" applyNumberFormat="0" applyAlignment="0" applyProtection="0"/>
    <xf numFmtId="0" fontId="4" fillId="24" borderId="121" applyNumberFormat="0" applyFont="0" applyAlignment="0" applyProtection="0"/>
    <xf numFmtId="0" fontId="30" fillId="9" borderId="95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9" borderId="149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30" fillId="9" borderId="145" applyNumberFormat="0" applyAlignment="0" applyProtection="0"/>
    <xf numFmtId="0" fontId="4" fillId="24" borderId="92" applyNumberFormat="0" applyFont="0" applyAlignment="0" applyProtection="0"/>
    <xf numFmtId="0" fontId="2" fillId="0" borderId="152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28" fillId="54" borderId="95" applyNumberFormat="0" applyAlignment="0" applyProtection="0"/>
    <xf numFmtId="0" fontId="18" fillId="54" borderId="116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" fillId="0" borderId="122" applyNumberFormat="0" applyFill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71" fillId="56" borderId="15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2" fillId="0" borderId="118" applyNumberFormat="0" applyFill="0" applyAlignment="0" applyProtection="0"/>
    <xf numFmtId="0" fontId="28" fillId="9" borderId="105" applyNumberFormat="0" applyAlignment="0" applyProtection="0"/>
    <xf numFmtId="0" fontId="30" fillId="39" borderId="95" applyNumberFormat="0" applyAlignment="0" applyProtection="0"/>
    <xf numFmtId="0" fontId="30" fillId="9" borderId="95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30" fillId="9" borderId="95" applyNumberFormat="0" applyAlignment="0" applyProtection="0"/>
    <xf numFmtId="0" fontId="3" fillId="24" borderId="92" applyNumberFormat="0" applyFont="0" applyAlignment="0" applyProtection="0"/>
    <xf numFmtId="0" fontId="2" fillId="0" borderId="114" applyNumberFormat="0" applyFill="0" applyAlignment="0" applyProtection="0"/>
    <xf numFmtId="0" fontId="30" fillId="9" borderId="95" applyNumberFormat="0" applyAlignment="0" applyProtection="0"/>
    <xf numFmtId="0" fontId="28" fillId="9" borderId="115" applyNumberFormat="0" applyAlignment="0" applyProtection="0"/>
    <xf numFmtId="0" fontId="2" fillId="0" borderId="93" applyNumberFormat="0" applyFill="0" applyAlignment="0" applyProtection="0"/>
    <xf numFmtId="0" fontId="28" fillId="54" borderId="95" applyNumberFormat="0" applyAlignment="0" applyProtection="0"/>
    <xf numFmtId="0" fontId="2" fillId="0" borderId="93" applyNumberFormat="0" applyFill="0" applyAlignment="0" applyProtection="0"/>
    <xf numFmtId="0" fontId="28" fillId="54" borderId="95" applyNumberFormat="0" applyAlignment="0" applyProtection="0"/>
    <xf numFmtId="0" fontId="18" fillId="54" borderId="91" applyNumberFormat="0" applyAlignment="0" applyProtection="0"/>
    <xf numFmtId="0" fontId="18" fillId="9" borderId="116" applyNumberFormat="0" applyAlignment="0" applyProtection="0"/>
    <xf numFmtId="0" fontId="18" fillId="54" borderId="91" applyNumberFormat="0" applyAlignment="0" applyProtection="0"/>
    <xf numFmtId="0" fontId="28" fillId="54" borderId="107" applyNumberFormat="0" applyAlignment="0" applyProtection="0"/>
    <xf numFmtId="0" fontId="2" fillId="0" borderId="93" applyNumberFormat="0" applyFill="0" applyAlignment="0" applyProtection="0"/>
    <xf numFmtId="0" fontId="4" fillId="24" borderId="97" applyNumberFormat="0" applyFon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18" fillId="9" borderId="102" applyNumberFormat="0" applyAlignment="0" applyProtection="0"/>
    <xf numFmtId="0" fontId="18" fillId="9" borderId="91" applyNumberFormat="0" applyAlignment="0" applyProtection="0"/>
    <xf numFmtId="0" fontId="30" fillId="45" borderId="115" applyNumberForma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30" fillId="45" borderId="95" applyNumberFormat="0" applyAlignment="0" applyProtection="0"/>
    <xf numFmtId="0" fontId="28" fillId="54" borderId="100" applyNumberFormat="0" applyAlignment="0" applyProtection="0"/>
    <xf numFmtId="0" fontId="4" fillId="24" borderId="92" applyNumberFormat="0" applyFont="0" applyAlignment="0" applyProtection="0"/>
    <xf numFmtId="0" fontId="3" fillId="24" borderId="97" applyNumberFormat="0" applyFon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4" fillId="24" borderId="92" applyNumberFormat="0" applyFont="0" applyAlignment="0" applyProtection="0"/>
    <xf numFmtId="0" fontId="28" fillId="54" borderId="95" applyNumberFormat="0" applyAlignment="0" applyProtection="0"/>
    <xf numFmtId="0" fontId="3" fillId="24" borderId="92" applyNumberFormat="0" applyFont="0" applyAlignment="0" applyProtection="0"/>
    <xf numFmtId="0" fontId="28" fillId="9" borderId="95" applyNumberFormat="0" applyAlignment="0" applyProtection="0"/>
    <xf numFmtId="0" fontId="18" fillId="9" borderId="91" applyNumberFormat="0" applyAlignment="0" applyProtection="0"/>
    <xf numFmtId="0" fontId="18" fillId="9" borderId="116" applyNumberFormat="0" applyAlignment="0" applyProtection="0"/>
    <xf numFmtId="0" fontId="30" fillId="45" borderId="105" applyNumberFormat="0" applyAlignment="0" applyProtection="0"/>
    <xf numFmtId="0" fontId="18" fillId="9" borderId="96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3" fillId="24" borderId="133" applyNumberFormat="0" applyFont="0" applyAlignment="0" applyProtection="0"/>
    <xf numFmtId="0" fontId="18" fillId="54" borderId="91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9" borderId="102" applyNumberFormat="0" applyAlignment="0" applyProtection="0"/>
    <xf numFmtId="0" fontId="3" fillId="24" borderId="92" applyNumberFormat="0" applyFont="0" applyAlignment="0" applyProtection="0"/>
    <xf numFmtId="0" fontId="18" fillId="9" borderId="91" applyNumberFormat="0" applyAlignment="0" applyProtection="0"/>
    <xf numFmtId="0" fontId="18" fillId="54" borderId="138" applyNumberFormat="0" applyAlignment="0" applyProtection="0"/>
    <xf numFmtId="0" fontId="18" fillId="9" borderId="91" applyNumberFormat="0" applyAlignment="0" applyProtection="0"/>
    <xf numFmtId="0" fontId="2" fillId="0" borderId="98" applyNumberFormat="0" applyFill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28" fillId="9" borderId="127" applyNumberFormat="0" applyAlignment="0" applyProtection="0"/>
    <xf numFmtId="0" fontId="28" fillId="54" borderId="95" applyNumberFormat="0" applyAlignment="0" applyProtection="0"/>
    <xf numFmtId="0" fontId="2" fillId="0" borderId="98" applyNumberFormat="0" applyFill="0" applyAlignment="0" applyProtection="0"/>
    <xf numFmtId="0" fontId="2" fillId="0" borderId="93" applyNumberFormat="0" applyFill="0" applyAlignment="0" applyProtection="0"/>
    <xf numFmtId="0" fontId="30" fillId="45" borderId="95" applyNumberFormat="0" applyAlignment="0" applyProtection="0"/>
    <xf numFmtId="0" fontId="28" fillId="54" borderId="95" applyNumberFormat="0" applyAlignment="0" applyProtection="0"/>
    <xf numFmtId="0" fontId="30" fillId="9" borderId="95" applyNumberFormat="0" applyAlignment="0" applyProtection="0"/>
    <xf numFmtId="0" fontId="18" fillId="9" borderId="91" applyNumberFormat="0" applyAlignment="0" applyProtection="0"/>
    <xf numFmtId="0" fontId="28" fillId="9" borderId="149" applyNumberFormat="0" applyAlignment="0" applyProtection="0"/>
    <xf numFmtId="0" fontId="28" fillId="9" borderId="95" applyNumberFormat="0" applyAlignment="0" applyProtection="0"/>
    <xf numFmtId="0" fontId="30" fillId="39" borderId="95" applyNumberFormat="0" applyAlignment="0" applyProtection="0"/>
    <xf numFmtId="0" fontId="18" fillId="54" borderId="91" applyNumberFormat="0" applyAlignment="0" applyProtection="0"/>
    <xf numFmtId="0" fontId="28" fillId="9" borderId="95" applyNumberFormat="0" applyAlignment="0" applyProtection="0"/>
    <xf numFmtId="0" fontId="28" fillId="54" borderId="115" applyNumberFormat="0" applyAlignment="0" applyProtection="0"/>
    <xf numFmtId="0" fontId="18" fillId="9" borderId="91" applyNumberFormat="0" applyAlignment="0" applyProtection="0"/>
    <xf numFmtId="0" fontId="30" fillId="45" borderId="95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28" fillId="54" borderId="149" applyNumberFormat="0" applyAlignment="0" applyProtection="0"/>
    <xf numFmtId="0" fontId="18" fillId="9" borderId="91" applyNumberFormat="0" applyAlignment="0" applyProtection="0"/>
    <xf numFmtId="0" fontId="28" fillId="54" borderId="95" applyNumberFormat="0" applyAlignment="0" applyProtection="0"/>
    <xf numFmtId="0" fontId="28" fillId="9" borderId="95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3" fillId="24" borderId="92" applyNumberFormat="0" applyFont="0" applyAlignment="0" applyProtection="0"/>
    <xf numFmtId="0" fontId="18" fillId="9" borderId="116" applyNumberForma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71" fillId="56" borderId="92" applyNumberFormat="0" applyAlignment="0" applyProtection="0"/>
    <xf numFmtId="0" fontId="30" fillId="9" borderId="107" applyNumberFormat="0" applyAlignment="0" applyProtection="0"/>
    <xf numFmtId="0" fontId="28" fillId="54" borderId="137" applyNumberFormat="0" applyAlignment="0" applyProtection="0"/>
    <xf numFmtId="0" fontId="4" fillId="24" borderId="117" applyNumberFormat="0" applyFont="0" applyAlignment="0" applyProtection="0"/>
    <xf numFmtId="0" fontId="71" fillId="56" borderId="92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0" fontId="18" fillId="9" borderId="120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2" fillId="0" borderId="152" applyNumberFormat="0" applyFill="0" applyAlignment="0" applyProtection="0"/>
    <xf numFmtId="0" fontId="30" fillId="45" borderId="95" applyNumberFormat="0" applyAlignment="0" applyProtection="0"/>
    <xf numFmtId="0" fontId="2" fillId="0" borderId="118" applyNumberFormat="0" applyFill="0" applyAlignment="0" applyProtection="0"/>
    <xf numFmtId="0" fontId="71" fillId="56" borderId="92" applyNumberFormat="0" applyAlignment="0" applyProtection="0"/>
    <xf numFmtId="0" fontId="30" fillId="9" borderId="95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105" applyNumberFormat="0" applyAlignment="0" applyProtection="0"/>
    <xf numFmtId="0" fontId="18" fillId="54" borderId="91" applyNumberFormat="0" applyAlignment="0" applyProtection="0"/>
    <xf numFmtId="0" fontId="30" fillId="9" borderId="149" applyNumberFormat="0" applyAlignment="0" applyProtection="0"/>
    <xf numFmtId="0" fontId="2" fillId="0" borderId="93" applyNumberFormat="0" applyFill="0" applyAlignment="0" applyProtection="0"/>
    <xf numFmtId="0" fontId="71" fillId="56" borderId="92" applyNumberFormat="0" applyAlignment="0" applyProtection="0"/>
    <xf numFmtId="0" fontId="2" fillId="0" borderId="93" applyNumberFormat="0" applyFill="0" applyAlignment="0" applyProtection="0"/>
    <xf numFmtId="0" fontId="71" fillId="56" borderId="106" applyNumberFormat="0" applyAlignment="0" applyProtection="0"/>
    <xf numFmtId="0" fontId="18" fillId="9" borderId="91" applyNumberFormat="0" applyAlignment="0" applyProtection="0"/>
    <xf numFmtId="0" fontId="30" fillId="9" borderId="145" applyNumberFormat="0" applyAlignment="0" applyProtection="0"/>
    <xf numFmtId="0" fontId="2" fillId="0" borderId="93" applyNumberFormat="0" applyFill="0" applyAlignment="0" applyProtection="0"/>
    <xf numFmtId="0" fontId="30" fillId="9" borderId="105" applyNumberFormat="0" applyAlignment="0" applyProtection="0"/>
    <xf numFmtId="0" fontId="28" fillId="54" borderId="95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2" fillId="0" borderId="98" applyNumberFormat="0" applyFill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3" fillId="24" borderId="92" applyNumberFormat="0" applyFont="0" applyAlignment="0" applyProtection="0"/>
    <xf numFmtId="0" fontId="18" fillId="54" borderId="120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4" fillId="24" borderId="92" applyNumberFormat="0" applyFont="0" applyAlignment="0" applyProtection="0"/>
    <xf numFmtId="0" fontId="4" fillId="24" borderId="92" applyNumberFormat="0" applyFont="0" applyAlignment="0" applyProtection="0"/>
    <xf numFmtId="0" fontId="71" fillId="56" borderId="92" applyNumberFormat="0" applyAlignment="0" applyProtection="0"/>
    <xf numFmtId="0" fontId="71" fillId="56" borderId="92" applyNumberFormat="0" applyAlignment="0" applyProtection="0"/>
    <xf numFmtId="0" fontId="2" fillId="0" borderId="134" applyNumberFormat="0" applyFill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54" borderId="119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30" fillId="9" borderId="149" applyNumberFormat="0" applyAlignment="0" applyProtection="0"/>
    <xf numFmtId="0" fontId="18" fillId="9" borderId="91" applyNumberForma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39" borderId="149" applyNumberForma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18" fillId="9" borderId="150" applyNumberFormat="0" applyAlignment="0" applyProtection="0"/>
    <xf numFmtId="0" fontId="4" fillId="24" borderId="92" applyNumberFormat="0" applyFont="0" applyAlignment="0" applyProtection="0"/>
    <xf numFmtId="0" fontId="4" fillId="24" borderId="109" applyNumberFormat="0" applyFont="0" applyAlignment="0" applyProtection="0"/>
    <xf numFmtId="0" fontId="71" fillId="56" borderId="92" applyNumberFormat="0" applyAlignment="0" applyProtection="0"/>
    <xf numFmtId="0" fontId="4" fillId="24" borderId="121" applyNumberFormat="0" applyFont="0" applyAlignment="0" applyProtection="0"/>
    <xf numFmtId="0" fontId="2" fillId="0" borderId="93" applyNumberFormat="0" applyFill="0" applyAlignment="0" applyProtection="0"/>
    <xf numFmtId="0" fontId="3" fillId="24" borderId="151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28" fillId="9" borderId="95" applyNumberFormat="0" applyAlignment="0" applyProtection="0"/>
    <xf numFmtId="0" fontId="18" fillId="9" borderId="91" applyNumberForma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30" fillId="39" borderId="95" applyNumberFormat="0" applyAlignment="0" applyProtection="0"/>
    <xf numFmtId="0" fontId="18" fillId="9" borderId="102" applyNumberFormat="0" applyAlignment="0" applyProtection="0"/>
    <xf numFmtId="0" fontId="2" fillId="0" borderId="93" applyNumberFormat="0" applyFill="0" applyAlignment="0" applyProtection="0"/>
    <xf numFmtId="0" fontId="2" fillId="0" borderId="104" applyNumberFormat="0" applyFill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18" fillId="9" borderId="120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4" fillId="24" borderId="117" applyNumberFormat="0" applyFont="0" applyAlignment="0" applyProtection="0"/>
    <xf numFmtId="0" fontId="18" fillId="9" borderId="138" applyNumberFormat="0" applyAlignment="0" applyProtection="0"/>
    <xf numFmtId="0" fontId="4" fillId="24" borderId="92" applyNumberFormat="0" applyFont="0" applyAlignment="0" applyProtection="0"/>
    <xf numFmtId="0" fontId="4" fillId="24" borderId="139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18" fillId="9" borderId="91" applyNumberFormat="0" applyAlignment="0" applyProtection="0"/>
    <xf numFmtId="0" fontId="4" fillId="24" borderId="92" applyNumberFormat="0" applyFont="0" applyAlignment="0" applyProtection="0"/>
    <xf numFmtId="0" fontId="4" fillId="24" borderId="113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28" fillId="9" borderId="95" applyNumberFormat="0" applyAlignment="0" applyProtection="0"/>
    <xf numFmtId="0" fontId="28" fillId="9" borderId="95" applyNumberFormat="0" applyAlignment="0" applyProtection="0"/>
    <xf numFmtId="0" fontId="18" fillId="54" borderId="102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18" fillId="9" borderId="91" applyNumberFormat="0" applyAlignment="0" applyProtection="0"/>
    <xf numFmtId="0" fontId="30" fillId="9" borderId="95" applyNumberFormat="0" applyAlignment="0" applyProtection="0"/>
    <xf numFmtId="0" fontId="4" fillId="24" borderId="92" applyNumberFormat="0" applyFont="0" applyAlignment="0" applyProtection="0"/>
    <xf numFmtId="0" fontId="2" fillId="0" borderId="93" applyNumberFormat="0" applyFill="0" applyAlignment="0" applyProtection="0"/>
    <xf numFmtId="0" fontId="28" fillId="9" borderId="105" applyNumberFormat="0" applyAlignment="0" applyProtection="0"/>
    <xf numFmtId="0" fontId="30" fillId="9" borderId="111" applyNumberFormat="0" applyAlignment="0" applyProtection="0"/>
    <xf numFmtId="0" fontId="30" fillId="39" borderId="95" applyNumberFormat="0" applyAlignment="0" applyProtection="0"/>
    <xf numFmtId="0" fontId="4" fillId="24" borderId="92" applyNumberFormat="0" applyFont="0" applyAlignment="0" applyProtection="0"/>
    <xf numFmtId="0" fontId="18" fillId="9" borderId="91" applyNumberFormat="0" applyAlignment="0" applyProtection="0"/>
    <xf numFmtId="0" fontId="18" fillId="9" borderId="112" applyNumberFormat="0" applyAlignment="0" applyProtection="0"/>
    <xf numFmtId="0" fontId="28" fillId="9" borderId="95" applyNumberFormat="0" applyAlignment="0" applyProtection="0"/>
    <xf numFmtId="0" fontId="2" fillId="0" borderId="93" applyNumberFormat="0" applyFill="0" applyAlignment="0" applyProtection="0"/>
    <xf numFmtId="0" fontId="2" fillId="0" borderId="93" applyNumberFormat="0" applyFill="0" applyAlignment="0" applyProtection="0"/>
    <xf numFmtId="0" fontId="28" fillId="9" borderId="95" applyNumberFormat="0" applyAlignment="0" applyProtection="0"/>
    <xf numFmtId="0" fontId="30" fillId="9" borderId="95" applyNumberFormat="0" applyAlignment="0" applyProtection="0"/>
    <xf numFmtId="0" fontId="2" fillId="0" borderId="93" applyNumberFormat="0" applyFill="0" applyAlignment="0" applyProtection="0"/>
    <xf numFmtId="0" fontId="18" fillId="54" borderId="91" applyNumberFormat="0" applyAlignment="0" applyProtection="0"/>
    <xf numFmtId="0" fontId="28" fillId="9" borderId="95" applyNumberFormat="0" applyAlignment="0" applyProtection="0"/>
    <xf numFmtId="0" fontId="2" fillId="0" borderId="110" applyNumberFormat="0" applyFill="0" applyAlignment="0" applyProtection="0"/>
    <xf numFmtId="0" fontId="2" fillId="0" borderId="93" applyNumberFormat="0" applyFill="0" applyAlignment="0" applyProtection="0"/>
    <xf numFmtId="0" fontId="30" fillId="9" borderId="149" applyNumberFormat="0" applyAlignment="0" applyProtection="0"/>
    <xf numFmtId="0" fontId="4" fillId="24" borderId="92" applyNumberFormat="0" applyFont="0" applyAlignment="0" applyProtection="0"/>
    <xf numFmtId="0" fontId="18" fillId="9" borderId="102" applyNumberFormat="0" applyAlignment="0" applyProtection="0"/>
    <xf numFmtId="0" fontId="30" fillId="9" borderId="95" applyNumberFormat="0" applyAlignment="0" applyProtection="0"/>
    <xf numFmtId="0" fontId="4" fillId="24" borderId="151" applyNumberFormat="0" applyFont="0" applyAlignment="0" applyProtection="0"/>
    <xf numFmtId="0" fontId="4" fillId="24" borderId="92" applyNumberFormat="0" applyFont="0" applyAlignment="0" applyProtection="0"/>
    <xf numFmtId="0" fontId="18" fillId="54" borderId="91" applyNumberFormat="0" applyAlignment="0" applyProtection="0"/>
    <xf numFmtId="0" fontId="2" fillId="0" borderId="93" applyNumberFormat="0" applyFill="0" applyAlignment="0" applyProtection="0"/>
    <xf numFmtId="0" fontId="30" fillId="9" borderId="95" applyNumberFormat="0" applyAlignment="0" applyProtection="0"/>
    <xf numFmtId="0" fontId="30" fillId="9" borderId="127" applyNumberFormat="0" applyAlignment="0" applyProtection="0"/>
    <xf numFmtId="0" fontId="4" fillId="24" borderId="92" applyNumberFormat="0" applyFont="0" applyAlignment="0" applyProtection="0"/>
    <xf numFmtId="0" fontId="30" fillId="45" borderId="119" applyNumberFormat="0" applyAlignment="0" applyProtection="0"/>
    <xf numFmtId="0" fontId="30" fillId="9" borderId="95" applyNumberFormat="0" applyAlignment="0" applyProtection="0"/>
    <xf numFmtId="0" fontId="2" fillId="0" borderId="152" applyNumberFormat="0" applyFill="0" applyAlignment="0" applyProtection="0"/>
    <xf numFmtId="0" fontId="28" fillId="54" borderId="100" applyNumberFormat="0" applyAlignment="0" applyProtection="0"/>
    <xf numFmtId="0" fontId="2" fillId="0" borderId="98" applyNumberFormat="0" applyFill="0" applyAlignment="0" applyProtection="0"/>
    <xf numFmtId="0" fontId="4" fillId="24" borderId="92" applyNumberFormat="0" applyFont="0" applyAlignment="0" applyProtection="0"/>
    <xf numFmtId="0" fontId="30" fillId="45" borderId="95" applyNumberFormat="0" applyAlignment="0" applyProtection="0"/>
    <xf numFmtId="0" fontId="4" fillId="24" borderId="136" applyNumberFormat="0" applyFont="0" applyAlignment="0" applyProtection="0"/>
    <xf numFmtId="0" fontId="4" fillId="24" borderId="109" applyNumberFormat="0" applyFont="0" applyAlignment="0" applyProtection="0"/>
    <xf numFmtId="0" fontId="2" fillId="0" borderId="93" applyNumberFormat="0" applyFill="0" applyAlignment="0" applyProtection="0"/>
    <xf numFmtId="0" fontId="4" fillId="24" borderId="117" applyNumberFormat="0" applyFon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164" fontId="1" fillId="0" borderId="0" applyFont="0" applyFill="0" applyBorder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22" applyNumberFormat="0" applyFill="0" applyAlignment="0" applyProtection="0"/>
    <xf numFmtId="0" fontId="28" fillId="54" borderId="137" applyNumberFormat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164" fontId="5" fillId="0" borderId="0" applyFont="0" applyFill="0" applyBorder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" fillId="0" borderId="144" applyNumberFormat="0" applyFill="0" applyAlignment="0" applyProtection="0"/>
    <xf numFmtId="0" fontId="30" fillId="45" borderId="119" applyNumberFormat="0" applyAlignment="0" applyProtection="0"/>
    <xf numFmtId="0" fontId="30" fillId="9" borderId="141" applyNumberFormat="0" applyAlignment="0" applyProtection="0"/>
    <xf numFmtId="0" fontId="71" fillId="56" borderId="121" applyNumberFormat="0" applyAlignment="0" applyProtection="0"/>
    <xf numFmtId="0" fontId="4" fillId="24" borderId="143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38" applyNumberFormat="0" applyAlignment="0" applyProtection="0"/>
    <xf numFmtId="0" fontId="28" fillId="9" borderId="119" applyNumberFormat="0" applyAlignment="0" applyProtection="0"/>
    <xf numFmtId="0" fontId="18" fillId="9" borderId="15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52" applyNumberFormat="0" applyFill="0" applyAlignment="0" applyProtection="0"/>
    <xf numFmtId="0" fontId="2" fillId="0" borderId="148" applyNumberFormat="0" applyFill="0" applyAlignment="0" applyProtection="0"/>
    <xf numFmtId="0" fontId="4" fillId="24" borderId="151" applyNumberFormat="0" applyFont="0" applyAlignment="0" applyProtection="0"/>
    <xf numFmtId="0" fontId="28" fillId="54" borderId="135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" fillId="0" borderId="140" applyNumberFormat="0" applyFill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18" fillId="54" borderId="138" applyNumberFormat="0" applyAlignment="0" applyProtection="0"/>
    <xf numFmtId="0" fontId="4" fillId="24" borderId="133" applyNumberFormat="0" applyFont="0" applyAlignment="0" applyProtection="0"/>
    <xf numFmtId="0" fontId="30" fillId="9" borderId="14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44" applyNumberFormat="0" applyFill="0" applyAlignment="0" applyProtection="0"/>
    <xf numFmtId="0" fontId="18" fillId="54" borderId="120" applyNumberFormat="0" applyAlignment="0" applyProtection="0"/>
    <xf numFmtId="0" fontId="4" fillId="24" borderId="133" applyNumberFormat="0" applyFont="0" applyAlignment="0" applyProtection="0"/>
    <xf numFmtId="0" fontId="4" fillId="24" borderId="151" applyNumberFormat="0" applyFont="0" applyAlignment="0" applyProtection="0"/>
    <xf numFmtId="0" fontId="28" fillId="54" borderId="131" applyNumberFormat="0" applyAlignment="0" applyProtection="0"/>
    <xf numFmtId="0" fontId="18" fillId="9" borderId="150" applyNumberFormat="0" applyAlignment="0" applyProtection="0"/>
    <xf numFmtId="0" fontId="18" fillId="9" borderId="138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0" fillId="9" borderId="137" applyNumberFormat="0" applyAlignment="0" applyProtection="0"/>
    <xf numFmtId="0" fontId="18" fillId="9" borderId="142" applyNumberFormat="0" applyAlignment="0" applyProtection="0"/>
    <xf numFmtId="0" fontId="71" fillId="56" borderId="151" applyNumberFormat="0" applyAlignment="0" applyProtection="0"/>
    <xf numFmtId="0" fontId="3" fillId="24" borderId="147" applyNumberFormat="0" applyFont="0" applyAlignment="0" applyProtection="0"/>
    <xf numFmtId="0" fontId="30" fillId="9" borderId="145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35" applyNumberFormat="0" applyAlignment="0" applyProtection="0"/>
    <xf numFmtId="0" fontId="28" fillId="54" borderId="149" applyNumberFormat="0" applyAlignment="0" applyProtection="0"/>
    <xf numFmtId="0" fontId="2" fillId="0" borderId="140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33" applyNumberFormat="0" applyFon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31" applyNumberFormat="0" applyAlignment="0" applyProtection="0"/>
    <xf numFmtId="0" fontId="2" fillId="0" borderId="140" applyNumberFormat="0" applyFill="0" applyAlignment="0" applyProtection="0"/>
    <xf numFmtId="0" fontId="71" fillId="56" borderId="151" applyNumberFormat="0" applyAlignment="0" applyProtection="0"/>
    <xf numFmtId="0" fontId="2" fillId="0" borderId="144" applyNumberFormat="0" applyFill="0" applyAlignment="0" applyProtection="0"/>
    <xf numFmtId="0" fontId="2" fillId="0" borderId="134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50" applyNumberFormat="0" applyAlignment="0" applyProtection="0"/>
    <xf numFmtId="0" fontId="28" fillId="9" borderId="135" applyNumberFormat="0" applyAlignment="0" applyProtection="0"/>
    <xf numFmtId="0" fontId="2" fillId="0" borderId="140" applyNumberFormat="0" applyFill="0" applyAlignment="0" applyProtection="0"/>
    <xf numFmtId="0" fontId="30" fillId="45" borderId="149" applyNumberFormat="0" applyAlignment="0" applyProtection="0"/>
    <xf numFmtId="0" fontId="28" fillId="54" borderId="145" applyNumberFormat="0" applyAlignment="0" applyProtection="0"/>
    <xf numFmtId="0" fontId="4" fillId="24" borderId="147" applyNumberFormat="0" applyFont="0" applyAlignment="0" applyProtection="0"/>
    <xf numFmtId="0" fontId="4" fillId="24" borderId="136" applyNumberFormat="0" applyFont="0" applyAlignment="0" applyProtection="0"/>
    <xf numFmtId="0" fontId="18" fillId="9" borderId="150" applyNumberFormat="0" applyAlignment="0" applyProtection="0"/>
    <xf numFmtId="0" fontId="4" fillId="24" borderId="128" applyNumberFormat="0" applyFon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35" applyNumberFormat="0" applyAlignment="0" applyProtection="0"/>
    <xf numFmtId="0" fontId="30" fillId="9" borderId="137" applyNumberFormat="0" applyAlignment="0" applyProtection="0"/>
    <xf numFmtId="0" fontId="3" fillId="24" borderId="147" applyNumberFormat="0" applyFont="0" applyAlignment="0" applyProtection="0"/>
    <xf numFmtId="0" fontId="18" fillId="54" borderId="150" applyNumberFormat="0" applyAlignment="0" applyProtection="0"/>
    <xf numFmtId="0" fontId="18" fillId="54" borderId="146" applyNumberFormat="0" applyAlignment="0" applyProtection="0"/>
    <xf numFmtId="0" fontId="4" fillId="24" borderId="147" applyNumberFormat="0" applyFont="0" applyAlignment="0" applyProtection="0"/>
    <xf numFmtId="0" fontId="2" fillId="0" borderId="15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47" applyNumberFormat="0" applyFont="0" applyAlignment="0" applyProtection="0"/>
    <xf numFmtId="0" fontId="3" fillId="24" borderId="151" applyNumberFormat="0" applyFont="0" applyAlignment="0" applyProtection="0"/>
    <xf numFmtId="0" fontId="4" fillId="24" borderId="147" applyNumberFormat="0" applyFont="0" applyAlignment="0" applyProtection="0"/>
    <xf numFmtId="0" fontId="4" fillId="24" borderId="133" applyNumberFormat="0" applyFont="0" applyAlignment="0" applyProtection="0"/>
    <xf numFmtId="0" fontId="71" fillId="56" borderId="143" applyNumberFormat="0" applyAlignment="0" applyProtection="0"/>
    <xf numFmtId="0" fontId="2" fillId="0" borderId="134" applyNumberFormat="0" applyFill="0" applyAlignment="0" applyProtection="0"/>
    <xf numFmtId="0" fontId="2" fillId="0" borderId="148" applyNumberFormat="0" applyFill="0" applyAlignment="0" applyProtection="0"/>
    <xf numFmtId="0" fontId="2" fillId="0" borderId="152" applyNumberFormat="0" applyFill="0" applyAlignment="0" applyProtection="0"/>
    <xf numFmtId="0" fontId="30" fillId="45" borderId="127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54" borderId="142" applyNumberFormat="0" applyAlignment="0" applyProtection="0"/>
    <xf numFmtId="0" fontId="4" fillId="24" borderId="147" applyNumberFormat="0" applyFont="0" applyAlignment="0" applyProtection="0"/>
    <xf numFmtId="0" fontId="2" fillId="0" borderId="130" applyNumberFormat="0" applyFill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44" applyNumberFormat="0" applyFill="0" applyAlignment="0" applyProtection="0"/>
    <xf numFmtId="0" fontId="4" fillId="24" borderId="151" applyNumberFormat="0" applyFon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07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46" applyNumberFormat="0" applyAlignment="0" applyProtection="0"/>
    <xf numFmtId="0" fontId="18" fillId="9" borderId="150" applyNumberFormat="0" applyAlignment="0" applyProtection="0"/>
    <xf numFmtId="0" fontId="28" fillId="9" borderId="141" applyNumberFormat="0" applyAlignment="0" applyProtection="0"/>
    <xf numFmtId="0" fontId="4" fillId="24" borderId="151" applyNumberFormat="0" applyFont="0" applyAlignment="0" applyProtection="0"/>
    <xf numFmtId="0" fontId="28" fillId="9" borderId="145" applyNumberFormat="0" applyAlignment="0" applyProtection="0"/>
    <xf numFmtId="0" fontId="18" fillId="54" borderId="132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34" applyNumberFormat="0" applyFill="0" applyAlignment="0" applyProtection="0"/>
    <xf numFmtId="0" fontId="18" fillId="9" borderId="150" applyNumberFormat="0" applyAlignment="0" applyProtection="0"/>
    <xf numFmtId="0" fontId="2" fillId="0" borderId="144" applyNumberFormat="0" applyFill="0" applyAlignment="0" applyProtection="0"/>
    <xf numFmtId="0" fontId="71" fillId="56" borderId="151" applyNumberFormat="0" applyAlignment="0" applyProtection="0"/>
    <xf numFmtId="0" fontId="2" fillId="0" borderId="144" applyNumberFormat="0" applyFill="0" applyAlignment="0" applyProtection="0"/>
    <xf numFmtId="0" fontId="30" fillId="9" borderId="135" applyNumberFormat="0" applyAlignment="0" applyProtection="0"/>
    <xf numFmtId="0" fontId="2" fillId="0" borderId="152" applyNumberFormat="0" applyFill="0" applyAlignment="0" applyProtection="0"/>
    <xf numFmtId="0" fontId="4" fillId="24" borderId="147" applyNumberFormat="0" applyFont="0" applyAlignment="0" applyProtection="0"/>
    <xf numFmtId="0" fontId="2" fillId="0" borderId="148" applyNumberFormat="0" applyFill="0" applyAlignment="0" applyProtection="0"/>
    <xf numFmtId="0" fontId="4" fillId="24" borderId="143" applyNumberFormat="0" applyFont="0" applyAlignment="0" applyProtection="0"/>
    <xf numFmtId="0" fontId="2" fillId="0" borderId="152" applyNumberFormat="0" applyFill="0" applyAlignment="0" applyProtection="0"/>
    <xf numFmtId="0" fontId="28" fillId="9" borderId="137" applyNumberFormat="0" applyAlignment="0" applyProtection="0"/>
    <xf numFmtId="0" fontId="30" fillId="45" borderId="14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9" borderId="149" applyNumberFormat="0" applyAlignment="0" applyProtection="0"/>
    <xf numFmtId="0" fontId="2" fillId="0" borderId="144" applyNumberFormat="0" applyFill="0" applyAlignment="0" applyProtection="0"/>
    <xf numFmtId="0" fontId="28" fillId="9" borderId="149" applyNumberFormat="0" applyAlignment="0" applyProtection="0"/>
    <xf numFmtId="0" fontId="71" fillId="56" borderId="139" applyNumberFormat="0" applyAlignment="0" applyProtection="0"/>
    <xf numFmtId="0" fontId="71" fillId="56" borderId="151" applyNumberFormat="0" applyAlignment="0" applyProtection="0"/>
    <xf numFmtId="0" fontId="2" fillId="0" borderId="122" applyNumberFormat="0" applyFill="0" applyAlignment="0" applyProtection="0"/>
    <xf numFmtId="0" fontId="30" fillId="9" borderId="149" applyNumberFormat="0" applyAlignment="0" applyProtection="0"/>
    <xf numFmtId="0" fontId="18" fillId="9" borderId="138" applyNumberFormat="0" applyAlignment="0" applyProtection="0"/>
    <xf numFmtId="0" fontId="2" fillId="0" borderId="152" applyNumberFormat="0" applyFill="0" applyAlignment="0" applyProtection="0"/>
    <xf numFmtId="0" fontId="30" fillId="45" borderId="145" applyNumberFormat="0" applyAlignment="0" applyProtection="0"/>
    <xf numFmtId="0" fontId="28" fillId="9" borderId="141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3" fillId="24" borderId="121" applyNumberFormat="0" applyFont="0" applyAlignment="0" applyProtection="0"/>
    <xf numFmtId="0" fontId="18" fillId="54" borderId="120" applyNumberForma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96" applyNumberFormat="0" applyAlignment="0" applyProtection="0"/>
    <xf numFmtId="0" fontId="2" fillId="0" borderId="104" applyNumberFormat="0" applyFill="0" applyAlignment="0" applyProtection="0"/>
    <xf numFmtId="0" fontId="2" fillId="0" borderId="144" applyNumberFormat="0" applyFill="0" applyAlignment="0" applyProtection="0"/>
    <xf numFmtId="0" fontId="18" fillId="54" borderId="96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04" applyNumberFormat="0" applyFill="0" applyAlignment="0" applyProtection="0"/>
    <xf numFmtId="0" fontId="4" fillId="24" borderId="133" applyNumberFormat="0" applyFont="0" applyAlignment="0" applyProtection="0"/>
    <xf numFmtId="0" fontId="30" fillId="39" borderId="135" applyNumberFormat="0" applyAlignment="0" applyProtection="0"/>
    <xf numFmtId="0" fontId="71" fillId="56" borderId="147" applyNumberFormat="0" applyAlignment="0" applyProtection="0"/>
    <xf numFmtId="0" fontId="30" fillId="39" borderId="127" applyNumberFormat="0" applyAlignment="0" applyProtection="0"/>
    <xf numFmtId="0" fontId="2" fillId="0" borderId="152" applyNumberFormat="0" applyFill="0" applyAlignment="0" applyProtection="0"/>
    <xf numFmtId="0" fontId="18" fillId="9" borderId="96" applyNumberFormat="0" applyAlignment="0" applyProtection="0"/>
    <xf numFmtId="0" fontId="2" fillId="0" borderId="104" applyNumberFormat="0" applyFill="0" applyAlignment="0" applyProtection="0"/>
    <xf numFmtId="0" fontId="30" fillId="9" borderId="149" applyNumberFormat="0" applyAlignment="0" applyProtection="0"/>
    <xf numFmtId="0" fontId="18" fillId="54" borderId="138" applyNumberFormat="0" applyAlignment="0" applyProtection="0"/>
    <xf numFmtId="0" fontId="30" fillId="9" borderId="141" applyNumberFormat="0" applyAlignment="0" applyProtection="0"/>
    <xf numFmtId="0" fontId="71" fillId="56" borderId="139" applyNumberFormat="0" applyAlignment="0" applyProtection="0"/>
    <xf numFmtId="0" fontId="18" fillId="9" borderId="132" applyNumberFormat="0" applyAlignment="0" applyProtection="0"/>
    <xf numFmtId="0" fontId="28" fillId="9" borderId="131" applyNumberFormat="0" applyAlignment="0" applyProtection="0"/>
    <xf numFmtId="0" fontId="18" fillId="9" borderId="146" applyNumberFormat="0" applyAlignment="0" applyProtection="0"/>
    <xf numFmtId="0" fontId="28" fillId="54" borderId="145" applyNumberFormat="0" applyAlignment="0" applyProtection="0"/>
    <xf numFmtId="0" fontId="30" fillId="9" borderId="149" applyNumberFormat="0" applyAlignment="0" applyProtection="0"/>
    <xf numFmtId="0" fontId="3" fillId="24" borderId="128" applyNumberFormat="0" applyFont="0" applyAlignment="0" applyProtection="0"/>
    <xf numFmtId="0" fontId="71" fillId="56" borderId="133" applyNumberFormat="0" applyAlignment="0" applyProtection="0"/>
    <xf numFmtId="0" fontId="18" fillId="54" borderId="96" applyNumberFormat="0" applyAlignment="0" applyProtection="0"/>
    <xf numFmtId="0" fontId="71" fillId="56" borderId="121" applyNumberFormat="0" applyAlignment="0" applyProtection="0"/>
    <xf numFmtId="0" fontId="28" fillId="54" borderId="107" applyNumberFormat="0" applyAlignment="0" applyProtection="0"/>
    <xf numFmtId="0" fontId="30" fillId="45" borderId="107" applyNumberFormat="0" applyAlignment="0" applyProtection="0"/>
    <xf numFmtId="0" fontId="2" fillId="0" borderId="104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21" applyNumberFormat="0" applyFont="0" applyAlignment="0" applyProtection="0"/>
    <xf numFmtId="0" fontId="18" fillId="9" borderId="96" applyNumberFormat="0" applyAlignment="0" applyProtection="0"/>
    <xf numFmtId="0" fontId="2" fillId="0" borderId="104" applyNumberFormat="0" applyFill="0" applyAlignment="0" applyProtection="0"/>
    <xf numFmtId="0" fontId="28" fillId="9" borderId="135" applyNumberFormat="0" applyAlignment="0" applyProtection="0"/>
    <xf numFmtId="0" fontId="28" fillId="9" borderId="149" applyNumberFormat="0" applyAlignment="0" applyProtection="0"/>
    <xf numFmtId="0" fontId="18" fillId="54" borderId="142" applyNumberFormat="0" applyAlignment="0" applyProtection="0"/>
    <xf numFmtId="0" fontId="28" fillId="9" borderId="145" applyNumberFormat="0" applyAlignment="0" applyProtection="0"/>
    <xf numFmtId="0" fontId="28" fillId="9" borderId="137" applyNumberFormat="0" applyAlignment="0" applyProtection="0"/>
    <xf numFmtId="0" fontId="2" fillId="0" borderId="152" applyNumberFormat="0" applyFill="0" applyAlignment="0" applyProtection="0"/>
    <xf numFmtId="0" fontId="28" fillId="9" borderId="107" applyNumberFormat="0" applyAlignment="0" applyProtection="0"/>
    <xf numFmtId="0" fontId="30" fillId="9" borderId="107" applyNumberFormat="0" applyAlignment="0" applyProtection="0"/>
    <xf numFmtId="0" fontId="4" fillId="24" borderId="121" applyNumberFormat="0" applyFont="0" applyAlignment="0" applyProtection="0"/>
    <xf numFmtId="0" fontId="18" fillId="9" borderId="96" applyNumberFormat="0" applyAlignment="0" applyProtection="0"/>
    <xf numFmtId="0" fontId="2" fillId="0" borderId="104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27" applyNumberForma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71" fillId="56" borderId="143" applyNumberFormat="0" applyAlignment="0" applyProtection="0"/>
    <xf numFmtId="0" fontId="28" fillId="9" borderId="149" applyNumberFormat="0" applyAlignment="0" applyProtection="0"/>
    <xf numFmtId="0" fontId="71" fillId="56" borderId="147" applyNumberFormat="0" applyAlignment="0" applyProtection="0"/>
    <xf numFmtId="0" fontId="4" fillId="24" borderId="147" applyNumberFormat="0" applyFont="0" applyAlignment="0" applyProtection="0"/>
    <xf numFmtId="0" fontId="4" fillId="24" borderId="143" applyNumberFormat="0" applyFon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9" borderId="137" applyNumberFormat="0" applyAlignment="0" applyProtection="0"/>
    <xf numFmtId="0" fontId="71" fillId="56" borderId="143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30" fillId="9" borderId="137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52" applyNumberFormat="0" applyFill="0" applyAlignment="0" applyProtection="0"/>
    <xf numFmtId="0" fontId="30" fillId="9" borderId="119" applyNumberFormat="0" applyAlignment="0" applyProtection="0"/>
    <xf numFmtId="0" fontId="28" fillId="54" borderId="127" applyNumberFormat="0" applyAlignment="0" applyProtection="0"/>
    <xf numFmtId="0" fontId="3" fillId="24" borderId="121" applyNumberFormat="0" applyFon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28" fillId="9" borderId="127" applyNumberFormat="0" applyAlignment="0" applyProtection="0"/>
    <xf numFmtId="0" fontId="18" fillId="9" borderId="150" applyNumberFormat="0" applyAlignment="0" applyProtection="0"/>
    <xf numFmtId="0" fontId="30" fillId="9" borderId="14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5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49" applyNumberFormat="0" applyAlignment="0" applyProtection="0"/>
    <xf numFmtId="0" fontId="2" fillId="0" borderId="148" applyNumberFormat="0" applyFill="0" applyAlignment="0" applyProtection="0"/>
    <xf numFmtId="0" fontId="30" fillId="9" borderId="149" applyNumberFormat="0" applyAlignment="0" applyProtection="0"/>
    <xf numFmtId="0" fontId="4" fillId="24" borderId="128" applyNumberFormat="0" applyFont="0" applyAlignment="0" applyProtection="0"/>
    <xf numFmtId="0" fontId="4" fillId="24" borderId="151" applyNumberFormat="0" applyFont="0" applyAlignment="0" applyProtection="0"/>
    <xf numFmtId="0" fontId="2" fillId="0" borderId="134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9" borderId="145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3" fillId="24" borderId="133" applyNumberFormat="0" applyFon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71" fillId="56" borderId="133" applyNumberFormat="0" applyAlignment="0" applyProtection="0"/>
    <xf numFmtId="0" fontId="18" fillId="54" borderId="142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41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18" fillId="9" borderId="146" applyNumberFormat="0" applyAlignment="0" applyProtection="0"/>
    <xf numFmtId="0" fontId="4" fillId="24" borderId="136" applyNumberFormat="0" applyFont="0" applyAlignment="0" applyProtection="0"/>
    <xf numFmtId="0" fontId="28" fillId="54" borderId="14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49" applyNumberFormat="0" applyAlignment="0" applyProtection="0"/>
    <xf numFmtId="0" fontId="2" fillId="0" borderId="134" applyNumberFormat="0" applyFill="0" applyAlignment="0" applyProtection="0"/>
    <xf numFmtId="0" fontId="71" fillId="56" borderId="128" applyNumberFormat="0" applyAlignment="0" applyProtection="0"/>
    <xf numFmtId="0" fontId="3" fillId="24" borderId="151" applyNumberFormat="0" applyFont="0" applyAlignment="0" applyProtection="0"/>
    <xf numFmtId="0" fontId="30" fillId="9" borderId="141" applyNumberFormat="0" applyAlignment="0" applyProtection="0"/>
    <xf numFmtId="0" fontId="28" fillId="9" borderId="127" applyNumberFormat="0" applyAlignment="0" applyProtection="0"/>
    <xf numFmtId="0" fontId="4" fillId="24" borderId="151" applyNumberFormat="0" applyFont="0" applyAlignment="0" applyProtection="0"/>
    <xf numFmtId="0" fontId="30" fillId="45" borderId="145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28" fillId="9" borderId="137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8" fillId="54" borderId="119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" fillId="24" borderId="121" applyNumberFormat="0" applyFon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28" fillId="54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4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71" fillId="56" borderId="139" applyNumberFormat="0" applyAlignment="0" applyProtection="0"/>
    <xf numFmtId="0" fontId="3" fillId="24" borderId="151" applyNumberFormat="0" applyFont="0" applyAlignment="0" applyProtection="0"/>
    <xf numFmtId="0" fontId="18" fillId="9" borderId="142" applyNumberFormat="0" applyAlignment="0" applyProtection="0"/>
    <xf numFmtId="0" fontId="30" fillId="39" borderId="14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27" applyNumberFormat="0" applyAlignment="0" applyProtection="0"/>
    <xf numFmtId="0" fontId="71" fillId="56" borderId="143" applyNumberFormat="0" applyAlignment="0" applyProtection="0"/>
    <xf numFmtId="0" fontId="18" fillId="9" borderId="142" applyNumberFormat="0" applyAlignment="0" applyProtection="0"/>
    <xf numFmtId="0" fontId="4" fillId="24" borderId="139" applyNumberFormat="0" applyFont="0" applyAlignment="0" applyProtection="0"/>
    <xf numFmtId="0" fontId="18" fillId="54" borderId="132" applyNumberFormat="0" applyAlignment="0" applyProtection="0"/>
    <xf numFmtId="0" fontId="30" fillId="9" borderId="149" applyNumberFormat="0" applyAlignment="0" applyProtection="0"/>
    <xf numFmtId="0" fontId="2" fillId="0" borderId="148" applyNumberFormat="0" applyFill="0" applyAlignment="0" applyProtection="0"/>
    <xf numFmtId="0" fontId="18" fillId="54" borderId="150" applyNumberFormat="0" applyAlignment="0" applyProtection="0"/>
    <xf numFmtId="0" fontId="28" fillId="9" borderId="131" applyNumberFormat="0" applyAlignment="0" applyProtection="0"/>
    <xf numFmtId="0" fontId="71" fillId="56" borderId="151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37" applyNumberFormat="0" applyAlignment="0" applyProtection="0"/>
    <xf numFmtId="0" fontId="28" fillId="9" borderId="137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42" applyNumberFormat="0" applyAlignment="0" applyProtection="0"/>
    <xf numFmtId="0" fontId="71" fillId="56" borderId="151" applyNumberFormat="0" applyAlignment="0" applyProtection="0"/>
    <xf numFmtId="0" fontId="2" fillId="0" borderId="144" applyNumberFormat="0" applyFill="0" applyAlignment="0" applyProtection="0"/>
    <xf numFmtId="0" fontId="4" fillId="24" borderId="143" applyNumberFormat="0" applyFont="0" applyAlignment="0" applyProtection="0"/>
    <xf numFmtId="0" fontId="28" fillId="9" borderId="137" applyNumberFormat="0" applyAlignment="0" applyProtection="0"/>
    <xf numFmtId="0" fontId="18" fillId="9" borderId="120" applyNumberFormat="0" applyAlignment="0" applyProtection="0"/>
    <xf numFmtId="0" fontId="2" fillId="0" borderId="134" applyNumberFormat="0" applyFill="0" applyAlignment="0" applyProtection="0"/>
    <xf numFmtId="0" fontId="30" fillId="9" borderId="127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30" fillId="3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8" fillId="54" borderId="127" applyNumberFormat="0" applyAlignment="0" applyProtection="0"/>
    <xf numFmtId="0" fontId="4" fillId="24" borderId="15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71" fillId="56" borderId="133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45" borderId="131" applyNumberFormat="0" applyAlignment="0" applyProtection="0"/>
    <xf numFmtId="0" fontId="30" fillId="45" borderId="119" applyNumberFormat="0" applyAlignment="0" applyProtection="0"/>
    <xf numFmtId="0" fontId="18" fillId="9" borderId="132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9" borderId="131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31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9" borderId="142" applyNumberFormat="0" applyAlignment="0" applyProtection="0"/>
    <xf numFmtId="0" fontId="4" fillId="24" borderId="133" applyNumberFormat="0" applyFont="0" applyAlignment="0" applyProtection="0"/>
    <xf numFmtId="0" fontId="28" fillId="54" borderId="141" applyNumberFormat="0" applyAlignment="0" applyProtection="0"/>
    <xf numFmtId="0" fontId="18" fillId="54" borderId="150" applyNumberFormat="0" applyAlignment="0" applyProtection="0"/>
    <xf numFmtId="0" fontId="71" fillId="56" borderId="136" applyNumberForma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28" fillId="9" borderId="145" applyNumberFormat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43" applyNumberFormat="0" applyFon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8" fillId="54" borderId="135" applyNumberFormat="0" applyAlignment="0" applyProtection="0"/>
    <xf numFmtId="0" fontId="4" fillId="24" borderId="151" applyNumberFormat="0" applyFont="0" applyAlignment="0" applyProtection="0"/>
    <xf numFmtId="0" fontId="18" fillId="54" borderId="142" applyNumberFormat="0" applyAlignment="0" applyProtection="0"/>
    <xf numFmtId="0" fontId="30" fillId="9" borderId="141" applyNumberFormat="0" applyAlignment="0" applyProtection="0"/>
    <xf numFmtId="0" fontId="30" fillId="45" borderId="127" applyNumberFormat="0" applyAlignment="0" applyProtection="0"/>
    <xf numFmtId="0" fontId="30" fillId="39" borderId="14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51" applyNumberFormat="0" applyFont="0" applyAlignment="0" applyProtection="0"/>
    <xf numFmtId="0" fontId="18" fillId="9" borderId="146" applyNumberFormat="0" applyAlignment="0" applyProtection="0"/>
    <xf numFmtId="0" fontId="18" fillId="9" borderId="146" applyNumberFormat="0" applyAlignment="0" applyProtection="0"/>
    <xf numFmtId="0" fontId="2" fillId="0" borderId="130" applyNumberFormat="0" applyFill="0" applyAlignment="0" applyProtection="0"/>
    <xf numFmtId="0" fontId="28" fillId="9" borderId="131" applyNumberFormat="0" applyAlignment="0" applyProtection="0"/>
    <xf numFmtId="0" fontId="18" fillId="54" borderId="150" applyNumberFormat="0" applyAlignment="0" applyProtection="0"/>
    <xf numFmtId="0" fontId="18" fillId="9" borderId="132" applyNumberFormat="0" applyAlignment="0" applyProtection="0"/>
    <xf numFmtId="0" fontId="2" fillId="0" borderId="152" applyNumberFormat="0" applyFill="0" applyAlignment="0" applyProtection="0"/>
    <xf numFmtId="0" fontId="4" fillId="24" borderId="143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42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43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4" fillId="24" borderId="139" applyNumberFormat="0" applyFont="0" applyAlignment="0" applyProtection="0"/>
    <xf numFmtId="0" fontId="28" fillId="54" borderId="149" applyNumberFormat="0" applyAlignment="0" applyProtection="0"/>
    <xf numFmtId="0" fontId="18" fillId="54" borderId="142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4" fillId="24" borderId="147" applyNumberFormat="0" applyFont="0" applyAlignment="0" applyProtection="0"/>
    <xf numFmtId="0" fontId="30" fillId="9" borderId="135" applyNumberFormat="0" applyAlignment="0" applyProtection="0"/>
    <xf numFmtId="0" fontId="2" fillId="0" borderId="144" applyNumberFormat="0" applyFill="0" applyAlignment="0" applyProtection="0"/>
    <xf numFmtId="0" fontId="18" fillId="9" borderId="142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4" fillId="24" borderId="139" applyNumberFormat="0" applyFont="0" applyAlignment="0" applyProtection="0"/>
    <xf numFmtId="0" fontId="18" fillId="9" borderId="150" applyNumberFormat="0" applyAlignment="0" applyProtection="0"/>
    <xf numFmtId="0" fontId="18" fillId="9" borderId="146" applyNumberFormat="0" applyAlignment="0" applyProtection="0"/>
    <xf numFmtId="0" fontId="18" fillId="9" borderId="120" applyNumberFormat="0" applyAlignment="0" applyProtection="0"/>
    <xf numFmtId="0" fontId="30" fillId="9" borderId="135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40" applyNumberFormat="0" applyFill="0" applyAlignment="0" applyProtection="0"/>
    <xf numFmtId="0" fontId="4" fillId="24" borderId="151" applyNumberFormat="0" applyFont="0" applyAlignment="0" applyProtection="0"/>
    <xf numFmtId="0" fontId="4" fillId="24" borderId="128" applyNumberFormat="0" applyFont="0" applyAlignment="0" applyProtection="0"/>
    <xf numFmtId="0" fontId="3" fillId="24" borderId="151" applyNumberFormat="0" applyFont="0" applyAlignment="0" applyProtection="0"/>
    <xf numFmtId="0" fontId="18" fillId="9" borderId="132" applyNumberFormat="0" applyAlignment="0" applyProtection="0"/>
    <xf numFmtId="0" fontId="18" fillId="9" borderId="146" applyNumberFormat="0" applyAlignment="0" applyProtection="0"/>
    <xf numFmtId="0" fontId="4" fillId="24" borderId="136" applyNumberFormat="0" applyFont="0" applyAlignment="0" applyProtection="0"/>
    <xf numFmtId="0" fontId="18" fillId="54" borderId="15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50" applyNumberFormat="0" applyAlignment="0" applyProtection="0"/>
    <xf numFmtId="0" fontId="30" fillId="45" borderId="145" applyNumberFormat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71" fillId="56" borderId="128" applyNumberFormat="0" applyAlignment="0" applyProtection="0"/>
    <xf numFmtId="0" fontId="18" fillId="9" borderId="150" applyNumberFormat="0" applyAlignment="0" applyProtection="0"/>
    <xf numFmtId="0" fontId="30" fillId="9" borderId="145" applyNumberFormat="0" applyAlignment="0" applyProtection="0"/>
    <xf numFmtId="0" fontId="30" fillId="39" borderId="149" applyNumberFormat="0" applyAlignment="0" applyProtection="0"/>
    <xf numFmtId="0" fontId="4" fillId="24" borderId="128" applyNumberFormat="0" applyFon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" fillId="0" borderId="140" applyNumberFormat="0" applyFill="0" applyAlignment="0" applyProtection="0"/>
    <xf numFmtId="0" fontId="18" fillId="9" borderId="138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44" fontId="5" fillId="0" borderId="0" applyFont="0" applyFill="0" applyBorder="0" applyAlignment="0" applyProtection="0"/>
    <xf numFmtId="0" fontId="28" fillId="54" borderId="137" applyNumberFormat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18" fillId="9" borderId="132" applyNumberFormat="0" applyAlignment="0" applyProtection="0"/>
    <xf numFmtId="0" fontId="18" fillId="9" borderId="120" applyNumberFormat="0" applyAlignment="0" applyProtection="0"/>
    <xf numFmtId="0" fontId="30" fillId="45" borderId="145" applyNumberFormat="0" applyAlignment="0" applyProtection="0"/>
    <xf numFmtId="0" fontId="18" fillId="9" borderId="146" applyNumberFormat="0" applyAlignment="0" applyProtection="0"/>
    <xf numFmtId="0" fontId="30" fillId="9" borderId="149" applyNumberFormat="0" applyAlignment="0" applyProtection="0"/>
    <xf numFmtId="0" fontId="2" fillId="0" borderId="122" applyNumberFormat="0" applyFill="0" applyAlignment="0" applyProtection="0"/>
    <xf numFmtId="0" fontId="71" fillId="56" borderId="151" applyNumberFormat="0" applyAlignment="0" applyProtection="0"/>
    <xf numFmtId="0" fontId="18" fillId="9" borderId="129" applyNumberFormat="0" applyAlignment="0" applyProtection="0"/>
    <xf numFmtId="0" fontId="18" fillId="9" borderId="120" applyNumberFormat="0" applyAlignment="0" applyProtection="0"/>
    <xf numFmtId="0" fontId="71" fillId="56" borderId="133" applyNumberFormat="0" applyAlignment="0" applyProtection="0"/>
    <xf numFmtId="0" fontId="28" fillId="54" borderId="137" applyNumberFormat="0" applyAlignment="0" applyProtection="0"/>
    <xf numFmtId="0" fontId="18" fillId="54" borderId="138" applyNumberFormat="0" applyAlignment="0" applyProtection="0"/>
    <xf numFmtId="0" fontId="71" fillId="56" borderId="147" applyNumberFormat="0" applyAlignment="0" applyProtection="0"/>
    <xf numFmtId="0" fontId="18" fillId="54" borderId="146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9" borderId="142" applyNumberFormat="0" applyAlignment="0" applyProtection="0"/>
    <xf numFmtId="0" fontId="30" fillId="9" borderId="131" applyNumberFormat="0" applyAlignment="0" applyProtection="0"/>
    <xf numFmtId="0" fontId="4" fillId="24" borderId="151" applyNumberFormat="0" applyFon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48" applyNumberFormat="0" applyFill="0" applyAlignment="0" applyProtection="0"/>
    <xf numFmtId="0" fontId="28" fillId="9" borderId="149" applyNumberFormat="0" applyAlignment="0" applyProtection="0"/>
    <xf numFmtId="0" fontId="4" fillId="24" borderId="147" applyNumberFormat="0" applyFont="0" applyAlignment="0" applyProtection="0"/>
    <xf numFmtId="0" fontId="2" fillId="0" borderId="148" applyNumberFormat="0" applyFill="0" applyAlignment="0" applyProtection="0"/>
    <xf numFmtId="0" fontId="18" fillId="54" borderId="15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0" fillId="39" borderId="149" applyNumberFormat="0" applyAlignment="0" applyProtection="0"/>
    <xf numFmtId="0" fontId="18" fillId="9" borderId="142" applyNumberFormat="0" applyAlignment="0" applyProtection="0"/>
    <xf numFmtId="0" fontId="4" fillId="24" borderId="133" applyNumberFormat="0" applyFont="0" applyAlignment="0" applyProtection="0"/>
    <xf numFmtId="0" fontId="28" fillId="9" borderId="149" applyNumberFormat="0" applyAlignment="0" applyProtection="0"/>
    <xf numFmtId="0" fontId="2" fillId="0" borderId="140" applyNumberFormat="0" applyFill="0" applyAlignment="0" applyProtection="0"/>
    <xf numFmtId="0" fontId="3" fillId="24" borderId="151" applyNumberFormat="0" applyFont="0" applyAlignment="0" applyProtection="0"/>
    <xf numFmtId="0" fontId="2" fillId="0" borderId="134" applyNumberFormat="0" applyFill="0" applyAlignment="0" applyProtection="0"/>
    <xf numFmtId="0" fontId="28" fillId="54" borderId="149" applyNumberFormat="0" applyAlignment="0" applyProtection="0"/>
    <xf numFmtId="0" fontId="30" fillId="45" borderId="131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46" applyNumberFormat="0" applyAlignment="0" applyProtection="0"/>
    <xf numFmtId="0" fontId="30" fillId="45" borderId="149" applyNumberFormat="0" applyAlignment="0" applyProtection="0"/>
    <xf numFmtId="0" fontId="2" fillId="0" borderId="134" applyNumberFormat="0" applyFill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3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" fillId="24" borderId="121" applyNumberFormat="0" applyFon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8" fillId="54" borderId="119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" fillId="24" borderId="121" applyNumberFormat="0" applyFon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28" fillId="54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3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" fillId="24" borderId="121" applyNumberFormat="0" applyFon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" fillId="24" borderId="121" applyNumberFormat="0" applyFon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71" fillId="56" borderId="121" applyNumberFormat="0" applyAlignment="0" applyProtection="0"/>
    <xf numFmtId="0" fontId="28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54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45" borderId="119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8" fillId="54" borderId="120" applyNumberFormat="0" applyAlignment="0" applyProtection="0"/>
    <xf numFmtId="0" fontId="30" fillId="45" borderId="119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30" fillId="3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8" fillId="54" borderId="119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28" fillId="54" borderId="119" applyNumberFormat="0" applyAlignment="0" applyProtection="0"/>
    <xf numFmtId="0" fontId="71" fillId="56" borderId="121" applyNumberFormat="0" applyAlignment="0" applyProtection="0"/>
    <xf numFmtId="0" fontId="18" fillId="54" borderId="120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30" fillId="45" borderId="119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39" borderId="119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45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28" fillId="9" borderId="119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3" fillId="24" borderId="121" applyNumberFormat="0" applyFont="0" applyAlignment="0" applyProtection="0"/>
    <xf numFmtId="0" fontId="18" fillId="9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18" fillId="54" borderId="120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39" borderId="119" applyNumberForma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30" fillId="45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28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8" fillId="54" borderId="119" applyNumberFormat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8" fillId="54" borderId="119" applyNumberFormat="0" applyAlignment="0" applyProtection="0"/>
    <xf numFmtId="0" fontId="28" fillId="54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71" fillId="56" borderId="121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28" fillId="9" borderId="119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" fillId="0" borderId="122" applyNumberFormat="0" applyFill="0" applyAlignment="0" applyProtection="0"/>
    <xf numFmtId="0" fontId="18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2" applyNumberFormat="0" applyFill="0" applyAlignment="0" applyProtection="0"/>
    <xf numFmtId="0" fontId="18" fillId="54" borderId="120" applyNumberFormat="0" applyAlignment="0" applyProtection="0"/>
    <xf numFmtId="0" fontId="18" fillId="54" borderId="120" applyNumberFormat="0" applyAlignment="0" applyProtection="0"/>
    <xf numFmtId="0" fontId="18" fillId="9" borderId="120" applyNumberFormat="0" applyAlignment="0" applyProtection="0"/>
    <xf numFmtId="0" fontId="18" fillId="54" borderId="120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4" fillId="24" borderId="121" applyNumberFormat="0" applyFont="0" applyAlignment="0" applyProtection="0"/>
    <xf numFmtId="0" fontId="18" fillId="9" borderId="120" applyNumberForma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2" fillId="0" borderId="122" applyNumberFormat="0" applyFill="0" applyAlignment="0" applyProtection="0"/>
    <xf numFmtId="0" fontId="2" fillId="0" borderId="122" applyNumberFormat="0" applyFill="0" applyAlignment="0" applyProtection="0"/>
    <xf numFmtId="0" fontId="30" fillId="39" borderId="119" applyNumberFormat="0" applyAlignment="0" applyProtection="0"/>
    <xf numFmtId="0" fontId="18" fillId="54" borderId="120" applyNumberFormat="0" applyAlignment="0" applyProtection="0"/>
    <xf numFmtId="0" fontId="30" fillId="9" borderId="119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30" fillId="9" borderId="119" applyNumberForma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22" applyNumberFormat="0" applyFill="0" applyAlignment="0" applyProtection="0"/>
    <xf numFmtId="0" fontId="4" fillId="24" borderId="121" applyNumberFormat="0" applyFont="0" applyAlignment="0" applyProtection="0"/>
    <xf numFmtId="0" fontId="71" fillId="56" borderId="121" applyNumberFormat="0" applyAlignment="0" applyProtection="0"/>
    <xf numFmtId="0" fontId="18" fillId="9" borderId="120" applyNumberFormat="0" applyAlignment="0" applyProtection="0"/>
    <xf numFmtId="0" fontId="28" fillId="9" borderId="119" applyNumberFormat="0" applyAlignment="0" applyProtection="0"/>
    <xf numFmtId="0" fontId="28" fillId="9" borderId="119" applyNumberFormat="0" applyAlignment="0" applyProtection="0"/>
    <xf numFmtId="0" fontId="30" fillId="9" borderId="119" applyNumberFormat="0" applyAlignment="0" applyProtection="0"/>
    <xf numFmtId="0" fontId="30" fillId="45" borderId="119" applyNumberFormat="0" applyAlignment="0" applyProtection="0"/>
    <xf numFmtId="0" fontId="30" fillId="45" borderId="119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25" applyNumberFormat="0" applyAlignment="0" applyProtection="0"/>
    <xf numFmtId="8" fontId="1" fillId="0" borderId="0" applyFont="0" applyFill="0" applyBorder="0" applyAlignment="0" applyProtection="0"/>
    <xf numFmtId="0" fontId="4" fillId="24" borderId="12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6" borderId="125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25" applyNumberFormat="0" applyAlignment="0" applyProtection="0"/>
    <xf numFmtId="8" fontId="1" fillId="0" borderId="0" applyFont="0" applyFill="0" applyBorder="0" applyAlignment="0" applyProtection="0"/>
    <xf numFmtId="0" fontId="4" fillId="24" borderId="12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23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39" borderId="123" applyNumberFormat="0" applyAlignment="0" applyProtection="0"/>
    <xf numFmtId="44" fontId="1" fillId="0" borderId="0" applyFont="0" applyFill="0" applyBorder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8" fontId="1" fillId="0" borderId="0" applyFont="0" applyFill="0" applyBorder="0" applyAlignment="0" applyProtection="0"/>
    <xf numFmtId="0" fontId="30" fillId="45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23" applyNumberFormat="0" applyAlignment="0" applyProtection="0"/>
    <xf numFmtId="0" fontId="28" fillId="9" borderId="123" applyNumberFormat="0" applyAlignment="0" applyProtection="0"/>
    <xf numFmtId="8" fontId="1" fillId="0" borderId="0" applyFont="0" applyFill="0" applyBorder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25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54" borderId="123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3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39" borderId="123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5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44" fontId="1" fillId="0" borderId="0" applyFont="0" applyFill="0" applyBorder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8" fontId="1" fillId="0" borderId="0" applyFont="0" applyFill="0" applyBorder="0" applyAlignment="0" applyProtection="0"/>
    <xf numFmtId="0" fontId="18" fillId="54" borderId="124" applyNumberFormat="0" applyAlignment="0" applyProtection="0"/>
    <xf numFmtId="0" fontId="28" fillId="9" borderId="123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4" fillId="24" borderId="125" applyNumberFormat="0" applyFont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44" fontId="5" fillId="0" borderId="0" applyFont="0" applyFill="0" applyBorder="0" applyAlignment="0" applyProtection="0"/>
    <xf numFmtId="0" fontId="30" fillId="45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3" applyNumberFormat="0" applyAlignment="0" applyProtection="0"/>
    <xf numFmtId="0" fontId="71" fillId="56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30" fillId="45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23" applyNumberFormat="0" applyAlignment="0" applyProtection="0"/>
    <xf numFmtId="0" fontId="30" fillId="9" borderId="123" applyNumberForma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8" fontId="1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50" applyNumberFormat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30" fillId="45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45" borderId="123" applyNumberForma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30" fillId="45" borderId="123" applyNumberFormat="0" applyAlignment="0" applyProtection="0"/>
    <xf numFmtId="0" fontId="28" fillId="9" borderId="123" applyNumberFormat="0" applyAlignment="0" applyProtection="0"/>
    <xf numFmtId="0" fontId="30" fillId="45" borderId="123" applyNumberForma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30" fillId="9" borderId="123" applyNumberFormat="0" applyAlignment="0" applyProtection="0"/>
    <xf numFmtId="0" fontId="28" fillId="54" borderId="123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71" fillId="56" borderId="125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45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71" fillId="56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3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71" fillId="56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9" borderId="123" applyNumberFormat="0" applyAlignment="0" applyProtection="0"/>
    <xf numFmtId="0" fontId="28" fillId="54" borderId="123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5" borderId="123" applyNumberFormat="0" applyAlignment="0" applyProtection="0"/>
    <xf numFmtId="0" fontId="30" fillId="45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5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5" borderId="123" applyNumberFormat="0" applyAlignment="0" applyProtection="0"/>
    <xf numFmtId="0" fontId="30" fillId="45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5" borderId="123" applyNumberFormat="0" applyAlignment="0" applyProtection="0"/>
    <xf numFmtId="0" fontId="30" fillId="45" borderId="123" applyNumberFormat="0" applyAlignment="0" applyProtection="0"/>
    <xf numFmtId="0" fontId="71" fillId="56" borderId="125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30" fillId="3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5" borderId="123" applyNumberFormat="0" applyAlignment="0" applyProtection="0"/>
    <xf numFmtId="0" fontId="30" fillId="45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4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4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28" fillId="5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39" applyNumberFormat="0" applyFont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2" fillId="0" borderId="152" applyNumberFormat="0" applyFill="0" applyAlignment="0" applyProtection="0"/>
    <xf numFmtId="0" fontId="28" fillId="54" borderId="131" applyNumberFormat="0" applyAlignment="0" applyProtection="0"/>
    <xf numFmtId="0" fontId="2" fillId="0" borderId="140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49" applyNumberFormat="0" applyAlignment="0" applyProtection="0"/>
    <xf numFmtId="0" fontId="28" fillId="9" borderId="145" applyNumberFormat="0" applyAlignment="0" applyProtection="0"/>
    <xf numFmtId="0" fontId="30" fillId="9" borderId="127" applyNumberFormat="0" applyAlignment="0" applyProtection="0"/>
    <xf numFmtId="0" fontId="30" fillId="9" borderId="149" applyNumberFormat="0" applyAlignment="0" applyProtection="0"/>
    <xf numFmtId="0" fontId="30" fillId="9" borderId="135" applyNumberFormat="0" applyAlignment="0" applyProtection="0"/>
    <xf numFmtId="0" fontId="30" fillId="9" borderId="137" applyNumberFormat="0" applyAlignment="0" applyProtection="0"/>
    <xf numFmtId="0" fontId="30" fillId="39" borderId="145" applyNumberFormat="0" applyAlignment="0" applyProtection="0"/>
    <xf numFmtId="0" fontId="2" fillId="0" borderId="148" applyNumberFormat="0" applyFill="0" applyAlignment="0" applyProtection="0"/>
    <xf numFmtId="0" fontId="4" fillId="24" borderId="143" applyNumberFormat="0" applyFont="0" applyAlignment="0" applyProtection="0"/>
    <xf numFmtId="0" fontId="30" fillId="9" borderId="149" applyNumberFormat="0" applyAlignment="0" applyProtection="0"/>
    <xf numFmtId="0" fontId="2" fillId="0" borderId="144" applyNumberFormat="0" applyFill="0" applyAlignment="0" applyProtection="0"/>
    <xf numFmtId="0" fontId="18" fillId="9" borderId="132" applyNumberFormat="0" applyAlignment="0" applyProtection="0"/>
    <xf numFmtId="0" fontId="2" fillId="0" borderId="152" applyNumberFormat="0" applyFill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49" applyNumberFormat="0" applyAlignment="0" applyProtection="0"/>
    <xf numFmtId="0" fontId="30" fillId="45" borderId="137" applyNumberFormat="0" applyAlignment="0" applyProtection="0"/>
    <xf numFmtId="0" fontId="4" fillId="24" borderId="133" applyNumberFormat="0" applyFont="0" applyAlignment="0" applyProtection="0"/>
    <xf numFmtId="0" fontId="18" fillId="9" borderId="142" applyNumberFormat="0" applyAlignment="0" applyProtection="0"/>
    <xf numFmtId="0" fontId="18" fillId="9" borderId="142" applyNumberFormat="0" applyAlignment="0" applyProtection="0"/>
    <xf numFmtId="0" fontId="2" fillId="0" borderId="134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41" applyNumberFormat="0" applyAlignment="0" applyProtection="0"/>
    <xf numFmtId="0" fontId="30" fillId="39" borderId="137" applyNumberFormat="0" applyAlignment="0" applyProtection="0"/>
    <xf numFmtId="0" fontId="4" fillId="24" borderId="151" applyNumberFormat="0" applyFont="0" applyAlignment="0" applyProtection="0"/>
    <xf numFmtId="0" fontId="18" fillId="9" borderId="142" applyNumberFormat="0" applyAlignment="0" applyProtection="0"/>
    <xf numFmtId="0" fontId="28" fillId="9" borderId="141" applyNumberFormat="0" applyAlignment="0" applyProtection="0"/>
    <xf numFmtId="0" fontId="28" fillId="9" borderId="137" applyNumberFormat="0" applyAlignment="0" applyProtection="0"/>
    <xf numFmtId="0" fontId="2" fillId="0" borderId="152" applyNumberFormat="0" applyFill="0" applyAlignment="0" applyProtection="0"/>
    <xf numFmtId="0" fontId="30" fillId="9" borderId="127" applyNumberFormat="0" applyAlignment="0" applyProtection="0"/>
    <xf numFmtId="0" fontId="71" fillId="56" borderId="151" applyNumberFormat="0" applyAlignment="0" applyProtection="0"/>
    <xf numFmtId="0" fontId="71" fillId="56" borderId="128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34" applyNumberFormat="0" applyFill="0" applyAlignment="0" applyProtection="0"/>
    <xf numFmtId="0" fontId="30" fillId="9" borderId="131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9" borderId="131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5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28" fillId="9" borderId="123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4" fillId="24" borderId="125" applyNumberFormat="0" applyFont="0" applyAlignment="0" applyProtection="0"/>
    <xf numFmtId="0" fontId="30" fillId="9" borderId="145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45" borderId="123" applyNumberFormat="0" applyAlignment="0" applyProtection="0"/>
    <xf numFmtId="0" fontId="18" fillId="9" borderId="150" applyNumberFormat="0" applyAlignment="0" applyProtection="0"/>
    <xf numFmtId="0" fontId="30" fillId="39" borderId="123" applyNumberFormat="0" applyAlignment="0" applyProtection="0"/>
    <xf numFmtId="0" fontId="71" fillId="56" borderId="125" applyNumberFormat="0" applyAlignment="0" applyProtection="0"/>
    <xf numFmtId="0" fontId="4" fillId="24" borderId="139" applyNumberFormat="0" applyFont="0" applyAlignment="0" applyProtection="0"/>
    <xf numFmtId="0" fontId="18" fillId="9" borderId="132" applyNumberFormat="0" applyAlignment="0" applyProtection="0"/>
    <xf numFmtId="0" fontId="2" fillId="0" borderId="152" applyNumberFormat="0" applyFill="0" applyAlignment="0" applyProtection="0"/>
    <xf numFmtId="0" fontId="28" fillId="9" borderId="141" applyNumberFormat="0" applyAlignment="0" applyProtection="0"/>
    <xf numFmtId="0" fontId="18" fillId="9" borderId="132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52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4" fillId="24" borderId="125" applyNumberFormat="0" applyFont="0" applyAlignment="0" applyProtection="0"/>
    <xf numFmtId="0" fontId="28" fillId="9" borderId="145" applyNumberFormat="0" applyAlignment="0" applyProtection="0"/>
    <xf numFmtId="0" fontId="2" fillId="0" borderId="134" applyNumberFormat="0" applyFill="0" applyAlignment="0" applyProtection="0"/>
    <xf numFmtId="0" fontId="18" fillId="9" borderId="150" applyNumberFormat="0" applyAlignment="0" applyProtection="0"/>
    <xf numFmtId="0" fontId="30" fillId="9" borderId="145" applyNumberFormat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18" fillId="54" borderId="142" applyNumberFormat="0" applyAlignment="0" applyProtection="0"/>
    <xf numFmtId="0" fontId="18" fillId="9" borderId="142" applyNumberFormat="0" applyAlignment="0" applyProtection="0"/>
    <xf numFmtId="0" fontId="2" fillId="0" borderId="152" applyNumberFormat="0" applyFill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47" applyNumberFormat="0" applyFont="0" applyAlignment="0" applyProtection="0"/>
    <xf numFmtId="0" fontId="18" fillId="9" borderId="150" applyNumberFormat="0" applyAlignment="0" applyProtection="0"/>
    <xf numFmtId="0" fontId="28" fillId="9" borderId="145" applyNumberFormat="0" applyAlignment="0" applyProtection="0"/>
    <xf numFmtId="0" fontId="4" fillId="24" borderId="151" applyNumberFormat="0" applyFon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31" applyNumberFormat="0" applyAlignment="0" applyProtection="0"/>
    <xf numFmtId="0" fontId="71" fillId="56" borderId="151" applyNumberFormat="0" applyAlignment="0" applyProtection="0"/>
    <xf numFmtId="0" fontId="4" fillId="24" borderId="128" applyNumberFormat="0" applyFont="0" applyAlignment="0" applyProtection="0"/>
    <xf numFmtId="0" fontId="71" fillId="56" borderId="151" applyNumberFormat="0" applyAlignment="0" applyProtection="0"/>
    <xf numFmtId="0" fontId="2" fillId="0" borderId="140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3" fillId="24" borderId="128" applyNumberFormat="0" applyFont="0" applyAlignment="0" applyProtection="0"/>
    <xf numFmtId="0" fontId="2" fillId="0" borderId="152" applyNumberFormat="0" applyFill="0" applyAlignment="0" applyProtection="0"/>
    <xf numFmtId="0" fontId="2" fillId="0" borderId="148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30" fillId="45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5" borderId="131" applyNumberFormat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4" fillId="24" borderId="136" applyNumberFormat="0" applyFont="0" applyAlignment="0" applyProtection="0"/>
    <xf numFmtId="0" fontId="28" fillId="9" borderId="127" applyNumberFormat="0" applyAlignment="0" applyProtection="0"/>
    <xf numFmtId="0" fontId="30" fillId="45" borderId="137" applyNumberFormat="0" applyAlignment="0" applyProtection="0"/>
    <xf numFmtId="0" fontId="28" fillId="54" borderId="141" applyNumberFormat="0" applyAlignment="0" applyProtection="0"/>
    <xf numFmtId="0" fontId="30" fillId="9" borderId="141" applyNumberFormat="0" applyAlignment="0" applyProtection="0"/>
    <xf numFmtId="0" fontId="28" fillId="54" borderId="135" applyNumberFormat="0" applyAlignment="0" applyProtection="0"/>
    <xf numFmtId="0" fontId="18" fillId="9" borderId="150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49" applyNumberFormat="0" applyAlignment="0" applyProtection="0"/>
    <xf numFmtId="0" fontId="18" fillId="9" borderId="132" applyNumberFormat="0" applyAlignment="0" applyProtection="0"/>
    <xf numFmtId="0" fontId="30" fillId="39" borderId="137" applyNumberFormat="0" applyAlignment="0" applyProtection="0"/>
    <xf numFmtId="0" fontId="4" fillId="24" borderId="136" applyNumberFormat="0" applyFont="0" applyAlignment="0" applyProtection="0"/>
    <xf numFmtId="0" fontId="30" fillId="45" borderId="145" applyNumberFormat="0" applyAlignment="0" applyProtection="0"/>
    <xf numFmtId="0" fontId="4" fillId="24" borderId="143" applyNumberFormat="0" applyFont="0" applyAlignment="0" applyProtection="0"/>
    <xf numFmtId="0" fontId="18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4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29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45" applyNumberFormat="0" applyAlignment="0" applyProtection="0"/>
    <xf numFmtId="0" fontId="2" fillId="0" borderId="134" applyNumberFormat="0" applyFill="0" applyAlignment="0" applyProtection="0"/>
    <xf numFmtId="0" fontId="2" fillId="0" borderId="148" applyNumberFormat="0" applyFill="0" applyAlignment="0" applyProtection="0"/>
    <xf numFmtId="0" fontId="30" fillId="45" borderId="135" applyNumberFormat="0" applyAlignment="0" applyProtection="0"/>
    <xf numFmtId="0" fontId="2" fillId="0" borderId="144" applyNumberFormat="0" applyFill="0" applyAlignment="0" applyProtection="0"/>
    <xf numFmtId="0" fontId="2" fillId="0" borderId="148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42" applyNumberFormat="0" applyAlignment="0" applyProtection="0"/>
    <xf numFmtId="0" fontId="30" fillId="9" borderId="137" applyNumberFormat="0" applyAlignment="0" applyProtection="0"/>
    <xf numFmtId="0" fontId="2" fillId="0" borderId="130" applyNumberFormat="0" applyFill="0" applyAlignment="0" applyProtection="0"/>
    <xf numFmtId="0" fontId="18" fillId="9" borderId="132" applyNumberFormat="0" applyAlignment="0" applyProtection="0"/>
    <xf numFmtId="0" fontId="4" fillId="24" borderId="139" applyNumberFormat="0" applyFont="0" applyAlignment="0" applyProtection="0"/>
    <xf numFmtId="0" fontId="18" fillId="54" borderId="150" applyNumberFormat="0" applyAlignment="0" applyProtection="0"/>
    <xf numFmtId="0" fontId="18" fillId="54" borderId="132" applyNumberFormat="0" applyAlignment="0" applyProtection="0"/>
    <xf numFmtId="0" fontId="28" fillId="9" borderId="149" applyNumberForma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71" fillId="56" borderId="128" applyNumberFormat="0" applyAlignment="0" applyProtection="0"/>
    <xf numFmtId="0" fontId="28" fillId="9" borderId="149" applyNumberFormat="0" applyAlignment="0" applyProtection="0"/>
    <xf numFmtId="0" fontId="4" fillId="24" borderId="147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23" applyNumberFormat="0" applyAlignment="0" applyProtection="0"/>
    <xf numFmtId="0" fontId="30" fillId="9" borderId="123" applyNumberForma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18" fillId="54" borderId="124" applyNumberFormat="0" applyAlignment="0" applyProtection="0"/>
    <xf numFmtId="8" fontId="1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2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23" applyNumberFormat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44" fontId="1" fillId="0" borderId="0" applyFont="0" applyFill="0" applyBorder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8" fontId="1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2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3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30" fillId="45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45" borderId="123" applyNumberForma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30" fillId="45" borderId="123" applyNumberFormat="0" applyAlignment="0" applyProtection="0"/>
    <xf numFmtId="0" fontId="28" fillId="9" borderId="123" applyNumberFormat="0" applyAlignment="0" applyProtection="0"/>
    <xf numFmtId="0" fontId="30" fillId="45" borderId="123" applyNumberForma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30" fillId="9" borderId="123" applyNumberFormat="0" applyAlignment="0" applyProtection="0"/>
    <xf numFmtId="0" fontId="28" fillId="54" borderId="123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71" fillId="56" borderId="125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30" fillId="45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71" fillId="56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3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71" fillId="56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39" borderId="123" applyNumberFormat="0" applyAlignment="0" applyProtection="0"/>
    <xf numFmtId="0" fontId="28" fillId="54" borderId="123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30" fillId="45" borderId="123" applyNumberFormat="0" applyAlignment="0" applyProtection="0"/>
    <xf numFmtId="0" fontId="30" fillId="45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0" fillId="45" borderId="123" applyNumberFormat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45" borderId="123" applyNumberFormat="0" applyAlignment="0" applyProtection="0"/>
    <xf numFmtId="0" fontId="30" fillId="45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5" borderId="123" applyNumberFormat="0" applyAlignment="0" applyProtection="0"/>
    <xf numFmtId="0" fontId="30" fillId="45" borderId="123" applyNumberFormat="0" applyAlignment="0" applyProtection="0"/>
    <xf numFmtId="0" fontId="71" fillId="56" borderId="125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30" fillId="3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45" borderId="123" applyNumberFormat="0" applyAlignment="0" applyProtection="0"/>
    <xf numFmtId="0" fontId="30" fillId="45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3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8" fillId="54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30" fillId="9" borderId="123" applyNumberFormat="0" applyAlignment="0" applyProtection="0"/>
    <xf numFmtId="0" fontId="3" fillId="24" borderId="125" applyNumberFormat="0" applyFon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4" fillId="24" borderId="125" applyNumberFormat="0" applyFon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28" fillId="54" borderId="123" applyNumberFormat="0" applyAlignment="0" applyProtection="0"/>
    <xf numFmtId="0" fontId="30" fillId="9" borderId="123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54" borderId="124" applyNumberFormat="0" applyAlignment="0" applyProtection="0"/>
    <xf numFmtId="0" fontId="28" fillId="54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4" fillId="24" borderId="125" applyNumberFormat="0" applyFon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71" fillId="56" borderId="125" applyNumberFormat="0" applyAlignment="0" applyProtection="0"/>
    <xf numFmtId="0" fontId="71" fillId="56" borderId="125" applyNumberFormat="0" applyAlignment="0" applyProtection="0"/>
    <xf numFmtId="0" fontId="30" fillId="9" borderId="123" applyNumberFormat="0" applyAlignment="0" applyProtection="0"/>
    <xf numFmtId="0" fontId="18" fillId="9" borderId="124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28" fillId="9" borderId="123" applyNumberFormat="0" applyAlignment="0" applyProtection="0"/>
    <xf numFmtId="0" fontId="4" fillId="24" borderId="125" applyNumberFormat="0" applyFon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" fillId="24" borderId="125" applyNumberFormat="0" applyFont="0" applyAlignment="0" applyProtection="0"/>
    <xf numFmtId="0" fontId="4" fillId="24" borderId="125" applyNumberFormat="0" applyFont="0" applyAlignment="0" applyProtection="0"/>
    <xf numFmtId="0" fontId="71" fillId="56" borderId="125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30" fillId="39" borderId="123" applyNumberFormat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18" fillId="54" borderId="124" applyNumberFormat="0" applyAlignment="0" applyProtection="0"/>
    <xf numFmtId="0" fontId="71" fillId="56" borderId="125" applyNumberFormat="0" applyAlignment="0" applyProtection="0"/>
    <xf numFmtId="0" fontId="28" fillId="54" borderId="123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30" fillId="9" borderId="123" applyNumberFormat="0" applyAlignment="0" applyProtection="0"/>
    <xf numFmtId="0" fontId="4" fillId="24" borderId="125" applyNumberFormat="0" applyFon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30" fillId="39" borderId="123" applyNumberFormat="0" applyAlignment="0" applyProtection="0"/>
    <xf numFmtId="0" fontId="18" fillId="9" borderId="124" applyNumberFormat="0" applyAlignment="0" applyProtection="0"/>
    <xf numFmtId="0" fontId="71" fillId="56" borderId="125" applyNumberFormat="0" applyAlignment="0" applyProtection="0"/>
    <xf numFmtId="0" fontId="18" fillId="9" borderId="124" applyNumberFormat="0" applyAlignment="0" applyProtection="0"/>
    <xf numFmtId="0" fontId="28" fillId="9" borderId="123" applyNumberFormat="0" applyAlignment="0" applyProtection="0"/>
    <xf numFmtId="0" fontId="2" fillId="0" borderId="126" applyNumberFormat="0" applyFill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4" fillId="24" borderId="125" applyNumberFormat="0" applyFont="0" applyAlignment="0" applyProtection="0"/>
    <xf numFmtId="0" fontId="4" fillId="24" borderId="125" applyNumberFormat="0" applyFont="0" applyAlignment="0" applyProtection="0"/>
    <xf numFmtId="0" fontId="28" fillId="9" borderId="123" applyNumberFormat="0" applyAlignment="0" applyProtection="0"/>
    <xf numFmtId="0" fontId="28" fillId="9" borderId="123" applyNumberFormat="0" applyAlignment="0" applyProtection="0"/>
    <xf numFmtId="0" fontId="18" fillId="9" borderId="124" applyNumberFormat="0" applyAlignment="0" applyProtection="0"/>
    <xf numFmtId="0" fontId="2" fillId="0" borderId="126" applyNumberFormat="0" applyFill="0" applyAlignment="0" applyProtection="0"/>
    <xf numFmtId="0" fontId="30" fillId="9" borderId="123" applyNumberFormat="0" applyAlignment="0" applyProtection="0"/>
    <xf numFmtId="0" fontId="2" fillId="0" borderId="126" applyNumberFormat="0" applyFill="0" applyAlignment="0" applyProtection="0"/>
    <xf numFmtId="0" fontId="18" fillId="54" borderId="124" applyNumberFormat="0" applyAlignment="0" applyProtection="0"/>
    <xf numFmtId="0" fontId="30" fillId="45" borderId="123" applyNumberFormat="0" applyAlignment="0" applyProtection="0"/>
    <xf numFmtId="0" fontId="2" fillId="0" borderId="126" applyNumberFormat="0" applyFill="0" applyAlignment="0" applyProtection="0"/>
    <xf numFmtId="0" fontId="30" fillId="45" borderId="123" applyNumberFormat="0" applyAlignment="0" applyProtection="0"/>
    <xf numFmtId="0" fontId="18" fillId="54" borderId="124" applyNumberFormat="0" applyAlignment="0" applyProtection="0"/>
    <xf numFmtId="0" fontId="18" fillId="9" borderId="124" applyNumberFormat="0" applyAlignment="0" applyProtection="0"/>
    <xf numFmtId="0" fontId="18" fillId="9" borderId="124" applyNumberFormat="0" applyAlignment="0" applyProtection="0"/>
    <xf numFmtId="0" fontId="28" fillId="54" borderId="123" applyNumberFormat="0" applyAlignment="0" applyProtection="0"/>
    <xf numFmtId="0" fontId="2" fillId="0" borderId="126" applyNumberFormat="0" applyFill="0" applyAlignment="0" applyProtection="0"/>
    <xf numFmtId="0" fontId="30" fillId="39" borderId="1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24" applyNumberFormat="0" applyAlignment="0" applyProtection="0"/>
    <xf numFmtId="8" fontId="1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2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3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3" fillId="24" borderId="151" applyNumberFormat="0" applyFont="0" applyAlignment="0" applyProtection="0"/>
    <xf numFmtId="0" fontId="30" fillId="9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" fillId="24" borderId="151" applyNumberFormat="0" applyFon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" fillId="24" borderId="151" applyNumberFormat="0" applyFon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8" fillId="54" borderId="149" applyNumberForma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" fillId="24" borderId="151" applyNumberFormat="0" applyFon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28" fillId="54" borderId="149" applyNumberFormat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3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3" fillId="24" borderId="151" applyNumberFormat="0" applyFont="0" applyAlignment="0" applyProtection="0"/>
    <xf numFmtId="0" fontId="30" fillId="9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" fillId="24" borderId="151" applyNumberFormat="0" applyFon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" fillId="24" borderId="151" applyNumberFormat="0" applyFon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71" fillId="56" borderId="151" applyNumberFormat="0" applyAlignment="0" applyProtection="0"/>
    <xf numFmtId="0" fontId="28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54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45" borderId="149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18" fillId="54" borderId="150" applyNumberFormat="0" applyAlignment="0" applyProtection="0"/>
    <xf numFmtId="0" fontId="30" fillId="45" borderId="149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30" fillId="3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8" fillId="54" borderId="149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28" fillId="54" borderId="149" applyNumberFormat="0" applyAlignment="0" applyProtection="0"/>
    <xf numFmtId="0" fontId="71" fillId="56" borderId="151" applyNumberFormat="0" applyAlignment="0" applyProtection="0"/>
    <xf numFmtId="0" fontId="18" fillId="54" borderId="150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30" fillId="45" borderId="149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39" borderId="149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45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28" fillId="9" borderId="149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3" fillId="24" borderId="151" applyNumberFormat="0" applyFont="0" applyAlignment="0" applyProtection="0"/>
    <xf numFmtId="0" fontId="18" fillId="9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18" fillId="54" borderId="150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39" borderId="149" applyNumberForma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30" fillId="45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28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8" fillId="54" borderId="149" applyNumberFormat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8" fillId="54" borderId="149" applyNumberFormat="0" applyAlignment="0" applyProtection="0"/>
    <xf numFmtId="0" fontId="28" fillId="54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71" fillId="56" borderId="151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28" fillId="9" borderId="149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" fillId="0" borderId="152" applyNumberFormat="0" applyFill="0" applyAlignment="0" applyProtection="0"/>
    <xf numFmtId="0" fontId="18" fillId="9" borderId="150" applyNumberForma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2" fillId="0" borderId="152" applyNumberFormat="0" applyFill="0" applyAlignment="0" applyProtection="0"/>
    <xf numFmtId="0" fontId="18" fillId="54" borderId="150" applyNumberFormat="0" applyAlignment="0" applyProtection="0"/>
    <xf numFmtId="0" fontId="18" fillId="54" borderId="150" applyNumberFormat="0" applyAlignment="0" applyProtection="0"/>
    <xf numFmtId="0" fontId="18" fillId="9" borderId="150" applyNumberFormat="0" applyAlignment="0" applyProtection="0"/>
    <xf numFmtId="0" fontId="18" fillId="54" borderId="150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4" fillId="24" borderId="151" applyNumberFormat="0" applyFont="0" applyAlignment="0" applyProtection="0"/>
    <xf numFmtId="0" fontId="18" fillId="9" borderId="150" applyNumberForma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2" fillId="0" borderId="152" applyNumberFormat="0" applyFill="0" applyAlignment="0" applyProtection="0"/>
    <xf numFmtId="0" fontId="2" fillId="0" borderId="152" applyNumberFormat="0" applyFill="0" applyAlignment="0" applyProtection="0"/>
    <xf numFmtId="0" fontId="30" fillId="39" borderId="149" applyNumberFormat="0" applyAlignment="0" applyProtection="0"/>
    <xf numFmtId="0" fontId="18" fillId="54" borderId="150" applyNumberFormat="0" applyAlignment="0" applyProtection="0"/>
    <xf numFmtId="0" fontId="30" fillId="9" borderId="149" applyNumberFormat="0" applyAlignment="0" applyProtection="0"/>
    <xf numFmtId="0" fontId="3" fillId="24" borderId="151" applyNumberFormat="0" applyFont="0" applyAlignment="0" applyProtection="0"/>
    <xf numFmtId="0" fontId="4" fillId="24" borderId="151" applyNumberFormat="0" applyFont="0" applyAlignment="0" applyProtection="0"/>
    <xf numFmtId="0" fontId="4" fillId="24" borderId="151" applyNumberFormat="0" applyFont="0" applyAlignment="0" applyProtection="0"/>
    <xf numFmtId="0" fontId="30" fillId="9" borderId="149" applyNumberForma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3" fillId="24" borderId="151" applyNumberFormat="0" applyFont="0" applyAlignment="0" applyProtection="0"/>
    <xf numFmtId="0" fontId="2" fillId="0" borderId="152" applyNumberFormat="0" applyFill="0" applyAlignment="0" applyProtection="0"/>
    <xf numFmtId="0" fontId="4" fillId="24" borderId="151" applyNumberFormat="0" applyFont="0" applyAlignment="0" applyProtection="0"/>
    <xf numFmtId="0" fontId="71" fillId="56" borderId="151" applyNumberFormat="0" applyAlignment="0" applyProtection="0"/>
    <xf numFmtId="0" fontId="18" fillId="9" borderId="150" applyNumberFormat="0" applyAlignment="0" applyProtection="0"/>
    <xf numFmtId="0" fontId="28" fillId="9" borderId="149" applyNumberFormat="0" applyAlignment="0" applyProtection="0"/>
    <xf numFmtId="0" fontId="28" fillId="9" borderId="149" applyNumberFormat="0" applyAlignment="0" applyProtection="0"/>
    <xf numFmtId="0" fontId="30" fillId="9" borderId="149" applyNumberFormat="0" applyAlignment="0" applyProtection="0"/>
    <xf numFmtId="0" fontId="30" fillId="45" borderId="149" applyNumberFormat="0" applyAlignment="0" applyProtection="0"/>
    <xf numFmtId="0" fontId="30" fillId="45" borderId="149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30" fillId="39" borderId="153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39" borderId="153" applyNumberForma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30" fillId="3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30" fillId="45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3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30" fillId="9" borderId="153" applyNumberFormat="0" applyAlignment="0" applyProtection="0"/>
    <xf numFmtId="0" fontId="3" fillId="24" borderId="155" applyNumberFormat="0" applyFon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4" fillId="24" borderId="155" applyNumberFormat="0" applyFon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54" borderId="154" applyNumberFormat="0" applyAlignment="0" applyProtection="0"/>
    <xf numFmtId="0" fontId="28" fillId="54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4" fillId="24" borderId="155" applyNumberFormat="0" applyFon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71" fillId="56" borderId="155" applyNumberFormat="0" applyAlignment="0" applyProtection="0"/>
    <xf numFmtId="0" fontId="71" fillId="56" borderId="155" applyNumberFormat="0" applyAlignment="0" applyProtection="0"/>
    <xf numFmtId="0" fontId="30" fillId="9" borderId="153" applyNumberFormat="0" applyAlignment="0" applyProtection="0"/>
    <xf numFmtId="0" fontId="18" fillId="9" borderId="154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28" fillId="9" borderId="153" applyNumberFormat="0" applyAlignment="0" applyProtection="0"/>
    <xf numFmtId="0" fontId="4" fillId="24" borderId="155" applyNumberFormat="0" applyFon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" fillId="24" borderId="155" applyNumberFormat="0" applyFont="0" applyAlignment="0" applyProtection="0"/>
    <xf numFmtId="0" fontId="4" fillId="24" borderId="155" applyNumberFormat="0" applyFont="0" applyAlignment="0" applyProtection="0"/>
    <xf numFmtId="0" fontId="71" fillId="56" borderId="155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30" fillId="39" borderId="153" applyNumberFormat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18" fillId="54" borderId="154" applyNumberFormat="0" applyAlignment="0" applyProtection="0"/>
    <xf numFmtId="0" fontId="71" fillId="56" borderId="155" applyNumberFormat="0" applyAlignment="0" applyProtection="0"/>
    <xf numFmtId="0" fontId="28" fillId="54" borderId="153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30" fillId="9" borderId="153" applyNumberFormat="0" applyAlignment="0" applyProtection="0"/>
    <xf numFmtId="0" fontId="4" fillId="24" borderId="155" applyNumberFormat="0" applyFon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30" fillId="39" borderId="153" applyNumberFormat="0" applyAlignment="0" applyProtection="0"/>
    <xf numFmtId="0" fontId="18" fillId="9" borderId="154" applyNumberFormat="0" applyAlignment="0" applyProtection="0"/>
    <xf numFmtId="0" fontId="71" fillId="56" borderId="155" applyNumberFormat="0" applyAlignment="0" applyProtection="0"/>
    <xf numFmtId="0" fontId="18" fillId="9" borderId="154" applyNumberFormat="0" applyAlignment="0" applyProtection="0"/>
    <xf numFmtId="0" fontId="28" fillId="9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4" fillId="24" borderId="155" applyNumberFormat="0" applyFont="0" applyAlignment="0" applyProtection="0"/>
    <xf numFmtId="0" fontId="4" fillId="24" borderId="155" applyNumberFormat="0" applyFont="0" applyAlignment="0" applyProtection="0"/>
    <xf numFmtId="0" fontId="28" fillId="9" borderId="153" applyNumberFormat="0" applyAlignment="0" applyProtection="0"/>
    <xf numFmtId="0" fontId="28" fillId="9" borderId="153" applyNumberFormat="0" applyAlignment="0" applyProtection="0"/>
    <xf numFmtId="0" fontId="18" fillId="9" borderId="154" applyNumberFormat="0" applyAlignment="0" applyProtection="0"/>
    <xf numFmtId="0" fontId="2" fillId="0" borderId="156" applyNumberFormat="0" applyFill="0" applyAlignment="0" applyProtection="0"/>
    <xf numFmtId="0" fontId="30" fillId="9" borderId="153" applyNumberFormat="0" applyAlignment="0" applyProtection="0"/>
    <xf numFmtId="0" fontId="2" fillId="0" borderId="156" applyNumberFormat="0" applyFill="0" applyAlignment="0" applyProtection="0"/>
    <xf numFmtId="0" fontId="18" fillId="54" borderId="154" applyNumberFormat="0" applyAlignment="0" applyProtection="0"/>
    <xf numFmtId="0" fontId="30" fillId="45" borderId="153" applyNumberFormat="0" applyAlignment="0" applyProtection="0"/>
    <xf numFmtId="0" fontId="2" fillId="0" borderId="156" applyNumberFormat="0" applyFill="0" applyAlignment="0" applyProtection="0"/>
    <xf numFmtId="0" fontId="30" fillId="45" borderId="153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54" borderId="153" applyNumberFormat="0" applyAlignment="0" applyProtection="0"/>
    <xf numFmtId="0" fontId="2" fillId="0" borderId="156" applyNumberFormat="0" applyFill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54" borderId="154" applyNumberFormat="0" applyAlignment="0" applyProtection="0"/>
    <xf numFmtId="0" fontId="18" fillId="9" borderId="154" applyNumberFormat="0" applyAlignment="0" applyProtection="0"/>
    <xf numFmtId="0" fontId="18" fillId="9" borderId="154" applyNumberFormat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59" applyNumberFormat="0" applyAlignment="0" applyProtection="0"/>
    <xf numFmtId="0" fontId="30" fillId="9" borderId="159" applyNumberFormat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44" fontId="1" fillId="0" borderId="0" applyFont="0" applyFill="0" applyBorder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44" fontId="1" fillId="0" borderId="0" applyFont="0" applyFill="0" applyBorder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3" fillId="24" borderId="161" applyNumberFormat="0" applyFon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44" fontId="5" fillId="0" borderId="0" applyFont="0" applyFill="0" applyBorder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8" fillId="9" borderId="15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54" borderId="159" applyNumberForma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18" fillId="54" borderId="160" applyNumberFormat="0" applyAlignment="0" applyProtection="0"/>
    <xf numFmtId="0" fontId="30" fillId="9" borderId="159" applyNumberFormat="0" applyAlignment="0" applyProtection="0"/>
    <xf numFmtId="0" fontId="28" fillId="9" borderId="159" applyNumberFormat="0" applyAlignment="0" applyProtection="0"/>
    <xf numFmtId="0" fontId="30" fillId="3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30" fillId="45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30" fillId="9" borderId="159" applyNumberFormat="0" applyAlignment="0" applyProtection="0"/>
    <xf numFmtId="0" fontId="30" fillId="9" borderId="159" applyNumberFormat="0" applyAlignment="0" applyProtection="0"/>
    <xf numFmtId="44" fontId="1" fillId="0" borderId="0" applyFont="0" applyFill="0" applyBorder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30" fillId="9" borderId="159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3" fillId="24" borderId="161" applyNumberFormat="0" applyFon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8" fontId="1" fillId="0" borderId="0" applyFont="0" applyFill="0" applyBorder="0" applyAlignment="0" applyProtection="0"/>
    <xf numFmtId="0" fontId="18" fillId="54" borderId="160" applyNumberFormat="0" applyAlignment="0" applyProtection="0"/>
    <xf numFmtId="0" fontId="28" fillId="9" borderId="159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4" fillId="24" borderId="161" applyNumberFormat="0" applyFont="0" applyAlignment="0" applyProtection="0"/>
    <xf numFmtId="44" fontId="5" fillId="0" borderId="0" applyFont="0" applyFill="0" applyBorder="0" applyAlignment="0" applyProtection="0"/>
    <xf numFmtId="0" fontId="3" fillId="24" borderId="161" applyNumberFormat="0" applyFont="0" applyAlignment="0" applyProtection="0"/>
    <xf numFmtId="0" fontId="28" fillId="9" borderId="159" applyNumberFormat="0" applyAlignment="0" applyProtection="0"/>
    <xf numFmtId="44" fontId="5" fillId="0" borderId="0" applyFont="0" applyFill="0" applyBorder="0" applyAlignment="0" applyProtection="0"/>
    <xf numFmtId="0" fontId="30" fillId="45" borderId="15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59" applyNumberFormat="0" applyAlignment="0" applyProtection="0"/>
    <xf numFmtId="0" fontId="71" fillId="56" borderId="16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6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61" applyNumberFormat="0" applyFon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54" borderId="160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18" fillId="9" borderId="160" applyNumberForma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3" fillId="24" borderId="161" applyNumberFormat="0" applyFont="0" applyAlignment="0" applyProtection="0"/>
    <xf numFmtId="0" fontId="30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30" fillId="45" borderId="159" applyNumberForma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3" fillId="24" borderId="161" applyNumberFormat="0" applyFont="0" applyAlignment="0" applyProtection="0"/>
    <xf numFmtId="0" fontId="18" fillId="54" borderId="160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0" fillId="45" borderId="159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3" fillId="24" borderId="161" applyNumberFormat="0" applyFon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30" fillId="45" borderId="159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44" fontId="1" fillId="0" borderId="0" applyFont="0" applyFill="0" applyBorder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59" applyNumberFormat="0" applyAlignment="0" applyProtection="0"/>
    <xf numFmtId="0" fontId="30" fillId="9" borderId="159" applyNumberFormat="0" applyAlignment="0" applyProtection="0"/>
    <xf numFmtId="0" fontId="30" fillId="39" borderId="159" applyNumberFormat="0" applyAlignment="0" applyProtection="0"/>
    <xf numFmtId="0" fontId="30" fillId="9" borderId="159" applyNumberForma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44" fontId="1" fillId="0" borderId="0" applyFont="0" applyFill="0" applyBorder="0" applyAlignment="0" applyProtection="0"/>
    <xf numFmtId="0" fontId="30" fillId="9" borderId="159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18" fillId="54" borderId="160" applyNumberFormat="0" applyAlignment="0" applyProtection="0"/>
    <xf numFmtId="8" fontId="1" fillId="0" borderId="0" applyFont="0" applyFill="0" applyBorder="0" applyAlignment="0" applyProtection="0"/>
    <xf numFmtId="0" fontId="18" fillId="9" borderId="16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5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59" applyNumberFormat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44" fontId="1" fillId="0" borderId="0" applyFont="0" applyFill="0" applyBorder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8" fontId="1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5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0" fillId="39" borderId="159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30" fillId="3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30" fillId="45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30" fillId="9" borderId="159" applyNumberFormat="0" applyAlignment="0" applyProtection="0"/>
    <xf numFmtId="0" fontId="18" fillId="54" borderId="160" applyNumberFormat="0" applyAlignment="0" applyProtection="0"/>
    <xf numFmtId="0" fontId="30" fillId="45" borderId="159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30" fillId="45" borderId="159" applyNumberFormat="0" applyAlignment="0" applyProtection="0"/>
    <xf numFmtId="0" fontId="30" fillId="45" borderId="159" applyNumberFormat="0" applyAlignment="0" applyProtection="0"/>
    <xf numFmtId="0" fontId="18" fillId="9" borderId="160" applyNumberFormat="0" applyAlignment="0" applyProtection="0"/>
    <xf numFmtId="0" fontId="30" fillId="45" borderId="159" applyNumberFormat="0" applyAlignment="0" applyProtection="0"/>
    <xf numFmtId="0" fontId="28" fillId="9" borderId="159" applyNumberFormat="0" applyAlignment="0" applyProtection="0"/>
    <xf numFmtId="0" fontId="30" fillId="45" borderId="159" applyNumberFormat="0" applyAlignment="0" applyProtection="0"/>
    <xf numFmtId="0" fontId="28" fillId="54" borderId="159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28" fillId="54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30" fillId="9" borderId="159" applyNumberFormat="0" applyAlignment="0" applyProtection="0"/>
    <xf numFmtId="0" fontId="28" fillId="54" borderId="159" applyNumberFormat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54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0" fillId="9" borderId="159" applyNumberFormat="0" applyAlignment="0" applyProtection="0"/>
    <xf numFmtId="0" fontId="28" fillId="9" borderId="159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8" fillId="54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30" fillId="9" borderId="159" applyNumberForma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30" fillId="9" borderId="159" applyNumberFormat="0" applyAlignment="0" applyProtection="0"/>
    <xf numFmtId="0" fontId="30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0" fillId="9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28" fillId="54" borderId="159" applyNumberFormat="0" applyAlignment="0" applyProtection="0"/>
    <xf numFmtId="0" fontId="71" fillId="56" borderId="161" applyNumberFormat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30" fillId="45" borderId="159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30" fillId="45" borderId="159" applyNumberFormat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71" fillId="56" borderId="161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30" fillId="3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71" fillId="56" borderId="161" applyNumberFormat="0" applyAlignment="0" applyProtection="0"/>
    <xf numFmtId="0" fontId="4" fillId="24" borderId="161" applyNumberFormat="0" applyFont="0" applyAlignment="0" applyProtection="0"/>
    <xf numFmtId="0" fontId="30" fillId="39" borderId="159" applyNumberForma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30" fillId="3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30" fillId="45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71" fillId="56" borderId="161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30" fillId="9" borderId="159" applyNumberFormat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30" fillId="3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0" fillId="39" borderId="159" applyNumberFormat="0" applyAlignment="0" applyProtection="0"/>
    <xf numFmtId="0" fontId="28" fillId="54" borderId="159" applyNumberFormat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30" fillId="45" borderId="159" applyNumberFormat="0" applyAlignment="0" applyProtection="0"/>
    <xf numFmtId="0" fontId="30" fillId="45" borderId="159" applyNumberFormat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18" fillId="54" borderId="160" applyNumberFormat="0" applyAlignment="0" applyProtection="0"/>
    <xf numFmtId="0" fontId="30" fillId="9" borderId="159" applyNumberForma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3" fillId="24" borderId="161" applyNumberFormat="0" applyFon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28" fillId="9" borderId="159" applyNumberForma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71" fillId="56" borderId="161" applyNumberForma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30" fillId="45" borderId="159" applyNumberFormat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71" fillId="56" borderId="161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30" fillId="45" borderId="159" applyNumberFormat="0" applyAlignment="0" applyProtection="0"/>
    <xf numFmtId="0" fontId="30" fillId="45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3" fillId="24" borderId="161" applyNumberFormat="0" applyFon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0" fillId="39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2" fillId="0" borderId="162" applyNumberFormat="0" applyFill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30" fillId="45" borderId="159" applyNumberFormat="0" applyAlignment="0" applyProtection="0"/>
    <xf numFmtId="0" fontId="30" fillId="45" borderId="159" applyNumberFormat="0" applyAlignment="0" applyProtection="0"/>
    <xf numFmtId="0" fontId="71" fillId="56" borderId="161" applyNumberForma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30" fillId="3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3" fillId="24" borderId="161" applyNumberFormat="0" applyFon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30" fillId="45" borderId="159" applyNumberFormat="0" applyAlignment="0" applyProtection="0"/>
    <xf numFmtId="0" fontId="30" fillId="45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30" fillId="9" borderId="159" applyNumberFormat="0" applyAlignment="0" applyProtection="0"/>
    <xf numFmtId="0" fontId="30" fillId="9" borderId="159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3" fillId="24" borderId="161" applyNumberFormat="0" applyFon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0" fillId="45" borderId="159" applyNumberFormat="0" applyAlignment="0" applyProtection="0"/>
    <xf numFmtId="0" fontId="4" fillId="24" borderId="161" applyNumberFormat="0" applyFon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8" fillId="54" borderId="159" applyNumberFormat="0" applyAlignment="0" applyProtection="0"/>
    <xf numFmtId="0" fontId="30" fillId="9" borderId="159" applyNumberForma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18" fillId="54" borderId="160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30" fillId="9" borderId="159" applyNumberFormat="0" applyAlignment="0" applyProtection="0"/>
    <xf numFmtId="0" fontId="3" fillId="24" borderId="161" applyNumberFormat="0" applyFon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30" fillId="39" borderId="159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30" fillId="9" borderId="159" applyNumberFormat="0" applyAlignment="0" applyProtection="0"/>
    <xf numFmtId="0" fontId="71" fillId="56" borderId="161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28" fillId="54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0" fillId="39" borderId="159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0" fillId="39" borderId="159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30" fillId="45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4" fillId="24" borderId="161" applyNumberFormat="0" applyFon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18" fillId="54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28" fillId="54" borderId="159" applyNumberFormat="0" applyAlignment="0" applyProtection="0"/>
    <xf numFmtId="0" fontId="30" fillId="9" borderId="159" applyNumberForma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71" fillId="56" borderId="161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0" fillId="39" borderId="159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54" borderId="160" applyNumberFormat="0" applyAlignment="0" applyProtection="0"/>
    <xf numFmtId="0" fontId="28" fillId="54" borderId="159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4" fillId="24" borderId="161" applyNumberFormat="0" applyFon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71" fillId="56" borderId="161" applyNumberFormat="0" applyAlignment="0" applyProtection="0"/>
    <xf numFmtId="0" fontId="71" fillId="56" borderId="161" applyNumberFormat="0" applyAlignment="0" applyProtection="0"/>
    <xf numFmtId="0" fontId="30" fillId="9" borderId="159" applyNumberFormat="0" applyAlignment="0" applyProtection="0"/>
    <xf numFmtId="0" fontId="18" fillId="9" borderId="160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28" fillId="9" borderId="159" applyNumberFormat="0" applyAlignment="0" applyProtection="0"/>
    <xf numFmtId="0" fontId="4" fillId="24" borderId="161" applyNumberFormat="0" applyFon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" fillId="24" borderId="161" applyNumberFormat="0" applyFont="0" applyAlignment="0" applyProtection="0"/>
    <xf numFmtId="0" fontId="4" fillId="24" borderId="161" applyNumberFormat="0" applyFont="0" applyAlignment="0" applyProtection="0"/>
    <xf numFmtId="0" fontId="71" fillId="56" borderId="161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30" fillId="39" borderId="159" applyNumberFormat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18" fillId="54" borderId="160" applyNumberFormat="0" applyAlignment="0" applyProtection="0"/>
    <xf numFmtId="0" fontId="71" fillId="56" borderId="161" applyNumberFormat="0" applyAlignment="0" applyProtection="0"/>
    <xf numFmtId="0" fontId="28" fillId="54" borderId="159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30" fillId="9" borderId="159" applyNumberFormat="0" applyAlignment="0" applyProtection="0"/>
    <xf numFmtId="0" fontId="4" fillId="24" borderId="161" applyNumberFormat="0" applyFon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30" fillId="39" borderId="159" applyNumberFormat="0" applyAlignment="0" applyProtection="0"/>
    <xf numFmtId="0" fontId="18" fillId="9" borderId="160" applyNumberFormat="0" applyAlignment="0" applyProtection="0"/>
    <xf numFmtId="0" fontId="71" fillId="56" borderId="161" applyNumberFormat="0" applyAlignment="0" applyProtection="0"/>
    <xf numFmtId="0" fontId="18" fillId="9" borderId="160" applyNumberFormat="0" applyAlignment="0" applyProtection="0"/>
    <xf numFmtId="0" fontId="28" fillId="9" borderId="159" applyNumberFormat="0" applyAlignment="0" applyProtection="0"/>
    <xf numFmtId="0" fontId="2" fillId="0" borderId="162" applyNumberFormat="0" applyFill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0" fontId="4" fillId="24" borderId="161" applyNumberFormat="0" applyFont="0" applyAlignment="0" applyProtection="0"/>
    <xf numFmtId="0" fontId="4" fillId="24" borderId="161" applyNumberFormat="0" applyFont="0" applyAlignment="0" applyProtection="0"/>
    <xf numFmtId="0" fontId="28" fillId="9" borderId="159" applyNumberFormat="0" applyAlignment="0" applyProtection="0"/>
    <xf numFmtId="0" fontId="28" fillId="9" borderId="159" applyNumberFormat="0" applyAlignment="0" applyProtection="0"/>
    <xf numFmtId="0" fontId="18" fillId="9" borderId="160" applyNumberFormat="0" applyAlignment="0" applyProtection="0"/>
    <xf numFmtId="0" fontId="2" fillId="0" borderId="162" applyNumberFormat="0" applyFill="0" applyAlignment="0" applyProtection="0"/>
    <xf numFmtId="0" fontId="30" fillId="9" borderId="159" applyNumberFormat="0" applyAlignment="0" applyProtection="0"/>
    <xf numFmtId="0" fontId="2" fillId="0" borderId="162" applyNumberFormat="0" applyFill="0" applyAlignment="0" applyProtection="0"/>
    <xf numFmtId="0" fontId="18" fillId="54" borderId="160" applyNumberFormat="0" applyAlignment="0" applyProtection="0"/>
    <xf numFmtId="0" fontId="30" fillId="45" borderId="159" applyNumberFormat="0" applyAlignment="0" applyProtection="0"/>
    <xf numFmtId="0" fontId="2" fillId="0" borderId="162" applyNumberFormat="0" applyFill="0" applyAlignment="0" applyProtection="0"/>
    <xf numFmtId="0" fontId="30" fillId="45" borderId="159" applyNumberFormat="0" applyAlignment="0" applyProtection="0"/>
    <xf numFmtId="0" fontId="18" fillId="54" borderId="160" applyNumberFormat="0" applyAlignment="0" applyProtection="0"/>
    <xf numFmtId="0" fontId="18" fillId="9" borderId="160" applyNumberFormat="0" applyAlignment="0" applyProtection="0"/>
    <xf numFmtId="0" fontId="18" fillId="9" borderId="160" applyNumberFormat="0" applyAlignment="0" applyProtection="0"/>
    <xf numFmtId="0" fontId="28" fillId="54" borderId="159" applyNumberFormat="0" applyAlignment="0" applyProtection="0"/>
    <xf numFmtId="0" fontId="2" fillId="0" borderId="162" applyNumberFormat="0" applyFill="0" applyAlignment="0" applyProtection="0"/>
    <xf numFmtId="43" fontId="5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44" fontId="1" fillId="0" borderId="0" applyFont="0" applyFill="0" applyBorder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8" fontId="1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44" fontId="1" fillId="0" borderId="0" applyFont="0" applyFill="0" applyBorder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8" fontId="1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96" applyNumberFormat="0" applyAlignment="0" applyProtection="0"/>
    <xf numFmtId="43" fontId="5" fillId="0" borderId="0" applyFont="0" applyFill="0" applyBorder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97" applyNumberFormat="0" applyAlignment="0" applyProtection="0"/>
    <xf numFmtId="0" fontId="30" fillId="3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44" fontId="1" fillId="0" borderId="0" applyFont="0" applyFill="0" applyBorder="0" applyAlignment="0" applyProtection="0"/>
    <xf numFmtId="0" fontId="2" fillId="0" borderId="199" applyNumberFormat="0" applyFill="0" applyAlignment="0" applyProtection="0"/>
    <xf numFmtId="8" fontId="1" fillId="0" borderId="0" applyFont="0" applyFill="0" applyBorder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0" fontId="3" fillId="24" borderId="19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9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30" fillId="45" borderId="196" applyNumberFormat="0" applyAlignment="0" applyProtection="0"/>
    <xf numFmtId="43" fontId="5" fillId="0" borderId="0" applyFont="0" applyFill="0" applyBorder="0" applyAlignment="0" applyProtection="0"/>
    <xf numFmtId="0" fontId="71" fillId="56" borderId="19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44" fontId="1" fillId="0" borderId="0" applyFont="0" applyFill="0" applyBorder="0" applyAlignment="0" applyProtection="0"/>
    <xf numFmtId="0" fontId="30" fillId="45" borderId="196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8" fontId="1" fillId="0" borderId="0" applyFont="0" applyFill="0" applyBorder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44" fontId="5" fillId="0" borderId="0" applyFont="0" applyFill="0" applyBorder="0" applyAlignment="0" applyProtection="0"/>
    <xf numFmtId="0" fontId="30" fillId="9" borderId="1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98" applyNumberFormat="0" applyFont="0" applyAlignment="0" applyProtection="0"/>
    <xf numFmtId="0" fontId="71" fillId="56" borderId="198" applyNumberFormat="0" applyAlignment="0" applyProtection="0"/>
    <xf numFmtId="44" fontId="5" fillId="0" borderId="0" applyFont="0" applyFill="0" applyBorder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44" fontId="5" fillId="0" borderId="0" applyFont="0" applyFill="0" applyBorder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8" fontId="1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8" fillId="54" borderId="196" applyNumberForma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" fillId="24" borderId="198" applyNumberFormat="0" applyFon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28" fillId="54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44" fontId="1" fillId="0" borderId="0" applyFont="0" applyFill="0" applyBorder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8" fontId="1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43" fontId="5" fillId="0" borderId="0" applyFont="0" applyFill="0" applyBorder="0" applyAlignment="0" applyProtection="0"/>
    <xf numFmtId="0" fontId="4" fillId="24" borderId="198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44" fontId="1" fillId="0" borderId="0" applyFont="0" applyFill="0" applyBorder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18" fillId="54" borderId="197" applyNumberFormat="0" applyAlignment="0" applyProtection="0"/>
    <xf numFmtId="8" fontId="1" fillId="0" borderId="0" applyFont="0" applyFill="0" applyBorder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0" fontId="71" fillId="56" borderId="19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8" fontId="1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44" fontId="1" fillId="0" borderId="0" applyFont="0" applyFill="0" applyBorder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8" fontId="1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44" fontId="1" fillId="0" borderId="0" applyFont="0" applyFill="0" applyBorder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8" fontId="1" fillId="0" borderId="0" applyFont="0" applyFill="0" applyBorder="0" applyAlignment="0" applyProtection="0"/>
    <xf numFmtId="0" fontId="30" fillId="45" borderId="1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9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8" fontId="1" fillId="0" borderId="0" applyFont="0" applyFill="0" applyBorder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3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3" fillId="24" borderId="198" applyNumberFormat="0" applyFont="0" applyAlignment="0" applyProtection="0"/>
    <xf numFmtId="0" fontId="30" fillId="9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" fillId="24" borderId="198" applyNumberFormat="0" applyFon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" fillId="24" borderId="198" applyNumberFormat="0" applyFon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8" fillId="54" borderId="196" applyNumberForma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" fillId="24" borderId="198" applyNumberFormat="0" applyFon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28" fillId="54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3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3" fillId="24" borderId="198" applyNumberFormat="0" applyFont="0" applyAlignment="0" applyProtection="0"/>
    <xf numFmtId="0" fontId="30" fillId="9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" fillId="24" borderId="198" applyNumberFormat="0" applyFon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" fillId="24" borderId="198" applyNumberFormat="0" applyFon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71" fillId="56" borderId="198" applyNumberFormat="0" applyAlignment="0" applyProtection="0"/>
    <xf numFmtId="0" fontId="28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54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45" borderId="196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18" fillId="54" borderId="197" applyNumberFormat="0" applyAlignment="0" applyProtection="0"/>
    <xf numFmtId="0" fontId="30" fillId="45" borderId="196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30" fillId="3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8" fillId="54" borderId="196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28" fillId="54" borderId="196" applyNumberFormat="0" applyAlignment="0" applyProtection="0"/>
    <xf numFmtId="0" fontId="71" fillId="56" borderId="198" applyNumberFormat="0" applyAlignment="0" applyProtection="0"/>
    <xf numFmtId="0" fontId="18" fillId="54" borderId="197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30" fillId="45" borderId="196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39" borderId="196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45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28" fillId="9" borderId="196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3" fillId="24" borderId="198" applyNumberFormat="0" applyFont="0" applyAlignment="0" applyProtection="0"/>
    <xf numFmtId="0" fontId="18" fillId="9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18" fillId="54" borderId="197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39" borderId="196" applyNumberForma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30" fillId="45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28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8" fillId="54" borderId="196" applyNumberFormat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8" fillId="54" borderId="196" applyNumberFormat="0" applyAlignment="0" applyProtection="0"/>
    <xf numFmtId="0" fontId="28" fillId="54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71" fillId="56" borderId="198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28" fillId="9" borderId="196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" fillId="0" borderId="199" applyNumberFormat="0" applyFill="0" applyAlignment="0" applyProtection="0"/>
    <xf numFmtId="0" fontId="18" fillId="9" borderId="197" applyNumberForma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2" fillId="0" borderId="199" applyNumberFormat="0" applyFill="0" applyAlignment="0" applyProtection="0"/>
    <xf numFmtId="0" fontId="18" fillId="54" borderId="197" applyNumberFormat="0" applyAlignment="0" applyProtection="0"/>
    <xf numFmtId="0" fontId="18" fillId="54" borderId="197" applyNumberFormat="0" applyAlignment="0" applyProtection="0"/>
    <xf numFmtId="0" fontId="18" fillId="9" borderId="197" applyNumberFormat="0" applyAlignment="0" applyProtection="0"/>
    <xf numFmtId="0" fontId="18" fillId="54" borderId="197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4" fillId="24" borderId="198" applyNumberFormat="0" applyFont="0" applyAlignment="0" applyProtection="0"/>
    <xf numFmtId="0" fontId="18" fillId="9" borderId="197" applyNumberForma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2" fillId="0" borderId="199" applyNumberFormat="0" applyFill="0" applyAlignment="0" applyProtection="0"/>
    <xf numFmtId="0" fontId="2" fillId="0" borderId="199" applyNumberFormat="0" applyFill="0" applyAlignment="0" applyProtection="0"/>
    <xf numFmtId="0" fontId="30" fillId="39" borderId="196" applyNumberFormat="0" applyAlignment="0" applyProtection="0"/>
    <xf numFmtId="0" fontId="18" fillId="54" borderId="197" applyNumberFormat="0" applyAlignment="0" applyProtection="0"/>
    <xf numFmtId="0" fontId="30" fillId="9" borderId="196" applyNumberFormat="0" applyAlignment="0" applyProtection="0"/>
    <xf numFmtId="0" fontId="3" fillId="24" borderId="198" applyNumberFormat="0" applyFont="0" applyAlignment="0" applyProtection="0"/>
    <xf numFmtId="0" fontId="4" fillId="24" borderId="198" applyNumberFormat="0" applyFont="0" applyAlignment="0" applyProtection="0"/>
    <xf numFmtId="0" fontId="4" fillId="24" borderId="198" applyNumberFormat="0" applyFont="0" applyAlignment="0" applyProtection="0"/>
    <xf numFmtId="0" fontId="30" fillId="9" borderId="196" applyNumberForma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3" fillId="24" borderId="198" applyNumberFormat="0" applyFont="0" applyAlignment="0" applyProtection="0"/>
    <xf numFmtId="0" fontId="2" fillId="0" borderId="199" applyNumberFormat="0" applyFill="0" applyAlignment="0" applyProtection="0"/>
    <xf numFmtId="0" fontId="4" fillId="24" borderId="198" applyNumberFormat="0" applyFont="0" applyAlignment="0" applyProtection="0"/>
    <xf numFmtId="0" fontId="71" fillId="56" borderId="198" applyNumberFormat="0" applyAlignment="0" applyProtection="0"/>
    <xf numFmtId="0" fontId="18" fillId="9" borderId="197" applyNumberFormat="0" applyAlignment="0" applyProtection="0"/>
    <xf numFmtId="0" fontId="28" fillId="9" borderId="196" applyNumberFormat="0" applyAlignment="0" applyProtection="0"/>
    <xf numFmtId="0" fontId="28" fillId="9" borderId="196" applyNumberFormat="0" applyAlignment="0" applyProtection="0"/>
    <xf numFmtId="0" fontId="30" fillId="9" borderId="196" applyNumberFormat="0" applyAlignment="0" applyProtection="0"/>
    <xf numFmtId="0" fontId="30" fillId="45" borderId="196" applyNumberFormat="0" applyAlignment="0" applyProtection="0"/>
    <xf numFmtId="0" fontId="30" fillId="45" borderId="196" applyNumberFormat="0" applyAlignment="0" applyProtection="0"/>
  </cellStyleXfs>
  <cellXfs count="585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8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7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8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7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8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left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0" fontId="14" fillId="2" borderId="15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 wrapText="1"/>
    </xf>
    <xf numFmtId="0" fontId="55" fillId="31" borderId="17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16" fontId="36" fillId="2" borderId="0" xfId="0" applyNumberFormat="1" applyFont="1" applyFill="1" applyAlignment="1">
      <alignment horizontal="center" vertical="center" wrapText="1" shrinkToFit="1"/>
    </xf>
    <xf numFmtId="0" fontId="38" fillId="3" borderId="15" xfId="0" applyFont="1" applyFill="1" applyBorder="1" applyAlignment="1">
      <alignment horizontal="center" vertical="center" wrapText="1"/>
    </xf>
    <xf numFmtId="1" fontId="14" fillId="2" borderId="13" xfId="55" applyNumberFormat="1" applyFont="1" applyFill="1" applyBorder="1" applyAlignment="1">
      <alignment horizontal="center" vertical="center" wrapText="1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38" fillId="3" borderId="19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center" vertical="center" wrapText="1"/>
    </xf>
    <xf numFmtId="0" fontId="58" fillId="31" borderId="19" xfId="0" applyFont="1" applyFill="1" applyBorder="1" applyAlignment="1">
      <alignment horizontal="left" vertical="center" wrapText="1"/>
    </xf>
    <xf numFmtId="0" fontId="50" fillId="32" borderId="19" xfId="0" applyFont="1" applyFill="1" applyBorder="1" applyAlignment="1">
      <alignment horizontal="left" vertical="center" wrapText="1"/>
    </xf>
    <xf numFmtId="0" fontId="58" fillId="35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center" vertical="center" wrapText="1"/>
    </xf>
    <xf numFmtId="0" fontId="58" fillId="34" borderId="19" xfId="0" applyFont="1" applyFill="1" applyBorder="1" applyAlignment="1">
      <alignment horizontal="left" vertical="center" wrapText="1"/>
    </xf>
    <xf numFmtId="0" fontId="15" fillId="26" borderId="19" xfId="0" applyFont="1" applyFill="1" applyBorder="1" applyAlignment="1">
      <alignment horizontal="left" vertical="center" wrapText="1"/>
    </xf>
    <xf numFmtId="0" fontId="58" fillId="37" borderId="19" xfId="0" applyFont="1" applyFill="1" applyBorder="1" applyAlignment="1">
      <alignment horizontal="center" vertical="center" wrapText="1"/>
    </xf>
    <xf numFmtId="0" fontId="58" fillId="37" borderId="19" xfId="0" applyFont="1" applyFill="1" applyBorder="1" applyAlignment="1">
      <alignment horizontal="left" vertical="center" wrapText="1"/>
    </xf>
    <xf numFmtId="0" fontId="15" fillId="38" borderId="19" xfId="0" applyFont="1" applyFill="1" applyBorder="1" applyAlignment="1">
      <alignment horizontal="left" vertical="center" wrapText="1"/>
    </xf>
    <xf numFmtId="0" fontId="6" fillId="89" borderId="14" xfId="0" applyFont="1" applyFill="1" applyBorder="1" applyAlignment="1">
      <alignment horizontal="center" vertical="center"/>
    </xf>
    <xf numFmtId="0" fontId="6" fillId="89" borderId="14" xfId="0" applyFont="1" applyFill="1" applyBorder="1" applyAlignment="1">
      <alignment vertical="center"/>
    </xf>
    <xf numFmtId="0" fontId="14" fillId="90" borderId="15" xfId="0" applyFont="1" applyFill="1" applyBorder="1" applyAlignment="1">
      <alignment horizontal="center" vertical="center" wrapText="1"/>
    </xf>
    <xf numFmtId="166" fontId="12" fillId="90" borderId="2" xfId="0" applyNumberFormat="1" applyFont="1" applyFill="1" applyBorder="1" applyAlignment="1">
      <alignment horizontal="center" vertical="center" wrapText="1"/>
    </xf>
    <xf numFmtId="0" fontId="12" fillId="90" borderId="2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 shrinkToFi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1" fontId="14" fillId="2" borderId="19" xfId="55" applyNumberFormat="1" applyFont="1" applyFill="1" applyBorder="1" applyAlignment="1">
      <alignment horizontal="left" vertical="center" wrapText="1"/>
    </xf>
    <xf numFmtId="44" fontId="12" fillId="2" borderId="19" xfId="55" applyFont="1" applyFill="1" applyBorder="1" applyAlignment="1">
      <alignment horizontal="left" vertical="center" wrapText="1"/>
    </xf>
    <xf numFmtId="44" fontId="11" fillId="3" borderId="19" xfId="55" applyFont="1" applyFill="1" applyBorder="1" applyAlignment="1">
      <alignment horizontal="center" vertical="center" wrapText="1"/>
    </xf>
    <xf numFmtId="166" fontId="12" fillId="2" borderId="19" xfId="0" applyNumberFormat="1" applyFont="1" applyFill="1" applyBorder="1" applyAlignment="1">
      <alignment horizontal="center" vertical="center" wrapText="1"/>
    </xf>
    <xf numFmtId="10" fontId="12" fillId="2" borderId="19" xfId="0" applyNumberFormat="1" applyFont="1" applyFill="1" applyBorder="1" applyAlignment="1">
      <alignment horizontal="center" vertical="center" wrapText="1"/>
    </xf>
    <xf numFmtId="166" fontId="12" fillId="2" borderId="20" xfId="0" applyNumberFormat="1" applyFont="1" applyFill="1" applyBorder="1" applyAlignment="1">
      <alignment horizontal="center" vertical="center" wrapText="1"/>
    </xf>
    <xf numFmtId="0" fontId="14" fillId="2" borderId="20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vertical="center" wrapText="1"/>
    </xf>
    <xf numFmtId="0" fontId="13" fillId="0" borderId="19" xfId="0" applyFont="1" applyBorder="1" applyAlignment="1">
      <alignment horizontal="left"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10" fontId="12" fillId="3" borderId="2" xfId="0" applyNumberFormat="1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0" fontId="12" fillId="3" borderId="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0" fontId="12" fillId="3" borderId="19" xfId="0" applyNumberFormat="1" applyFont="1" applyFill="1" applyBorder="1" applyAlignment="1">
      <alignment horizontal="center" vertical="center" wrapText="1"/>
    </xf>
    <xf numFmtId="0" fontId="14" fillId="3" borderId="15" xfId="0" applyFont="1" applyFill="1" applyBorder="1" applyAlignment="1">
      <alignment horizontal="center" vertical="center" wrapText="1"/>
    </xf>
    <xf numFmtId="0" fontId="14" fillId="3" borderId="20" xfId="0" applyFont="1" applyFill="1" applyBorder="1" applyAlignment="1">
      <alignment horizontal="center" vertical="center" wrapText="1"/>
    </xf>
    <xf numFmtId="0" fontId="31" fillId="3" borderId="19" xfId="0" applyFont="1" applyFill="1" applyBorder="1" applyAlignment="1">
      <alignment vertical="center" wrapText="1"/>
    </xf>
    <xf numFmtId="0" fontId="31" fillId="3" borderId="19" xfId="0" applyFont="1" applyFill="1" applyBorder="1" applyAlignment="1">
      <alignment horizontal="center" vertical="center" wrapText="1"/>
    </xf>
    <xf numFmtId="0" fontId="102" fillId="3" borderId="15" xfId="0" applyFont="1" applyFill="1" applyBorder="1" applyAlignment="1">
      <alignment horizontal="center" vertical="center" wrapText="1"/>
    </xf>
    <xf numFmtId="1" fontId="103" fillId="2" borderId="13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center" vertical="center" wrapText="1"/>
    </xf>
    <xf numFmtId="1" fontId="103" fillId="2" borderId="19" xfId="55" applyNumberFormat="1" applyFont="1" applyFill="1" applyBorder="1" applyAlignment="1">
      <alignment horizontal="left" vertical="center" wrapText="1"/>
    </xf>
    <xf numFmtId="44" fontId="100" fillId="2" borderId="19" xfId="55" applyFont="1" applyFill="1" applyBorder="1" applyAlignment="1">
      <alignment horizontal="left" vertical="center" wrapText="1"/>
    </xf>
    <xf numFmtId="166" fontId="100" fillId="2" borderId="19" xfId="0" applyNumberFormat="1" applyFont="1" applyFill="1" applyBorder="1" applyAlignment="1">
      <alignment horizontal="center" vertical="center" wrapText="1"/>
    </xf>
    <xf numFmtId="10" fontId="100" fillId="2" borderId="19" xfId="0" applyNumberFormat="1" applyFont="1" applyFill="1" applyBorder="1" applyAlignment="1">
      <alignment horizontal="center" vertical="center" wrapText="1"/>
    </xf>
    <xf numFmtId="166" fontId="100" fillId="2" borderId="20" xfId="0" applyNumberFormat="1" applyFont="1" applyFill="1" applyBorder="1" applyAlignment="1">
      <alignment horizontal="center" vertical="center" wrapText="1"/>
    </xf>
    <xf numFmtId="0" fontId="103" fillId="2" borderId="20" xfId="0" applyFont="1" applyFill="1" applyBorder="1" applyAlignment="1">
      <alignment horizontal="center" vertical="center" wrapText="1"/>
    </xf>
    <xf numFmtId="0" fontId="13" fillId="2" borderId="19" xfId="0" applyFont="1" applyFill="1" applyBorder="1" applyAlignment="1">
      <alignment vertical="center" wrapText="1" shrinkToFit="1"/>
    </xf>
    <xf numFmtId="0" fontId="13" fillId="3" borderId="19" xfId="0" applyFont="1" applyFill="1" applyBorder="1" applyAlignment="1">
      <alignment vertical="center" wrapText="1" shrinkToFit="1"/>
    </xf>
    <xf numFmtId="44" fontId="101" fillId="3" borderId="19" xfId="55" applyFont="1" applyFill="1" applyBorder="1" applyAlignment="1">
      <alignment horizontal="center" vertical="center" wrapText="1"/>
    </xf>
    <xf numFmtId="1" fontId="12" fillId="2" borderId="2" xfId="55" applyNumberFormat="1" applyFont="1" applyFill="1" applyBorder="1" applyAlignment="1">
      <alignment horizontal="center" vertical="center" wrapText="1"/>
    </xf>
    <xf numFmtId="0" fontId="38" fillId="3" borderId="20" xfId="0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left" vertical="center" wrapText="1"/>
    </xf>
    <xf numFmtId="44" fontId="106" fillId="2" borderId="19" xfId="55" applyFont="1" applyFill="1" applyBorder="1" applyAlignment="1">
      <alignment horizontal="left" vertical="center" wrapText="1"/>
    </xf>
    <xf numFmtId="44" fontId="107" fillId="3" borderId="19" xfId="55" applyFont="1" applyFill="1" applyBorder="1" applyAlignment="1">
      <alignment horizontal="center" vertical="center" wrapText="1"/>
    </xf>
    <xf numFmtId="166" fontId="106" fillId="2" borderId="19" xfId="0" applyNumberFormat="1" applyFont="1" applyFill="1" applyBorder="1" applyAlignment="1">
      <alignment horizontal="center" vertical="center" wrapText="1"/>
    </xf>
    <xf numFmtId="10" fontId="106" fillId="2" borderId="19" xfId="0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center" vertical="center" wrapText="1"/>
    </xf>
    <xf numFmtId="1" fontId="14" fillId="3" borderId="19" xfId="55" applyNumberFormat="1" applyFont="1" applyFill="1" applyBorder="1" applyAlignment="1">
      <alignment horizontal="left" vertical="center" wrapText="1"/>
    </xf>
    <xf numFmtId="44" fontId="12" fillId="3" borderId="19" xfId="55" applyFont="1" applyFill="1" applyBorder="1" applyAlignment="1">
      <alignment horizontal="left" vertical="center" wrapText="1"/>
    </xf>
    <xf numFmtId="0" fontId="12" fillId="3" borderId="0" xfId="0" applyFont="1" applyFill="1" applyAlignment="1">
      <alignment vertical="center" wrapText="1"/>
    </xf>
    <xf numFmtId="1" fontId="108" fillId="3" borderId="19" xfId="55" applyNumberFormat="1" applyFont="1" applyFill="1" applyBorder="1" applyAlignment="1">
      <alignment horizontal="left" vertical="center" wrapText="1"/>
    </xf>
    <xf numFmtId="44" fontId="106" fillId="3" borderId="19" xfId="55" applyFont="1" applyFill="1" applyBorder="1" applyAlignment="1">
      <alignment horizontal="left" vertical="center" wrapText="1"/>
    </xf>
    <xf numFmtId="166" fontId="106" fillId="3" borderId="19" xfId="0" applyNumberFormat="1" applyFont="1" applyFill="1" applyBorder="1" applyAlignment="1">
      <alignment horizontal="center" vertical="center" wrapText="1"/>
    </xf>
    <xf numFmtId="10" fontId="106" fillId="3" borderId="19" xfId="0" applyNumberFormat="1" applyFont="1" applyFill="1" applyBorder="1" applyAlignment="1">
      <alignment horizontal="center" vertical="center" wrapText="1"/>
    </xf>
    <xf numFmtId="0" fontId="108" fillId="3" borderId="20" xfId="0" applyFont="1" applyFill="1" applyBorder="1" applyAlignment="1">
      <alignment horizontal="center" vertical="center" wrapText="1"/>
    </xf>
    <xf numFmtId="1" fontId="38" fillId="2" borderId="19" xfId="55" applyNumberFormat="1" applyFont="1" applyFill="1" applyBorder="1" applyAlignment="1">
      <alignment horizontal="center" vertical="center" wrapText="1"/>
    </xf>
    <xf numFmtId="44" fontId="38" fillId="2" borderId="19" xfId="55" applyFont="1" applyFill="1" applyBorder="1" applyAlignment="1">
      <alignment horizontal="center" vertical="center" wrapText="1"/>
    </xf>
    <xf numFmtId="1" fontId="108" fillId="2" borderId="19" xfId="55" applyNumberFormat="1" applyFont="1" applyFill="1" applyBorder="1" applyAlignment="1">
      <alignment horizontal="center" vertical="center" wrapText="1"/>
    </xf>
    <xf numFmtId="166" fontId="106" fillId="2" borderId="20" xfId="0" applyNumberFormat="1" applyFont="1" applyFill="1" applyBorder="1" applyAlignment="1">
      <alignment horizontal="center" vertical="center" wrapText="1"/>
    </xf>
    <xf numFmtId="0" fontId="108" fillId="2" borderId="20" xfId="0" applyFont="1" applyFill="1" applyBorder="1" applyAlignment="1">
      <alignment horizontal="center" vertical="center" wrapText="1"/>
    </xf>
    <xf numFmtId="0" fontId="103" fillId="3" borderId="20" xfId="0" applyFont="1" applyFill="1" applyBorder="1" applyAlignment="1">
      <alignment horizontal="center" vertical="center" wrapText="1"/>
    </xf>
    <xf numFmtId="1" fontId="14" fillId="2" borderId="18" xfId="55" applyNumberFormat="1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/>
    </xf>
    <xf numFmtId="166" fontId="12" fillId="2" borderId="15" xfId="0" applyNumberFormat="1" applyFont="1" applyFill="1" applyBorder="1" applyAlignment="1">
      <alignment horizontal="center" vertical="center" wrapText="1"/>
    </xf>
    <xf numFmtId="44" fontId="11" fillId="3" borderId="94" xfId="55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9" xfId="55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 shrinkToFit="1"/>
    </xf>
    <xf numFmtId="1" fontId="14" fillId="2" borderId="94" xfId="55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44" fontId="11" fillId="3" borderId="99" xfId="55" applyFont="1" applyFill="1" applyBorder="1" applyAlignment="1">
      <alignment horizontal="center" vertical="center" wrapText="1"/>
    </xf>
    <xf numFmtId="1" fontId="14" fillId="2" borderId="99" xfId="55" applyNumberFormat="1" applyFont="1" applyFill="1" applyBorder="1" applyAlignment="1">
      <alignment horizontal="center" vertical="center" wrapText="1"/>
    </xf>
    <xf numFmtId="1" fontId="12" fillId="2" borderId="99" xfId="55" applyNumberFormat="1" applyFont="1" applyFill="1" applyBorder="1" applyAlignment="1">
      <alignment horizontal="center" vertical="center" wrapText="1"/>
    </xf>
    <xf numFmtId="1" fontId="14" fillId="2" borderId="99" xfId="55" applyNumberFormat="1" applyFont="1" applyFill="1" applyBorder="1" applyAlignment="1">
      <alignment horizontal="left" vertical="center" wrapText="1"/>
    </xf>
    <xf numFmtId="0" fontId="13" fillId="3" borderId="99" xfId="0" applyFont="1" applyFill="1" applyBorder="1" applyAlignment="1">
      <alignment horizontal="center" vertical="center" wrapText="1"/>
    </xf>
    <xf numFmtId="0" fontId="13" fillId="0" borderId="99" xfId="0" applyFont="1" applyBorder="1" applyAlignment="1">
      <alignment vertical="center" wrapText="1" shrinkToFit="1"/>
    </xf>
    <xf numFmtId="0" fontId="13" fillId="0" borderId="2" xfId="0" applyFont="1" applyBorder="1" applyAlignment="1">
      <alignment vertical="center" wrapText="1"/>
    </xf>
    <xf numFmtId="166" fontId="12" fillId="2" borderId="99" xfId="0" applyNumberFormat="1" applyFont="1" applyFill="1" applyBorder="1" applyAlignment="1">
      <alignment horizontal="center" vertical="center" wrapText="1"/>
    </xf>
    <xf numFmtId="10" fontId="12" fillId="2" borderId="99" xfId="0" applyNumberFormat="1" applyFont="1" applyFill="1" applyBorder="1" applyAlignment="1">
      <alignment horizontal="center" vertical="center" wrapText="1"/>
    </xf>
    <xf numFmtId="0" fontId="38" fillId="3" borderId="99" xfId="0" applyFont="1" applyFill="1" applyBorder="1" applyAlignment="1">
      <alignment horizontal="center" vertical="center" wrapText="1"/>
    </xf>
    <xf numFmtId="0" fontId="38" fillId="3" borderId="157" xfId="0" applyFont="1" applyFill="1" applyBorder="1" applyAlignment="1">
      <alignment horizontal="center" vertical="center" wrapText="1"/>
    </xf>
    <xf numFmtId="0" fontId="14" fillId="3" borderId="157" xfId="0" applyFont="1" applyFill="1" applyBorder="1" applyAlignment="1">
      <alignment horizontal="center" vertical="center" wrapText="1"/>
    </xf>
    <xf numFmtId="1" fontId="108" fillId="2" borderId="99" xfId="55" applyNumberFormat="1" applyFont="1" applyFill="1" applyBorder="1" applyAlignment="1">
      <alignment horizontal="center" vertical="center" wrapText="1"/>
    </xf>
    <xf numFmtId="1" fontId="108" fillId="2" borderId="99" xfId="55" applyNumberFormat="1" applyFont="1" applyFill="1" applyBorder="1" applyAlignment="1">
      <alignment horizontal="left" vertical="center" wrapText="1"/>
    </xf>
    <xf numFmtId="44" fontId="106" fillId="2" borderId="99" xfId="55" applyFont="1" applyFill="1" applyBorder="1" applyAlignment="1">
      <alignment horizontal="left" vertical="center" wrapText="1"/>
    </xf>
    <xf numFmtId="44" fontId="107" fillId="3" borderId="99" xfId="55" applyFont="1" applyFill="1" applyBorder="1" applyAlignment="1">
      <alignment horizontal="center" vertical="center" wrapText="1"/>
    </xf>
    <xf numFmtId="166" fontId="106" fillId="2" borderId="99" xfId="0" applyNumberFormat="1" applyFont="1" applyFill="1" applyBorder="1" applyAlignment="1">
      <alignment horizontal="center" vertical="center" wrapText="1"/>
    </xf>
    <xf numFmtId="10" fontId="106" fillId="2" borderId="99" xfId="0" applyNumberFormat="1" applyFont="1" applyFill="1" applyBorder="1" applyAlignment="1">
      <alignment horizontal="center" vertical="center" wrapText="1"/>
    </xf>
    <xf numFmtId="0" fontId="108" fillId="3" borderId="157" xfId="0" applyFont="1" applyFill="1" applyBorder="1" applyAlignment="1">
      <alignment horizontal="center" vertical="center" wrapText="1"/>
    </xf>
    <xf numFmtId="0" fontId="38" fillId="3" borderId="158" xfId="0" applyFont="1" applyFill="1" applyBorder="1" applyAlignment="1">
      <alignment horizontal="center" vertical="center" wrapText="1"/>
    </xf>
    <xf numFmtId="0" fontId="14" fillId="3" borderId="158" xfId="0" applyFont="1" applyFill="1" applyBorder="1" applyAlignment="1">
      <alignment horizontal="center" vertical="center" wrapText="1"/>
    </xf>
    <xf numFmtId="0" fontId="12" fillId="2" borderId="19" xfId="0" applyFont="1" applyFill="1" applyBorder="1" applyAlignment="1">
      <alignment horizontal="left" vertical="center" wrapText="1"/>
    </xf>
    <xf numFmtId="0" fontId="12" fillId="2" borderId="19" xfId="0" applyFont="1" applyFill="1" applyBorder="1" applyAlignment="1">
      <alignment horizontal="center" vertical="center" wrapText="1"/>
    </xf>
    <xf numFmtId="1" fontId="103" fillId="2" borderId="2" xfId="55" applyNumberFormat="1" applyFont="1" applyFill="1" applyBorder="1" applyAlignment="1">
      <alignment horizontal="center" vertical="center" wrapText="1"/>
    </xf>
    <xf numFmtId="0" fontId="103" fillId="2" borderId="158" xfId="0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13" fillId="0" borderId="19" xfId="0" applyFont="1" applyBorder="1" applyAlignment="1">
      <alignment vertical="center" wrapText="1" readingOrder="1"/>
    </xf>
    <xf numFmtId="166" fontId="100" fillId="2" borderId="158" xfId="0" applyNumberFormat="1" applyFont="1" applyFill="1" applyBorder="1" applyAlignment="1">
      <alignment horizontal="center" vertical="center" wrapText="1"/>
    </xf>
    <xf numFmtId="0" fontId="13" fillId="0" borderId="19" xfId="50" applyFont="1" applyBorder="1" applyAlignment="1">
      <alignment vertical="center" wrapText="1" shrinkToFit="1"/>
    </xf>
    <xf numFmtId="0" fontId="13" fillId="0" borderId="19" xfId="0" applyFont="1" applyBorder="1" applyAlignment="1">
      <alignment horizontal="center" vertical="center" wrapText="1"/>
    </xf>
    <xf numFmtId="0" fontId="105" fillId="3" borderId="19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/>
    </xf>
    <xf numFmtId="0" fontId="12" fillId="2" borderId="99" xfId="0" applyFont="1" applyFill="1" applyBorder="1" applyAlignment="1">
      <alignment horizontal="left" vertical="center" wrapText="1"/>
    </xf>
    <xf numFmtId="1" fontId="38" fillId="2" borderId="2" xfId="55" applyNumberFormat="1" applyFont="1" applyFill="1" applyBorder="1" applyAlignment="1">
      <alignment horizontal="center" vertical="center" wrapText="1"/>
    </xf>
    <xf numFmtId="44" fontId="38" fillId="2" borderId="2" xfId="55" applyFont="1" applyFill="1" applyBorder="1" applyAlignment="1">
      <alignment horizontal="center" vertical="center" wrapText="1"/>
    </xf>
    <xf numFmtId="44" fontId="38" fillId="2" borderId="13" xfId="55" applyFont="1" applyFill="1" applyBorder="1" applyAlignment="1">
      <alignment horizontal="center" vertical="center" wrapText="1"/>
    </xf>
    <xf numFmtId="1" fontId="38" fillId="2" borderId="99" xfId="55" applyNumberFormat="1" applyFont="1" applyFill="1" applyBorder="1" applyAlignment="1">
      <alignment horizontal="center" vertical="center" wrapText="1"/>
    </xf>
    <xf numFmtId="0" fontId="14" fillId="3" borderId="164" xfId="0" applyFont="1" applyFill="1" applyBorder="1" applyAlignment="1">
      <alignment horizontal="center" vertical="center" wrapText="1"/>
    </xf>
    <xf numFmtId="0" fontId="13" fillId="0" borderId="99" xfId="0" applyFont="1" applyBorder="1" applyAlignment="1">
      <alignment vertical="center" wrapText="1"/>
    </xf>
    <xf numFmtId="44" fontId="7" fillId="2" borderId="99" xfId="55" applyFont="1" applyFill="1" applyBorder="1" applyAlignment="1">
      <alignment horizontal="center" vertical="center" wrapText="1"/>
    </xf>
    <xf numFmtId="0" fontId="13" fillId="0" borderId="99" xfId="0" applyFont="1" applyBorder="1" applyAlignment="1">
      <alignment horizontal="left" vertical="center" wrapText="1"/>
    </xf>
    <xf numFmtId="4" fontId="7" fillId="2" borderId="99" xfId="55" applyNumberFormat="1" applyFont="1" applyFill="1" applyBorder="1" applyAlignment="1">
      <alignment horizontal="center" vertical="center" wrapText="1"/>
    </xf>
    <xf numFmtId="166" fontId="12" fillId="3" borderId="99" xfId="0" applyNumberFormat="1" applyFont="1" applyFill="1" applyBorder="1" applyAlignment="1">
      <alignment horizontal="center" vertical="center" wrapText="1"/>
    </xf>
    <xf numFmtId="10" fontId="12" fillId="3" borderId="99" xfId="0" applyNumberFormat="1" applyFont="1" applyFill="1" applyBorder="1" applyAlignment="1">
      <alignment horizontal="center" vertical="center" wrapText="1"/>
    </xf>
    <xf numFmtId="0" fontId="31" fillId="3" borderId="18" xfId="0" applyFont="1" applyFill="1" applyBorder="1" applyAlignment="1">
      <alignment horizontal="center" vertical="center" wrapText="1"/>
    </xf>
    <xf numFmtId="0" fontId="13" fillId="0" borderId="94" xfId="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0" fontId="110" fillId="3" borderId="94" xfId="0" applyFont="1" applyFill="1" applyBorder="1" applyAlignment="1">
      <alignment horizontal="center" vertical="center" wrapText="1"/>
    </xf>
    <xf numFmtId="0" fontId="111" fillId="3" borderId="15" xfId="0" applyFont="1" applyFill="1" applyBorder="1" applyAlignment="1">
      <alignment horizontal="center" vertical="center" wrapText="1"/>
    </xf>
    <xf numFmtId="1" fontId="112" fillId="2" borderId="166" xfId="55" applyNumberFormat="1" applyFont="1" applyFill="1" applyBorder="1" applyAlignment="1">
      <alignment horizontal="center" vertical="center" wrapText="1"/>
    </xf>
    <xf numFmtId="1" fontId="112" fillId="2" borderId="99" xfId="55" applyNumberFormat="1" applyFont="1" applyFill="1" applyBorder="1" applyAlignment="1">
      <alignment horizontal="center" vertical="center" wrapText="1"/>
    </xf>
    <xf numFmtId="1" fontId="112" fillId="2" borderId="99" xfId="55" applyNumberFormat="1" applyFont="1" applyFill="1" applyBorder="1" applyAlignment="1">
      <alignment horizontal="left" vertical="center" wrapText="1"/>
    </xf>
    <xf numFmtId="44" fontId="113" fillId="2" borderId="99" xfId="55" applyFont="1" applyFill="1" applyBorder="1" applyAlignment="1">
      <alignment horizontal="left" vertical="center" wrapText="1"/>
    </xf>
    <xf numFmtId="44" fontId="114" fillId="3" borderId="99" xfId="55" applyFont="1" applyFill="1" applyBorder="1" applyAlignment="1">
      <alignment horizontal="center" vertical="center" wrapText="1"/>
    </xf>
    <xf numFmtId="166" fontId="113" fillId="3" borderId="99" xfId="0" applyNumberFormat="1" applyFont="1" applyFill="1" applyBorder="1" applyAlignment="1">
      <alignment horizontal="center" vertical="center" wrapText="1"/>
    </xf>
    <xf numFmtId="10" fontId="113" fillId="3" borderId="99" xfId="0" applyNumberFormat="1" applyFont="1" applyFill="1" applyBorder="1" applyAlignment="1">
      <alignment horizontal="center" vertical="center" wrapText="1"/>
    </xf>
    <xf numFmtId="166" fontId="113" fillId="2" borderId="99" xfId="0" applyNumberFormat="1" applyFont="1" applyFill="1" applyBorder="1" applyAlignment="1">
      <alignment horizontal="center" vertical="center" wrapText="1"/>
    </xf>
    <xf numFmtId="1" fontId="112" fillId="2" borderId="94" xfId="55" applyNumberFormat="1" applyFont="1" applyFill="1" applyBorder="1" applyAlignment="1">
      <alignment horizontal="left" vertical="center" wrapText="1"/>
    </xf>
    <xf numFmtId="44" fontId="113" fillId="2" borderId="94" xfId="55" applyFont="1" applyFill="1" applyBorder="1" applyAlignment="1">
      <alignment horizontal="left" vertical="center" wrapText="1"/>
    </xf>
    <xf numFmtId="166" fontId="113" fillId="3" borderId="94" xfId="0" applyNumberFormat="1" applyFont="1" applyFill="1" applyBorder="1" applyAlignment="1">
      <alignment horizontal="center" vertical="center" wrapText="1"/>
    </xf>
    <xf numFmtId="10" fontId="113" fillId="3" borderId="94" xfId="0" applyNumberFormat="1" applyFont="1" applyFill="1" applyBorder="1" applyAlignment="1">
      <alignment horizontal="center" vertical="center" wrapText="1"/>
    </xf>
    <xf numFmtId="166" fontId="113" fillId="2" borderId="94" xfId="0" applyNumberFormat="1" applyFont="1" applyFill="1" applyBorder="1" applyAlignment="1">
      <alignment horizontal="center" vertical="center" wrapText="1"/>
    </xf>
    <xf numFmtId="1" fontId="112" fillId="2" borderId="94" xfId="55" applyNumberFormat="1" applyFont="1" applyFill="1" applyBorder="1" applyAlignment="1">
      <alignment horizontal="center" vertical="center" wrapText="1"/>
    </xf>
    <xf numFmtId="44" fontId="114" fillId="3" borderId="94" xfId="55" applyFont="1" applyFill="1" applyBorder="1" applyAlignment="1">
      <alignment horizontal="center" vertical="center" wrapText="1"/>
    </xf>
    <xf numFmtId="0" fontId="13" fillId="3" borderId="165" xfId="0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vertical="center" wrapText="1"/>
    </xf>
    <xf numFmtId="0" fontId="13" fillId="3" borderId="99" xfId="0" applyFont="1" applyFill="1" applyBorder="1" applyAlignment="1">
      <alignment vertical="center" wrapText="1" shrinkToFit="1"/>
    </xf>
    <xf numFmtId="0" fontId="13" fillId="0" borderId="99" xfId="0" applyFont="1" applyBorder="1"/>
    <xf numFmtId="0" fontId="13" fillId="0" borderId="99" xfId="0" applyFont="1" applyBorder="1" applyAlignment="1">
      <alignment wrapText="1"/>
    </xf>
    <xf numFmtId="4" fontId="7" fillId="2" borderId="99" xfId="0" applyNumberFormat="1" applyFont="1" applyFill="1" applyBorder="1" applyAlignment="1">
      <alignment horizontal="center" vertical="center" wrapText="1"/>
    </xf>
    <xf numFmtId="0" fontId="111" fillId="3" borderId="2" xfId="0" applyFont="1" applyFill="1" applyBorder="1" applyAlignment="1">
      <alignment horizontal="center" vertical="center" wrapText="1"/>
    </xf>
    <xf numFmtId="1" fontId="112" fillId="2" borderId="169" xfId="55" applyNumberFormat="1" applyFont="1" applyFill="1" applyBorder="1" applyAlignment="1">
      <alignment horizontal="center" vertical="center" wrapText="1"/>
    </xf>
    <xf numFmtId="10" fontId="113" fillId="2" borderId="99" xfId="0" applyNumberFormat="1" applyFont="1" applyFill="1" applyBorder="1" applyAlignment="1">
      <alignment horizontal="center" vertical="center" wrapText="1"/>
    </xf>
    <xf numFmtId="166" fontId="113" fillId="2" borderId="167" xfId="0" applyNumberFormat="1" applyFont="1" applyFill="1" applyBorder="1" applyAlignment="1">
      <alignment horizontal="center" vertical="center" wrapText="1"/>
    </xf>
    <xf numFmtId="0" fontId="112" fillId="2" borderId="167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19" xfId="752" applyFont="1" applyBorder="1" applyAlignment="1">
      <alignment horizontal="left" vertical="center" wrapText="1"/>
    </xf>
    <xf numFmtId="0" fontId="14" fillId="2" borderId="167" xfId="0" applyFont="1" applyFill="1" applyBorder="1" applyAlignment="1">
      <alignment horizontal="center" vertical="center" wrapText="1"/>
    </xf>
    <xf numFmtId="166" fontId="12" fillId="2" borderId="167" xfId="0" applyNumberFormat="1" applyFont="1" applyFill="1" applyBorder="1" applyAlignment="1">
      <alignment horizontal="center" vertical="center" wrapText="1"/>
    </xf>
    <xf numFmtId="0" fontId="110" fillId="3" borderId="99" xfId="0" applyFont="1" applyFill="1" applyBorder="1" applyAlignment="1">
      <alignment horizontal="center" vertical="center" wrapText="1"/>
    </xf>
    <xf numFmtId="1" fontId="112" fillId="2" borderId="170" xfId="55" applyNumberFormat="1" applyFont="1" applyFill="1" applyBorder="1" applyAlignment="1">
      <alignment horizontal="center" vertical="center" wrapText="1"/>
    </xf>
    <xf numFmtId="166" fontId="113" fillId="2" borderId="171" xfId="0" applyNumberFormat="1" applyFont="1" applyFill="1" applyBorder="1" applyAlignment="1">
      <alignment horizontal="center" vertical="center" wrapText="1"/>
    </xf>
    <xf numFmtId="0" fontId="112" fillId="2" borderId="171" xfId="0" applyFont="1" applyFill="1" applyBorder="1" applyAlignment="1">
      <alignment horizontal="center" vertical="center" wrapText="1"/>
    </xf>
    <xf numFmtId="0" fontId="13" fillId="3" borderId="171" xfId="0" applyFont="1" applyFill="1" applyBorder="1" applyAlignment="1">
      <alignment horizontal="center" vertical="center" wrapText="1"/>
    </xf>
    <xf numFmtId="0" fontId="14" fillId="3" borderId="171" xfId="0" applyFont="1" applyFill="1" applyBorder="1" applyAlignment="1">
      <alignment horizontal="center" vertical="center" wrapText="1"/>
    </xf>
    <xf numFmtId="0" fontId="112" fillId="3" borderId="171" xfId="0" applyFont="1" applyFill="1" applyBorder="1" applyAlignment="1">
      <alignment horizontal="center" vertical="center" wrapText="1"/>
    </xf>
    <xf numFmtId="0" fontId="13" fillId="3" borderId="174" xfId="0" applyFont="1" applyFill="1" applyBorder="1" applyAlignment="1">
      <alignment horizontal="center" vertical="center" wrapText="1"/>
    </xf>
    <xf numFmtId="1" fontId="14" fillId="2" borderId="173" xfId="55" applyNumberFormat="1" applyFont="1" applyFill="1" applyBorder="1" applyAlignment="1">
      <alignment horizontal="center" vertical="center" wrapText="1"/>
    </xf>
    <xf numFmtId="166" fontId="12" fillId="2" borderId="174" xfId="0" applyNumberFormat="1" applyFont="1" applyFill="1" applyBorder="1" applyAlignment="1">
      <alignment horizontal="center" vertical="center" wrapText="1"/>
    </xf>
    <xf numFmtId="0" fontId="14" fillId="2" borderId="174" xfId="0" applyFont="1" applyFill="1" applyBorder="1" applyAlignment="1">
      <alignment horizontal="center" vertical="center" wrapText="1"/>
    </xf>
    <xf numFmtId="0" fontId="110" fillId="3" borderId="174" xfId="0" applyFont="1" applyFill="1" applyBorder="1" applyAlignment="1">
      <alignment horizontal="center" vertical="center" wrapText="1"/>
    </xf>
    <xf numFmtId="166" fontId="113" fillId="2" borderId="174" xfId="0" applyNumberFormat="1" applyFont="1" applyFill="1" applyBorder="1" applyAlignment="1">
      <alignment horizontal="center" vertical="center" wrapText="1"/>
    </xf>
    <xf numFmtId="0" fontId="112" fillId="2" borderId="174" xfId="0" applyFont="1" applyFill="1" applyBorder="1" applyAlignment="1">
      <alignment horizontal="center" vertical="center" wrapText="1"/>
    </xf>
    <xf numFmtId="0" fontId="110" fillId="3" borderId="99" xfId="0" applyFont="1" applyFill="1" applyBorder="1" applyAlignment="1">
      <alignment horizontal="center" vertical="center"/>
    </xf>
    <xf numFmtId="0" fontId="112" fillId="3" borderId="176" xfId="0" applyFont="1" applyFill="1" applyBorder="1" applyAlignment="1">
      <alignment horizontal="center" vertical="center" wrapText="1"/>
    </xf>
    <xf numFmtId="1" fontId="112" fillId="2" borderId="19" xfId="55" applyNumberFormat="1" applyFont="1" applyFill="1" applyBorder="1" applyAlignment="1">
      <alignment horizontal="left" vertical="center" wrapText="1"/>
    </xf>
    <xf numFmtId="44" fontId="113" fillId="2" borderId="19" xfId="55" applyFont="1" applyFill="1" applyBorder="1" applyAlignment="1">
      <alignment horizontal="left" vertical="center" wrapText="1"/>
    </xf>
    <xf numFmtId="44" fontId="114" fillId="3" borderId="19" xfId="55" applyFont="1" applyFill="1" applyBorder="1" applyAlignment="1">
      <alignment horizontal="center" vertical="center" wrapText="1"/>
    </xf>
    <xf numFmtId="166" fontId="113" fillId="2" borderId="19" xfId="0" applyNumberFormat="1" applyFont="1" applyFill="1" applyBorder="1" applyAlignment="1">
      <alignment horizontal="center" vertical="center" wrapText="1"/>
    </xf>
    <xf numFmtId="10" fontId="113" fillId="2" borderId="19" xfId="0" applyNumberFormat="1" applyFont="1" applyFill="1" applyBorder="1" applyAlignment="1">
      <alignment horizontal="center" vertical="center" wrapText="1"/>
    </xf>
    <xf numFmtId="0" fontId="14" fillId="3" borderId="176" xfId="0" applyFont="1" applyFill="1" applyBorder="1" applyAlignment="1">
      <alignment horizontal="center" vertical="center" wrapText="1"/>
    </xf>
    <xf numFmtId="1" fontId="14" fillId="2" borderId="177" xfId="55" applyNumberFormat="1" applyFont="1" applyFill="1" applyBorder="1" applyAlignment="1">
      <alignment horizontal="center" vertical="center" wrapText="1"/>
    </xf>
    <xf numFmtId="10" fontId="113" fillId="2" borderId="94" xfId="0" applyNumberFormat="1" applyFont="1" applyFill="1" applyBorder="1" applyAlignment="1">
      <alignment horizontal="center" vertical="center" wrapText="1"/>
    </xf>
    <xf numFmtId="1" fontId="14" fillId="2" borderId="179" xfId="55" applyNumberFormat="1" applyFont="1" applyFill="1" applyBorder="1" applyAlignment="1">
      <alignment horizontal="center" vertical="center" wrapText="1"/>
    </xf>
    <xf numFmtId="166" fontId="12" fillId="2" borderId="180" xfId="0" applyNumberFormat="1" applyFont="1" applyFill="1" applyBorder="1" applyAlignment="1">
      <alignment horizontal="center" vertical="center" wrapText="1"/>
    </xf>
    <xf numFmtId="0" fontId="14" fillId="2" borderId="180" xfId="0" applyFont="1" applyFill="1" applyBorder="1" applyAlignment="1">
      <alignment horizontal="center" vertical="center" wrapText="1"/>
    </xf>
    <xf numFmtId="0" fontId="110" fillId="3" borderId="2" xfId="0" applyFont="1" applyFill="1" applyBorder="1" applyAlignment="1">
      <alignment horizontal="center" vertical="center" wrapText="1"/>
    </xf>
    <xf numFmtId="1" fontId="112" fillId="2" borderId="179" xfId="55" applyNumberFormat="1" applyFont="1" applyFill="1" applyBorder="1" applyAlignment="1">
      <alignment horizontal="center" vertical="center" wrapText="1"/>
    </xf>
    <xf numFmtId="166" fontId="113" fillId="2" borderId="180" xfId="0" applyNumberFormat="1" applyFont="1" applyFill="1" applyBorder="1" applyAlignment="1">
      <alignment horizontal="center" vertical="center" wrapText="1"/>
    </xf>
    <xf numFmtId="0" fontId="112" fillId="2" borderId="180" xfId="0" applyFont="1" applyFill="1" applyBorder="1" applyAlignment="1">
      <alignment horizontal="center" vertical="center" wrapText="1"/>
    </xf>
    <xf numFmtId="0" fontId="110" fillId="3" borderId="180" xfId="0" applyFont="1" applyFill="1" applyBorder="1" applyAlignment="1">
      <alignment horizontal="center" vertical="center" wrapText="1"/>
    </xf>
    <xf numFmtId="1" fontId="117" fillId="2" borderId="181" xfId="55" applyNumberFormat="1" applyFont="1" applyFill="1" applyBorder="1" applyAlignment="1">
      <alignment horizontal="center" vertical="center" wrapText="1"/>
    </xf>
    <xf numFmtId="4" fontId="115" fillId="2" borderId="94" xfId="55" applyNumberFormat="1" applyFont="1" applyFill="1" applyBorder="1" applyAlignment="1">
      <alignment horizontal="center" vertical="center" wrapText="1"/>
    </xf>
    <xf numFmtId="0" fontId="38" fillId="3" borderId="94" xfId="0" applyFont="1" applyFill="1" applyBorder="1" applyAlignment="1">
      <alignment horizontal="center" vertical="center" wrapText="1"/>
    </xf>
    <xf numFmtId="0" fontId="13" fillId="3" borderId="180" xfId="0" applyFont="1" applyFill="1" applyBorder="1" applyAlignment="1">
      <alignment horizontal="center" vertical="center" wrapText="1"/>
    </xf>
    <xf numFmtId="1" fontId="109" fillId="2" borderId="181" xfId="55" applyNumberFormat="1" applyFont="1" applyFill="1" applyBorder="1" applyAlignment="1">
      <alignment horizontal="center" vertical="center" wrapText="1"/>
    </xf>
    <xf numFmtId="4" fontId="7" fillId="2" borderId="94" xfId="55" applyNumberFormat="1" applyFont="1" applyFill="1" applyBorder="1" applyAlignment="1">
      <alignment horizontal="center" vertical="center" wrapText="1"/>
    </xf>
    <xf numFmtId="1" fontId="12" fillId="2" borderId="94" xfId="55" applyNumberFormat="1" applyFont="1" applyFill="1" applyBorder="1" applyAlignment="1">
      <alignment horizontal="center" vertical="center" wrapText="1"/>
    </xf>
    <xf numFmtId="44" fontId="7" fillId="2" borderId="94" xfId="55" applyFont="1" applyFill="1" applyBorder="1" applyAlignment="1">
      <alignment horizontal="center" vertical="center" wrapText="1"/>
    </xf>
    <xf numFmtId="0" fontId="13" fillId="3" borderId="94" xfId="5" applyFont="1" applyFill="1" applyBorder="1" applyAlignment="1">
      <alignment horizontal="center" vertical="center" wrapText="1"/>
    </xf>
    <xf numFmtId="1" fontId="14" fillId="2" borderId="183" xfId="55" applyNumberFormat="1" applyFont="1" applyFill="1" applyBorder="1" applyAlignment="1">
      <alignment horizontal="center" vertical="center" wrapText="1"/>
    </xf>
    <xf numFmtId="166" fontId="12" fillId="2" borderId="182" xfId="0" applyNumberFormat="1" applyFont="1" applyFill="1" applyBorder="1" applyAlignment="1">
      <alignment horizontal="center" vertical="center" wrapText="1"/>
    </xf>
    <xf numFmtId="166" fontId="12" fillId="2" borderId="185" xfId="0" applyNumberFormat="1" applyFont="1" applyFill="1" applyBorder="1" applyAlignment="1">
      <alignment horizontal="center" vertical="center" wrapText="1"/>
    </xf>
    <xf numFmtId="0" fontId="14" fillId="2" borderId="185" xfId="0" applyFont="1" applyFill="1" applyBorder="1" applyAlignment="1">
      <alignment horizontal="center" vertical="center" wrapText="1"/>
    </xf>
    <xf numFmtId="0" fontId="13" fillId="3" borderId="185" xfId="0" applyFont="1" applyFill="1" applyBorder="1" applyAlignment="1">
      <alignment horizontal="center" vertical="center" wrapText="1"/>
    </xf>
    <xf numFmtId="1" fontId="14" fillId="2" borderId="186" xfId="55" applyNumberFormat="1" applyFont="1" applyFill="1" applyBorder="1" applyAlignment="1">
      <alignment horizontal="center" vertical="center" wrapText="1"/>
    </xf>
    <xf numFmtId="0" fontId="14" fillId="3" borderId="187" xfId="0" applyFont="1" applyFill="1" applyBorder="1" applyAlignment="1">
      <alignment horizontal="center" vertical="center" wrapText="1"/>
    </xf>
    <xf numFmtId="166" fontId="12" fillId="2" borderId="187" xfId="0" applyNumberFormat="1" applyFont="1" applyFill="1" applyBorder="1" applyAlignment="1">
      <alignment horizontal="center" vertical="center" wrapText="1"/>
    </xf>
    <xf numFmtId="0" fontId="14" fillId="2" borderId="187" xfId="0" applyFont="1" applyFill="1" applyBorder="1" applyAlignment="1">
      <alignment horizontal="center" vertical="center" wrapText="1"/>
    </xf>
    <xf numFmtId="44" fontId="7" fillId="2" borderId="19" xfId="55" applyFont="1" applyFill="1" applyBorder="1" applyAlignment="1">
      <alignment horizontal="center" vertical="center" wrapText="1"/>
    </xf>
    <xf numFmtId="4" fontId="7" fillId="2" borderId="19" xfId="55" applyNumberFormat="1" applyFont="1" applyFill="1" applyBorder="1" applyAlignment="1">
      <alignment horizontal="center" vertical="center" wrapText="1"/>
    </xf>
    <xf numFmtId="0" fontId="110" fillId="3" borderId="99" xfId="0" applyFont="1" applyFill="1" applyBorder="1" applyAlignment="1">
      <alignment vertical="center" wrapText="1" shrinkToFit="1"/>
    </xf>
    <xf numFmtId="0" fontId="110" fillId="3" borderId="99" xfId="752" applyFont="1" applyFill="1" applyBorder="1" applyAlignment="1">
      <alignment vertical="center" wrapText="1" shrinkToFit="1"/>
    </xf>
    <xf numFmtId="0" fontId="116" fillId="3" borderId="94" xfId="0" applyFont="1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2" fillId="3" borderId="19" xfId="0" applyFont="1" applyFill="1" applyBorder="1" applyAlignment="1">
      <alignment vertical="center" wrapText="1"/>
    </xf>
    <xf numFmtId="0" fontId="105" fillId="3" borderId="15" xfId="0" applyFont="1" applyFill="1" applyBorder="1" applyAlignment="1">
      <alignment horizontal="center" vertical="center" wrapText="1"/>
    </xf>
    <xf numFmtId="44" fontId="38" fillId="2" borderId="189" xfId="55" applyFont="1" applyFill="1" applyBorder="1" applyAlignment="1">
      <alignment horizontal="center" vertical="center" wrapText="1"/>
    </xf>
    <xf numFmtId="4" fontId="111" fillId="2" borderId="189" xfId="55" applyNumberFormat="1" applyFont="1" applyFill="1" applyBorder="1" applyAlignment="1">
      <alignment horizontal="center" vertical="center" wrapText="1"/>
    </xf>
    <xf numFmtId="1" fontId="111" fillId="2" borderId="99" xfId="55" applyNumberFormat="1" applyFont="1" applyFill="1" applyBorder="1" applyAlignment="1">
      <alignment horizontal="center" vertical="center" wrapText="1"/>
    </xf>
    <xf numFmtId="0" fontId="13" fillId="3" borderId="157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vertical="center" wrapText="1" readingOrder="1"/>
    </xf>
    <xf numFmtId="0" fontId="13" fillId="3" borderId="94" xfId="0" applyFont="1" applyFill="1" applyBorder="1" applyAlignment="1">
      <alignment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0" borderId="19" xfId="5" applyFont="1" applyBorder="1" applyAlignment="1">
      <alignment horizontal="left" vertical="center" wrapText="1" readingOrder="1"/>
    </xf>
    <xf numFmtId="0" fontId="13" fillId="0" borderId="19" xfId="5" applyFont="1" applyBorder="1" applyAlignment="1">
      <alignment horizontal="center" vertical="center" wrapText="1"/>
    </xf>
    <xf numFmtId="0" fontId="13" fillId="0" borderId="19" xfId="5" applyFont="1" applyBorder="1" applyAlignment="1">
      <alignment vertical="center" wrapText="1" shrinkToFit="1"/>
    </xf>
    <xf numFmtId="0" fontId="13" fillId="3" borderId="19" xfId="5" applyFont="1" applyFill="1" applyBorder="1" applyAlignment="1">
      <alignment horizontal="left" vertical="center" wrapText="1" readingOrder="1"/>
    </xf>
    <xf numFmtId="0" fontId="13" fillId="0" borderId="1" xfId="0" applyFont="1" applyBorder="1" applyAlignment="1">
      <alignment vertical="center" wrapText="1"/>
    </xf>
    <xf numFmtId="0" fontId="13" fillId="3" borderId="94" xfId="5" applyFont="1" applyFill="1" applyBorder="1" applyAlignment="1">
      <alignment vertical="center" wrapText="1" shrinkToFit="1"/>
    </xf>
    <xf numFmtId="0" fontId="13" fillId="3" borderId="1" xfId="0" applyFont="1" applyFill="1" applyBorder="1" applyAlignment="1">
      <alignment vertical="center" wrapText="1"/>
    </xf>
    <xf numFmtId="1" fontId="12" fillId="2" borderId="169" xfId="55" applyNumberFormat="1" applyFont="1" applyFill="1" applyBorder="1" applyAlignment="1">
      <alignment horizontal="center" vertical="center" wrapText="1"/>
    </xf>
    <xf numFmtId="1" fontId="12" fillId="2" borderId="173" xfId="55" applyNumberFormat="1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justify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1" fillId="0" borderId="19" xfId="0" applyFont="1" applyBorder="1" applyAlignment="1">
      <alignment horizontal="justify" vertical="center" wrapText="1"/>
    </xf>
    <xf numFmtId="0" fontId="11" fillId="3" borderId="19" xfId="0" applyFont="1" applyFill="1" applyBorder="1" applyAlignment="1">
      <alignment horizontal="justify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 shrinkToFit="1"/>
    </xf>
    <xf numFmtId="0" fontId="13" fillId="3" borderId="1" xfId="0" applyFont="1" applyFill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1" fontId="14" fillId="3" borderId="99" xfId="55" applyNumberFormat="1" applyFont="1" applyFill="1" applyBorder="1" applyAlignment="1">
      <alignment horizontal="center" vertical="center" wrapText="1"/>
    </xf>
    <xf numFmtId="0" fontId="13" fillId="3" borderId="99" xfId="752" applyFont="1" applyFill="1" applyBorder="1" applyAlignment="1">
      <alignment horizontal="left" vertical="center" wrapText="1"/>
    </xf>
    <xf numFmtId="0" fontId="13" fillId="3" borderId="99" xfId="752" applyFont="1" applyFill="1" applyBorder="1" applyAlignment="1">
      <alignment vertical="center" wrapText="1" shrinkToFit="1"/>
    </xf>
    <xf numFmtId="0" fontId="12" fillId="3" borderId="99" xfId="0" applyFont="1" applyFill="1" applyBorder="1" applyAlignment="1">
      <alignment vertical="center" wrapText="1"/>
    </xf>
    <xf numFmtId="0" fontId="11" fillId="3" borderId="99" xfId="0" applyFont="1" applyFill="1" applyBorder="1" applyAlignment="1">
      <alignment horizontal="left" vertical="center" wrapText="1"/>
    </xf>
    <xf numFmtId="0" fontId="13" fillId="3" borderId="99" xfId="0" applyFont="1" applyFill="1" applyBorder="1" applyAlignment="1">
      <alignment vertical="center"/>
    </xf>
    <xf numFmtId="0" fontId="13" fillId="3" borderId="99" xfId="0" applyFont="1" applyFill="1" applyBorder="1" applyAlignment="1">
      <alignment horizontal="left" vertical="center" wrapText="1"/>
    </xf>
    <xf numFmtId="0" fontId="118" fillId="3" borderId="99" xfId="0" applyFont="1" applyFill="1" applyBorder="1" applyAlignment="1">
      <alignment horizontal="left" vertical="center" wrapText="1"/>
    </xf>
    <xf numFmtId="0" fontId="12" fillId="3" borderId="99" xfId="0" applyFont="1" applyFill="1" applyBorder="1" applyAlignment="1">
      <alignment vertical="center"/>
    </xf>
    <xf numFmtId="49" fontId="13" fillId="3" borderId="99" xfId="0" applyNumberFormat="1" applyFont="1" applyFill="1" applyBorder="1" applyAlignment="1">
      <alignment horizontal="center" vertical="center" wrapText="1"/>
    </xf>
    <xf numFmtId="49" fontId="38" fillId="3" borderId="99" xfId="0" applyNumberFormat="1" applyFont="1" applyFill="1" applyBorder="1" applyAlignment="1">
      <alignment horizontal="center" vertical="center" wrapText="1"/>
    </xf>
    <xf numFmtId="0" fontId="13" fillId="3" borderId="99" xfId="0" applyFont="1" applyFill="1" applyBorder="1" applyAlignment="1">
      <alignment horizontal="justify" vertical="center" wrapText="1"/>
    </xf>
    <xf numFmtId="0" fontId="11" fillId="3" borderId="99" xfId="0" applyFont="1" applyFill="1" applyBorder="1" applyAlignment="1">
      <alignment horizontal="justify" vertical="center" wrapText="1"/>
    </xf>
    <xf numFmtId="0" fontId="38" fillId="3" borderId="99" xfId="0" applyFont="1" applyFill="1" applyBorder="1" applyAlignment="1">
      <alignment horizontal="center" vertical="center"/>
    </xf>
    <xf numFmtId="1" fontId="38" fillId="3" borderId="99" xfId="55" applyNumberFormat="1" applyFont="1" applyFill="1" applyBorder="1" applyAlignment="1">
      <alignment horizontal="center" vertical="center" wrapText="1"/>
    </xf>
    <xf numFmtId="4" fontId="38" fillId="3" borderId="99" xfId="55" applyNumberFormat="1" applyFont="1" applyFill="1" applyBorder="1" applyAlignment="1">
      <alignment horizontal="center" vertical="center" wrapText="1"/>
    </xf>
    <xf numFmtId="3" fontId="38" fillId="3" borderId="99" xfId="0" applyNumberFormat="1" applyFont="1" applyFill="1" applyBorder="1" applyAlignment="1">
      <alignment horizontal="center" vertical="center" wrapText="1"/>
    </xf>
    <xf numFmtId="3" fontId="38" fillId="3" borderId="99" xfId="0" applyNumberFormat="1" applyFont="1" applyFill="1" applyBorder="1" applyAlignment="1">
      <alignment horizontal="center" vertical="center"/>
    </xf>
    <xf numFmtId="1" fontId="14" fillId="3" borderId="99" xfId="55" applyNumberFormat="1" applyFont="1" applyFill="1" applyBorder="1" applyAlignment="1" applyProtection="1">
      <alignment horizontal="center" vertical="center" wrapText="1"/>
    </xf>
    <xf numFmtId="0" fontId="13" fillId="3" borderId="163" xfId="0" applyFont="1" applyFill="1" applyBorder="1" applyAlignment="1">
      <alignment horizontal="left" vertical="center" wrapText="1"/>
    </xf>
    <xf numFmtId="0" fontId="13" fillId="0" borderId="163" xfId="0" applyFont="1" applyBorder="1" applyAlignment="1">
      <alignment horizontal="left" vertical="center" wrapText="1"/>
    </xf>
    <xf numFmtId="0" fontId="13" fillId="3" borderId="164" xfId="0" applyFont="1" applyFill="1" applyBorder="1" applyAlignment="1">
      <alignment horizontal="center" vertical="center" wrapText="1"/>
    </xf>
    <xf numFmtId="0" fontId="119" fillId="3" borderId="19" xfId="3" applyFont="1" applyFill="1" applyBorder="1" applyAlignment="1">
      <alignment vertical="top" wrapText="1"/>
    </xf>
    <xf numFmtId="0" fontId="13" fillId="3" borderId="19" xfId="0" applyFont="1" applyFill="1" applyBorder="1" applyAlignment="1">
      <alignment horizontal="left" vertical="center" wrapText="1"/>
    </xf>
    <xf numFmtId="0" fontId="13" fillId="3" borderId="176" xfId="0" applyFont="1" applyFill="1" applyBorder="1" applyAlignment="1">
      <alignment horizontal="center" vertical="center" wrapText="1"/>
    </xf>
    <xf numFmtId="0" fontId="120" fillId="3" borderId="19" xfId="3" applyFont="1" applyFill="1" applyBorder="1" applyAlignment="1">
      <alignment vertical="top" wrapText="1"/>
    </xf>
    <xf numFmtId="0" fontId="119" fillId="3" borderId="19" xfId="3" applyFont="1" applyFill="1" applyBorder="1" applyAlignment="1">
      <alignment vertical="justify" wrapText="1"/>
    </xf>
    <xf numFmtId="0" fontId="120" fillId="3" borderId="19" xfId="3" applyFont="1" applyFill="1" applyBorder="1" applyAlignment="1">
      <alignment vertical="justify" wrapText="1"/>
    </xf>
    <xf numFmtId="0" fontId="13" fillId="3" borderId="19" xfId="104" applyFont="1" applyFill="1" applyBorder="1" applyAlignment="1">
      <alignment vertical="justify" wrapText="1"/>
    </xf>
    <xf numFmtId="0" fontId="38" fillId="3" borderId="187" xfId="0" applyFont="1" applyFill="1" applyBorder="1" applyAlignment="1">
      <alignment horizontal="center" vertical="center" wrapText="1"/>
    </xf>
    <xf numFmtId="0" fontId="13" fillId="3" borderId="187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center" vertical="center" wrapText="1"/>
    </xf>
    <xf numFmtId="0" fontId="35" fillId="3" borderId="0" xfId="0" applyFont="1" applyFill="1"/>
    <xf numFmtId="0" fontId="109" fillId="3" borderId="99" xfId="0" applyFont="1" applyFill="1" applyBorder="1" applyAlignment="1">
      <alignment horizontal="center" vertical="center" wrapText="1"/>
    </xf>
    <xf numFmtId="49" fontId="109" fillId="3" borderId="99" xfId="0" applyNumberFormat="1" applyFont="1" applyFill="1" applyBorder="1" applyAlignment="1">
      <alignment horizontal="center" vertical="center" wrapText="1"/>
    </xf>
    <xf numFmtId="1" fontId="38" fillId="2" borderId="181" xfId="55" applyNumberFormat="1" applyFont="1" applyFill="1" applyBorder="1" applyAlignment="1">
      <alignment horizontal="center" vertical="center" wrapText="1"/>
    </xf>
    <xf numFmtId="1" fontId="38" fillId="2" borderId="168" xfId="55" applyNumberFormat="1" applyFont="1" applyFill="1" applyBorder="1" applyAlignment="1">
      <alignment horizontal="center" vertical="center" wrapText="1"/>
    </xf>
    <xf numFmtId="0" fontId="38" fillId="0" borderId="19" xfId="0" applyFont="1" applyBorder="1" applyAlignment="1">
      <alignment horizontal="center" vertical="center"/>
    </xf>
    <xf numFmtId="0" fontId="38" fillId="0" borderId="19" xfId="0" applyFont="1" applyBorder="1" applyAlignment="1">
      <alignment horizontal="center" vertical="center" wrapText="1"/>
    </xf>
    <xf numFmtId="0" fontId="38" fillId="3" borderId="19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4" fontId="7" fillId="2" borderId="2" xfId="0" applyNumberFormat="1" applyFont="1" applyFill="1" applyBorder="1" applyAlignment="1">
      <alignment horizontal="center" vertical="center" wrapText="1"/>
    </xf>
    <xf numFmtId="1" fontId="38" fillId="3" borderId="19" xfId="0" applyNumberFormat="1" applyFont="1" applyFill="1" applyBorder="1" applyAlignment="1">
      <alignment horizontal="center" vertical="center" wrapText="1"/>
    </xf>
    <xf numFmtId="49" fontId="14" fillId="3" borderId="99" xfId="55" applyNumberFormat="1" applyFont="1" applyFill="1" applyBorder="1" applyAlignment="1">
      <alignment horizontal="center" vertical="center" wrapText="1"/>
    </xf>
    <xf numFmtId="1" fontId="38" fillId="3" borderId="94" xfId="55" applyNumberFormat="1" applyFont="1" applyFill="1" applyBorder="1" applyAlignment="1">
      <alignment horizontal="center" vertical="center" wrapText="1"/>
    </xf>
    <xf numFmtId="3" fontId="41" fillId="0" borderId="19" xfId="5" applyNumberFormat="1" applyFont="1" applyBorder="1" applyAlignment="1">
      <alignment horizontal="center" vertical="center" wrapText="1"/>
    </xf>
    <xf numFmtId="3" fontId="41" fillId="0" borderId="13" xfId="5" applyNumberFormat="1" applyFont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center" vertical="center" wrapText="1"/>
    </xf>
    <xf numFmtId="1" fontId="36" fillId="2" borderId="94" xfId="55" applyNumberFormat="1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center" vertical="center" wrapText="1"/>
    </xf>
    <xf numFmtId="1" fontId="36" fillId="2" borderId="99" xfId="55" applyNumberFormat="1" applyFont="1" applyFill="1" applyBorder="1" applyAlignment="1">
      <alignment horizontal="center" vertical="center" wrapText="1"/>
    </xf>
    <xf numFmtId="1" fontId="36" fillId="2" borderId="178" xfId="55" applyNumberFormat="1" applyFont="1" applyFill="1" applyBorder="1" applyAlignment="1">
      <alignment horizontal="center" vertical="center" wrapText="1"/>
    </xf>
    <xf numFmtId="1" fontId="36" fillId="2" borderId="188" xfId="55" applyNumberFormat="1" applyFont="1" applyFill="1" applyBorder="1" applyAlignment="1">
      <alignment horizontal="center" vertical="center" wrapText="1"/>
    </xf>
    <xf numFmtId="1" fontId="14" fillId="2" borderId="172" xfId="55" applyNumberFormat="1" applyFont="1" applyFill="1" applyBorder="1" applyAlignment="1">
      <alignment horizontal="center" vertical="center" wrapText="1"/>
    </xf>
    <xf numFmtId="1" fontId="14" fillId="2" borderId="184" xfId="55" applyNumberFormat="1" applyFont="1" applyFill="1" applyBorder="1" applyAlignment="1">
      <alignment horizontal="center" vertical="center" wrapText="1"/>
    </xf>
    <xf numFmtId="14" fontId="0" fillId="0" borderId="0" xfId="0" applyNumberFormat="1"/>
    <xf numFmtId="0" fontId="13" fillId="3" borderId="40" xfId="0" applyFont="1" applyFill="1" applyBorder="1" applyAlignment="1">
      <alignment horizontal="center" vertical="center" wrapText="1"/>
    </xf>
    <xf numFmtId="1" fontId="14" fillId="2" borderId="40" xfId="55" applyNumberFormat="1" applyFont="1" applyFill="1" applyBorder="1" applyAlignment="1">
      <alignment horizontal="left" vertical="center" wrapText="1"/>
    </xf>
    <xf numFmtId="44" fontId="12" fillId="2" borderId="40" xfId="55" applyFont="1" applyFill="1" applyBorder="1" applyAlignment="1">
      <alignment horizontal="left" vertical="center" wrapText="1"/>
    </xf>
    <xf numFmtId="44" fontId="11" fillId="3" borderId="40" xfId="55" applyFont="1" applyFill="1" applyBorder="1" applyAlignment="1">
      <alignment horizontal="center" vertical="center" wrapText="1"/>
    </xf>
    <xf numFmtId="166" fontId="12" fillId="2" borderId="40" xfId="0" applyNumberFormat="1" applyFont="1" applyFill="1" applyBorder="1" applyAlignment="1">
      <alignment horizontal="center" vertical="center" wrapText="1"/>
    </xf>
    <xf numFmtId="0" fontId="41" fillId="27" borderId="190" xfId="0" applyFont="1" applyFill="1" applyBorder="1" applyAlignment="1">
      <alignment horizontal="left" vertical="center"/>
    </xf>
    <xf numFmtId="0" fontId="33" fillId="27" borderId="191" xfId="0" applyFont="1" applyFill="1" applyBorder="1" applyAlignment="1">
      <alignment vertical="center" wrapText="1" shrinkToFit="1"/>
    </xf>
    <xf numFmtId="0" fontId="33" fillId="27" borderId="191" xfId="0" applyFont="1" applyFill="1" applyBorder="1" applyAlignment="1">
      <alignment horizontal="center" vertical="center" wrapText="1"/>
    </xf>
    <xf numFmtId="0" fontId="41" fillId="27" borderId="191" xfId="0" applyFont="1" applyFill="1" applyBorder="1" applyAlignment="1">
      <alignment horizontal="center" vertical="center" wrapText="1"/>
    </xf>
    <xf numFmtId="0" fontId="36" fillId="27" borderId="191" xfId="0" applyFont="1" applyFill="1" applyBorder="1" applyAlignment="1">
      <alignment horizontal="center" vertical="center"/>
    </xf>
    <xf numFmtId="0" fontId="7" fillId="27" borderId="191" xfId="0" applyFont="1" applyFill="1" applyBorder="1" applyAlignment="1">
      <alignment horizontal="center" vertical="center"/>
    </xf>
    <xf numFmtId="1" fontId="41" fillId="27" borderId="191" xfId="0" applyNumberFormat="1" applyFont="1" applyFill="1" applyBorder="1" applyAlignment="1">
      <alignment horizontal="center" vertical="center"/>
    </xf>
    <xf numFmtId="0" fontId="12" fillId="27" borderId="191" xfId="0" applyFont="1" applyFill="1" applyBorder="1" applyAlignment="1">
      <alignment horizontal="left" vertical="center"/>
    </xf>
    <xf numFmtId="0" fontId="11" fillId="27" borderId="191" xfId="0" applyFont="1" applyFill="1" applyBorder="1" applyAlignment="1">
      <alignment horizontal="center" vertical="center"/>
    </xf>
    <xf numFmtId="0" fontId="35" fillId="27" borderId="191" xfId="0" applyFont="1" applyFill="1" applyBorder="1" applyAlignment="1">
      <alignment horizontal="center" vertical="center"/>
    </xf>
    <xf numFmtId="166" fontId="41" fillId="27" borderId="191" xfId="0" applyNumberFormat="1" applyFont="1" applyFill="1" applyBorder="1" applyAlignment="1">
      <alignment horizontal="center" vertical="center"/>
    </xf>
    <xf numFmtId="0" fontId="41" fillId="27" borderId="192" xfId="0" applyFont="1" applyFill="1" applyBorder="1" applyAlignment="1">
      <alignment horizontal="center" vertical="center"/>
    </xf>
    <xf numFmtId="0" fontId="33" fillId="3" borderId="18" xfId="0" applyFont="1" applyFill="1" applyBorder="1" applyAlignment="1">
      <alignment horizontal="center" vertical="center" wrapText="1"/>
    </xf>
    <xf numFmtId="0" fontId="35" fillId="3" borderId="19" xfId="0" applyFont="1" applyFill="1" applyBorder="1" applyAlignment="1">
      <alignment vertical="center" wrapText="1"/>
    </xf>
    <xf numFmtId="0" fontId="33" fillId="3" borderId="19" xfId="0" applyFont="1" applyFill="1" applyBorder="1" applyAlignment="1">
      <alignment horizontal="center" vertical="center" wrapText="1"/>
    </xf>
    <xf numFmtId="0" fontId="33" fillId="3" borderId="2" xfId="0" applyFont="1" applyFill="1" applyBorder="1" applyAlignment="1">
      <alignment horizontal="center" vertical="center" wrapText="1"/>
    </xf>
    <xf numFmtId="0" fontId="41" fillId="3" borderId="2" xfId="0" applyFont="1" applyFill="1" applyBorder="1" applyAlignment="1">
      <alignment horizontal="center" vertical="center" wrapText="1"/>
    </xf>
    <xf numFmtId="1" fontId="33" fillId="3" borderId="19" xfId="0" applyNumberFormat="1" applyFont="1" applyFill="1" applyBorder="1" applyAlignment="1">
      <alignment horizontal="center" vertical="center" wrapText="1"/>
    </xf>
    <xf numFmtId="44" fontId="66" fillId="2" borderId="2" xfId="55" applyFont="1" applyFill="1" applyBorder="1" applyAlignment="1">
      <alignment horizontal="center" vertical="center" wrapText="1"/>
    </xf>
    <xf numFmtId="1" fontId="36" fillId="2" borderId="2" xfId="55" applyNumberFormat="1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left" vertical="center" wrapText="1"/>
    </xf>
    <xf numFmtId="0" fontId="35" fillId="2" borderId="2" xfId="0" applyFont="1" applyFill="1" applyBorder="1" applyAlignment="1">
      <alignment horizontal="center" vertical="center" wrapText="1"/>
    </xf>
    <xf numFmtId="166" fontId="35" fillId="2" borderId="2" xfId="0" applyNumberFormat="1" applyFont="1" applyFill="1" applyBorder="1" applyAlignment="1">
      <alignment horizontal="center" vertical="center" wrapText="1"/>
    </xf>
    <xf numFmtId="10" fontId="35" fillId="2" borderId="2" xfId="0" applyNumberFormat="1" applyFont="1" applyFill="1" applyBorder="1" applyAlignment="1">
      <alignment horizontal="center" vertical="center" wrapText="1"/>
    </xf>
    <xf numFmtId="0" fontId="36" fillId="90" borderId="15" xfId="0" applyFont="1" applyFill="1" applyBorder="1" applyAlignment="1">
      <alignment horizontal="center" vertical="center" wrapText="1"/>
    </xf>
    <xf numFmtId="0" fontId="33" fillId="3" borderId="19" xfId="0" applyFont="1" applyFill="1" applyBorder="1" applyAlignment="1">
      <alignment vertical="center" wrapText="1"/>
    </xf>
    <xf numFmtId="1" fontId="36" fillId="2" borderId="1" xfId="55" applyNumberFormat="1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left" vertical="center" wrapText="1"/>
    </xf>
    <xf numFmtId="0" fontId="35" fillId="2" borderId="1" xfId="0" applyFont="1" applyFill="1" applyBorder="1" applyAlignment="1">
      <alignment horizontal="center" vertical="center" wrapText="1"/>
    </xf>
    <xf numFmtId="166" fontId="35" fillId="2" borderId="1" xfId="0" applyNumberFormat="1" applyFont="1" applyFill="1" applyBorder="1" applyAlignment="1">
      <alignment horizontal="center" vertical="center" wrapText="1"/>
    </xf>
    <xf numFmtId="10" fontId="35" fillId="2" borderId="1" xfId="0" applyNumberFormat="1" applyFont="1" applyFill="1" applyBorder="1" applyAlignment="1">
      <alignment horizontal="center" vertical="center" wrapText="1"/>
    </xf>
    <xf numFmtId="1" fontId="35" fillId="2" borderId="172" xfId="55" applyNumberFormat="1" applyFont="1" applyFill="1" applyBorder="1" applyAlignment="1">
      <alignment horizontal="center" vertical="center" wrapText="1"/>
    </xf>
    <xf numFmtId="1" fontId="36" fillId="2" borderId="19" xfId="55" applyNumberFormat="1" applyFont="1" applyFill="1" applyBorder="1" applyAlignment="1">
      <alignment horizontal="left" vertical="center" wrapText="1"/>
    </xf>
    <xf numFmtId="0" fontId="35" fillId="2" borderId="19" xfId="0" applyFont="1" applyFill="1" applyBorder="1" applyAlignment="1">
      <alignment horizontal="left" vertical="center" wrapText="1"/>
    </xf>
    <xf numFmtId="0" fontId="35" fillId="2" borderId="19" xfId="0" applyFont="1" applyFill="1" applyBorder="1" applyAlignment="1">
      <alignment horizontal="center" vertical="center" wrapText="1"/>
    </xf>
    <xf numFmtId="166" fontId="35" fillId="2" borderId="19" xfId="0" applyNumberFormat="1" applyFont="1" applyFill="1" applyBorder="1" applyAlignment="1">
      <alignment horizontal="center" vertical="center" wrapText="1"/>
    </xf>
    <xf numFmtId="10" fontId="35" fillId="2" borderId="19" xfId="0" applyNumberFormat="1" applyFont="1" applyFill="1" applyBorder="1" applyAlignment="1">
      <alignment horizontal="center" vertical="center" wrapText="1"/>
    </xf>
    <xf numFmtId="0" fontId="33" fillId="3" borderId="99" xfId="0" applyFont="1" applyFill="1" applyBorder="1" applyAlignment="1">
      <alignment horizontal="center" vertical="center" wrapText="1"/>
    </xf>
    <xf numFmtId="0" fontId="33" fillId="3" borderId="171" xfId="0" applyFont="1" applyFill="1" applyBorder="1" applyAlignment="1">
      <alignment horizontal="center" vertical="center" wrapText="1"/>
    </xf>
    <xf numFmtId="1" fontId="36" fillId="2" borderId="170" xfId="55" applyNumberFormat="1" applyFont="1" applyFill="1" applyBorder="1" applyAlignment="1">
      <alignment horizontal="center" vertical="center" wrapText="1"/>
    </xf>
    <xf numFmtId="1" fontId="36" fillId="2" borderId="99" xfId="55" applyNumberFormat="1" applyFont="1" applyFill="1" applyBorder="1" applyAlignment="1">
      <alignment horizontal="left" vertical="center" wrapText="1"/>
    </xf>
    <xf numFmtId="44" fontId="35" fillId="2" borderId="99" xfId="55" applyFont="1" applyFill="1" applyBorder="1" applyAlignment="1">
      <alignment horizontal="left" vertical="center" wrapText="1"/>
    </xf>
    <xf numFmtId="44" fontId="34" fillId="3" borderId="99" xfId="55" applyFont="1" applyFill="1" applyBorder="1" applyAlignment="1">
      <alignment horizontal="center" vertical="center" wrapText="1"/>
    </xf>
    <xf numFmtId="166" fontId="35" fillId="2" borderId="99" xfId="0" applyNumberFormat="1" applyFont="1" applyFill="1" applyBorder="1" applyAlignment="1">
      <alignment horizontal="center" vertical="center" wrapText="1"/>
    </xf>
    <xf numFmtId="10" fontId="35" fillId="2" borderId="99" xfId="0" applyNumberFormat="1" applyFont="1" applyFill="1" applyBorder="1" applyAlignment="1">
      <alignment horizontal="center" vertical="center" wrapText="1"/>
    </xf>
    <xf numFmtId="166" fontId="35" fillId="2" borderId="171" xfId="0" applyNumberFormat="1" applyFont="1" applyFill="1" applyBorder="1" applyAlignment="1">
      <alignment horizontal="center" vertical="center" wrapText="1"/>
    </xf>
    <xf numFmtId="0" fontId="33" fillId="3" borderId="99" xfId="0" applyFont="1" applyFill="1" applyBorder="1" applyAlignment="1">
      <alignment vertical="center" wrapText="1" shrinkToFit="1"/>
    </xf>
    <xf numFmtId="4" fontId="66" fillId="2" borderId="99" xfId="55" applyNumberFormat="1" applyFont="1" applyFill="1" applyBorder="1" applyAlignment="1">
      <alignment horizontal="center" vertical="center" wrapText="1"/>
    </xf>
    <xf numFmtId="0" fontId="33" fillId="3" borderId="174" xfId="0" applyFont="1" applyFill="1" applyBorder="1" applyAlignment="1">
      <alignment horizontal="center" vertical="center" wrapText="1"/>
    </xf>
    <xf numFmtId="1" fontId="35" fillId="2" borderId="175" xfId="55" applyNumberFormat="1" applyFont="1" applyFill="1" applyBorder="1" applyAlignment="1">
      <alignment horizontal="center" vertical="center" wrapText="1"/>
    </xf>
    <xf numFmtId="1" fontId="36" fillId="2" borderId="173" xfId="55" applyNumberFormat="1" applyFont="1" applyFill="1" applyBorder="1" applyAlignment="1">
      <alignment horizontal="center" vertical="center" wrapText="1"/>
    </xf>
    <xf numFmtId="166" fontId="35" fillId="2" borderId="174" xfId="0" applyNumberFormat="1" applyFont="1" applyFill="1" applyBorder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41" fillId="3" borderId="19" xfId="0" applyFont="1" applyFill="1" applyBorder="1" applyAlignment="1">
      <alignment horizontal="center" vertical="center" wrapText="1"/>
    </xf>
    <xf numFmtId="0" fontId="35" fillId="90" borderId="2" xfId="0" applyFont="1" applyFill="1" applyBorder="1" applyAlignment="1">
      <alignment horizontal="center" vertical="center" wrapText="1"/>
    </xf>
    <xf numFmtId="166" fontId="35" fillId="90" borderId="2" xfId="0" applyNumberFormat="1" applyFont="1" applyFill="1" applyBorder="1" applyAlignment="1">
      <alignment horizontal="center" vertical="center" wrapText="1"/>
    </xf>
    <xf numFmtId="166" fontId="35" fillId="2" borderId="20" xfId="0" applyNumberFormat="1" applyFont="1" applyFill="1" applyBorder="1" applyAlignment="1">
      <alignment horizontal="center" vertical="center" wrapText="1"/>
    </xf>
    <xf numFmtId="0" fontId="33" fillId="3" borderId="94" xfId="0" applyFont="1" applyFill="1" applyBorder="1" applyAlignment="1">
      <alignment vertical="center" wrapText="1"/>
    </xf>
    <xf numFmtId="0" fontId="41" fillId="3" borderId="15" xfId="0" applyFont="1" applyFill="1" applyBorder="1" applyAlignment="1">
      <alignment horizontal="center" vertical="center" wrapText="1"/>
    </xf>
    <xf numFmtId="1" fontId="41" fillId="3" borderId="94" xfId="55" applyNumberFormat="1" applyFont="1" applyFill="1" applyBorder="1" applyAlignment="1">
      <alignment horizontal="center" vertical="center" wrapText="1"/>
    </xf>
    <xf numFmtId="1" fontId="36" fillId="2" borderId="179" xfId="55" applyNumberFormat="1" applyFont="1" applyFill="1" applyBorder="1" applyAlignment="1">
      <alignment horizontal="center" vertical="center" wrapText="1"/>
    </xf>
    <xf numFmtId="1" fontId="36" fillId="2" borderId="94" xfId="55" applyNumberFormat="1" applyFont="1" applyFill="1" applyBorder="1" applyAlignment="1">
      <alignment horizontal="left" vertical="center" wrapText="1"/>
    </xf>
    <xf numFmtId="10" fontId="35" fillId="2" borderId="94" xfId="0" applyNumberFormat="1" applyFont="1" applyFill="1" applyBorder="1" applyAlignment="1">
      <alignment horizontal="center" vertical="center" wrapText="1"/>
    </xf>
    <xf numFmtId="166" fontId="35" fillId="2" borderId="94" xfId="0" applyNumberFormat="1" applyFont="1" applyFill="1" applyBorder="1" applyAlignment="1">
      <alignment horizontal="center" vertical="center" wrapText="1"/>
    </xf>
    <xf numFmtId="166" fontId="35" fillId="2" borderId="180" xfId="0" applyNumberFormat="1" applyFont="1" applyFill="1" applyBorder="1" applyAlignment="1">
      <alignment horizontal="center" vertical="center" wrapText="1"/>
    </xf>
    <xf numFmtId="44" fontId="33" fillId="3" borderId="180" xfId="55" applyFont="1" applyFill="1" applyBorder="1" applyAlignment="1">
      <alignment horizontal="center" vertical="center" wrapText="1"/>
    </xf>
    <xf numFmtId="4" fontId="66" fillId="2" borderId="179" xfId="55" applyNumberFormat="1" applyFont="1" applyFill="1" applyBorder="1" applyAlignment="1">
      <alignment horizontal="center" vertical="center" wrapText="1"/>
    </xf>
    <xf numFmtId="0" fontId="35" fillId="2" borderId="94" xfId="0" applyFont="1" applyFill="1" applyBorder="1" applyAlignment="1">
      <alignment horizontal="center" vertical="center" wrapText="1"/>
    </xf>
    <xf numFmtId="1" fontId="36" fillId="27" borderId="191" xfId="0" applyNumberFormat="1" applyFont="1" applyFill="1" applyBorder="1" applyAlignment="1">
      <alignment horizontal="center" vertical="center"/>
    </xf>
    <xf numFmtId="0" fontId="13" fillId="3" borderId="40" xfId="3" applyFont="1" applyFill="1" applyBorder="1" applyAlignment="1">
      <alignment vertical="center" wrapText="1" shrinkToFit="1"/>
    </xf>
    <xf numFmtId="0" fontId="13" fillId="3" borderId="194" xfId="0" applyFont="1" applyFill="1" applyBorder="1" applyAlignment="1">
      <alignment horizontal="center" vertical="center" wrapText="1"/>
    </xf>
    <xf numFmtId="1" fontId="12" fillId="2" borderId="193" xfId="55" applyNumberFormat="1" applyFont="1" applyFill="1" applyBorder="1" applyAlignment="1">
      <alignment horizontal="center" vertical="center" wrapText="1"/>
    </xf>
    <xf numFmtId="1" fontId="14" fillId="2" borderId="193" xfId="55" applyNumberFormat="1" applyFont="1" applyFill="1" applyBorder="1" applyAlignment="1">
      <alignment horizontal="center" vertical="center" wrapText="1"/>
    </xf>
    <xf numFmtId="10" fontId="12" fillId="2" borderId="40" xfId="0" applyNumberFormat="1" applyFont="1" applyFill="1" applyBorder="1" applyAlignment="1">
      <alignment horizontal="center" vertical="center" wrapText="1"/>
    </xf>
    <xf numFmtId="0" fontId="14" fillId="3" borderId="194" xfId="0" applyFont="1" applyFill="1" applyBorder="1" applyAlignment="1">
      <alignment horizontal="center" vertical="center" wrapText="1"/>
    </xf>
    <xf numFmtId="4" fontId="7" fillId="2" borderId="40" xfId="55" applyNumberFormat="1" applyFont="1" applyFill="1" applyBorder="1" applyAlignment="1">
      <alignment horizontal="center" vertical="center" wrapText="1"/>
    </xf>
    <xf numFmtId="0" fontId="13" fillId="27" borderId="191" xfId="0" applyFont="1" applyFill="1" applyBorder="1" applyAlignment="1">
      <alignment vertical="center" wrapText="1" shrinkToFit="1"/>
    </xf>
    <xf numFmtId="0" fontId="13" fillId="27" borderId="191" xfId="0" applyFont="1" applyFill="1" applyBorder="1" applyAlignment="1">
      <alignment horizontal="center" vertical="center" wrapText="1"/>
    </xf>
    <xf numFmtId="0" fontId="38" fillId="27" borderId="191" xfId="0" applyFont="1" applyFill="1" applyBorder="1" applyAlignment="1">
      <alignment horizontal="center" vertical="center" wrapText="1"/>
    </xf>
    <xf numFmtId="0" fontId="14" fillId="27" borderId="191" xfId="0" applyFont="1" applyFill="1" applyBorder="1" applyAlignment="1">
      <alignment horizontal="center" vertical="center"/>
    </xf>
    <xf numFmtId="1" fontId="38" fillId="27" borderId="191" xfId="0" applyNumberFormat="1" applyFont="1" applyFill="1" applyBorder="1" applyAlignment="1">
      <alignment horizontal="center" vertical="center"/>
    </xf>
    <xf numFmtId="0" fontId="12" fillId="0" borderId="19" xfId="0" applyFont="1" applyBorder="1" applyAlignment="1">
      <alignment horizontal="justify" vertical="center" wrapText="1"/>
    </xf>
    <xf numFmtId="0" fontId="12" fillId="0" borderId="19" xfId="0" applyFont="1" applyBorder="1" applyAlignment="1">
      <alignment horizontal="justify" vertical="center"/>
    </xf>
    <xf numFmtId="0" fontId="12" fillId="0" borderId="34" xfId="0" applyFont="1" applyBorder="1" applyAlignment="1">
      <alignment horizontal="justify" vertical="center" wrapText="1"/>
    </xf>
    <xf numFmtId="0" fontId="45" fillId="30" borderId="19" xfId="0" applyFont="1" applyFill="1" applyBorder="1" applyAlignment="1">
      <alignment horizontal="center" vertical="center" wrapText="1"/>
    </xf>
    <xf numFmtId="0" fontId="122" fillId="3" borderId="19" xfId="0" applyFont="1" applyFill="1" applyBorder="1" applyAlignment="1">
      <alignment vertical="center" wrapText="1"/>
    </xf>
    <xf numFmtId="166" fontId="36" fillId="3" borderId="19" xfId="0" applyNumberFormat="1" applyFont="1" applyFill="1" applyBorder="1" applyAlignment="1">
      <alignment horizontal="center" vertical="center" wrapText="1"/>
    </xf>
    <xf numFmtId="1" fontId="36" fillId="3" borderId="19" xfId="0" applyNumberFormat="1" applyFont="1" applyFill="1" applyBorder="1" applyAlignment="1">
      <alignment horizontal="center" vertical="center" wrapText="1"/>
    </xf>
    <xf numFmtId="0" fontId="122" fillId="36" borderId="19" xfId="0" applyFont="1" applyFill="1" applyBorder="1" applyAlignment="1">
      <alignment vertical="center" wrapText="1"/>
    </xf>
    <xf numFmtId="0" fontId="122" fillId="36" borderId="19" xfId="0" applyFont="1" applyFill="1" applyBorder="1" applyAlignment="1">
      <alignment vertical="center"/>
    </xf>
    <xf numFmtId="166" fontId="36" fillId="36" borderId="19" xfId="0" applyNumberFormat="1" applyFont="1" applyFill="1" applyBorder="1" applyAlignment="1">
      <alignment horizontal="center" vertical="center" wrapText="1"/>
    </xf>
    <xf numFmtId="1" fontId="36" fillId="36" borderId="19" xfId="0" applyNumberFormat="1" applyFont="1" applyFill="1" applyBorder="1" applyAlignment="1">
      <alignment horizontal="center" vertical="center" wrapText="1"/>
    </xf>
    <xf numFmtId="0" fontId="35" fillId="36" borderId="19" xfId="0" applyFont="1" applyFill="1" applyBorder="1" applyAlignment="1">
      <alignment vertical="center" wrapText="1"/>
    </xf>
    <xf numFmtId="166" fontId="10" fillId="27" borderId="19" xfId="0" applyNumberFormat="1" applyFont="1" applyFill="1" applyBorder="1" applyAlignment="1">
      <alignment horizontal="center" vertical="center"/>
    </xf>
    <xf numFmtId="0" fontId="41" fillId="27" borderId="195" xfId="0" applyFont="1" applyFill="1" applyBorder="1" applyAlignment="1">
      <alignment horizontal="center" vertical="center"/>
    </xf>
    <xf numFmtId="0" fontId="58" fillId="34" borderId="200" xfId="0" applyFont="1" applyFill="1" applyBorder="1" applyAlignment="1">
      <alignment horizontal="left" vertical="center" wrapText="1"/>
    </xf>
    <xf numFmtId="0" fontId="15" fillId="26" borderId="200" xfId="0" applyFont="1" applyFill="1" applyBorder="1" applyAlignment="1">
      <alignment horizontal="left" vertical="center" wrapText="1"/>
    </xf>
    <xf numFmtId="0" fontId="123" fillId="3" borderId="18" xfId="0" applyFont="1" applyFill="1" applyBorder="1" applyAlignment="1">
      <alignment horizontal="center" vertical="center" wrapText="1"/>
    </xf>
    <xf numFmtId="0" fontId="123" fillId="3" borderId="19" xfId="0" applyFont="1" applyFill="1" applyBorder="1" applyAlignment="1">
      <alignment vertical="center" wrapText="1"/>
    </xf>
    <xf numFmtId="0" fontId="123" fillId="3" borderId="2" xfId="0" applyFont="1" applyFill="1" applyBorder="1" applyAlignment="1">
      <alignment horizontal="center" vertical="center" wrapText="1"/>
    </xf>
    <xf numFmtId="44" fontId="37" fillId="2" borderId="2" xfId="55" applyFont="1" applyFill="1" applyBorder="1" applyAlignment="1">
      <alignment horizontal="center" vertical="center" wrapText="1"/>
    </xf>
    <xf numFmtId="0" fontId="37" fillId="3" borderId="2" xfId="0" applyFont="1" applyFill="1" applyBorder="1" applyAlignment="1">
      <alignment horizontal="center" vertical="center" wrapText="1"/>
    </xf>
    <xf numFmtId="0" fontId="37" fillId="3" borderId="19" xfId="0" applyFont="1" applyFill="1" applyBorder="1" applyAlignment="1">
      <alignment horizontal="center" vertical="center" wrapText="1"/>
    </xf>
    <xf numFmtId="0" fontId="124" fillId="3" borderId="18" xfId="0" applyFont="1" applyFill="1" applyBorder="1" applyAlignment="1">
      <alignment horizontal="center" vertical="center" wrapText="1"/>
    </xf>
    <xf numFmtId="0" fontId="124" fillId="3" borderId="19" xfId="0" applyFont="1" applyFill="1" applyBorder="1" applyAlignment="1">
      <alignment vertical="center" wrapText="1"/>
    </xf>
    <xf numFmtId="0" fontId="41" fillId="27" borderId="201" xfId="0" applyFont="1" applyFill="1" applyBorder="1" applyAlignment="1">
      <alignment horizontal="left" vertical="center"/>
    </xf>
    <xf numFmtId="0" fontId="125" fillId="3" borderId="18" xfId="0" applyFont="1" applyFill="1" applyBorder="1" applyAlignment="1">
      <alignment horizontal="center" vertical="center" wrapText="1"/>
    </xf>
    <xf numFmtId="0" fontId="125" fillId="0" borderId="94" xfId="0" applyFont="1" applyBorder="1" applyAlignment="1">
      <alignment vertical="center" wrapText="1" shrinkToFit="1"/>
    </xf>
    <xf numFmtId="0" fontId="126" fillId="3" borderId="18" xfId="0" applyFont="1" applyFill="1" applyBorder="1" applyAlignment="1">
      <alignment horizontal="center" vertical="center" wrapText="1"/>
    </xf>
    <xf numFmtId="0" fontId="126" fillId="0" borderId="99" xfId="0" applyFont="1" applyBorder="1" applyAlignment="1">
      <alignment vertical="center" wrapText="1" shrinkToFit="1"/>
    </xf>
    <xf numFmtId="0" fontId="125" fillId="3" borderId="99" xfId="0" applyFont="1" applyFill="1" applyBorder="1" applyAlignment="1">
      <alignment horizontal="center" vertical="center" wrapText="1"/>
    </xf>
    <xf numFmtId="0" fontId="53" fillId="31" borderId="16" xfId="0" applyFont="1" applyFill="1" applyBorder="1" applyAlignment="1">
      <alignment horizontal="center"/>
    </xf>
    <xf numFmtId="0" fontId="54" fillId="32" borderId="14" xfId="0" applyFont="1" applyFill="1" applyBorder="1" applyAlignment="1">
      <alignment horizontal="center" vertical="top" wrapText="1"/>
    </xf>
    <xf numFmtId="0" fontId="0" fillId="0" borderId="35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9" xfId="0" applyFont="1" applyFill="1" applyBorder="1" applyAlignment="1">
      <alignment horizontal="center" vertical="center" wrapText="1"/>
    </xf>
    <xf numFmtId="0" fontId="10" fillId="27" borderId="19" xfId="0" applyFont="1" applyFill="1" applyBorder="1" applyAlignment="1">
      <alignment horizontal="center" vertical="center"/>
    </xf>
    <xf numFmtId="0" fontId="61" fillId="32" borderId="3" xfId="0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5" xfId="0" applyFont="1" applyFill="1" applyBorder="1" applyAlignment="1">
      <alignment horizontal="left" vertical="top"/>
    </xf>
    <xf numFmtId="0" fontId="61" fillId="32" borderId="16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4" xfId="0" applyFont="1" applyFill="1" applyBorder="1" applyAlignment="1">
      <alignment horizontal="left" vertical="top"/>
    </xf>
    <xf numFmtId="0" fontId="65" fillId="33" borderId="15" xfId="0" applyFont="1" applyFill="1" applyBorder="1" applyAlignment="1">
      <alignment horizontal="left" vertical="top" wrapText="1"/>
    </xf>
    <xf numFmtId="0" fontId="65" fillId="33" borderId="16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4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41" fillId="2" borderId="0" xfId="0" applyFont="1" applyFill="1" applyAlignment="1">
      <alignment horizontal="left" vertical="center" wrapText="1"/>
    </xf>
    <xf numFmtId="0" fontId="61" fillId="32" borderId="15" xfId="0" applyFont="1" applyFill="1" applyBorder="1" applyAlignment="1">
      <alignment horizontal="left" vertical="center"/>
    </xf>
    <xf numFmtId="0" fontId="61" fillId="32" borderId="16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4" xfId="0" applyFont="1" applyFill="1" applyBorder="1" applyAlignment="1">
      <alignment horizontal="left" vertical="center"/>
    </xf>
    <xf numFmtId="0" fontId="65" fillId="33" borderId="15" xfId="0" applyFont="1" applyFill="1" applyBorder="1" applyAlignment="1">
      <alignment horizontal="left" vertical="center" wrapText="1"/>
    </xf>
    <xf numFmtId="0" fontId="65" fillId="33" borderId="16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4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126" fillId="3" borderId="99" xfId="0" applyFont="1" applyFill="1" applyBorder="1" applyAlignment="1">
      <alignment horizontal="center" vertical="center" wrapText="1"/>
    </xf>
    <xf numFmtId="0" fontId="126" fillId="3" borderId="99" xfId="752" applyFont="1" applyFill="1" applyBorder="1" applyAlignment="1">
      <alignment horizontal="left" vertical="center" wrapText="1"/>
    </xf>
    <xf numFmtId="0" fontId="125" fillId="3" borderId="99" xfId="0" applyFont="1" applyFill="1" applyBorder="1" applyAlignment="1">
      <alignment vertical="center" wrapText="1" shrinkToFit="1"/>
    </xf>
    <xf numFmtId="44" fontId="127" fillId="2" borderId="99" xfId="55" applyFont="1" applyFill="1" applyBorder="1" applyAlignment="1">
      <alignment horizontal="center" vertical="center" wrapText="1"/>
    </xf>
    <xf numFmtId="0" fontId="125" fillId="3" borderId="19" xfId="0" applyFont="1" applyFill="1" applyBorder="1" applyAlignment="1">
      <alignment vertical="center" wrapText="1" shrinkToFit="1"/>
    </xf>
    <xf numFmtId="0" fontId="128" fillId="3" borderId="2" xfId="0" applyFont="1" applyFill="1" applyBorder="1" applyAlignment="1">
      <alignment horizontal="center" vertical="center" wrapText="1"/>
    </xf>
    <xf numFmtId="0" fontId="125" fillId="3" borderId="99" xfId="752" applyFont="1" applyFill="1" applyBorder="1" applyAlignment="1">
      <alignment vertical="center" wrapText="1" shrinkToFit="1"/>
    </xf>
  </cellXfs>
  <cellStyles count="42141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5309" xr:uid="{00000000-0005-0000-0000-000059000000}"/>
    <cellStyle name="Calculation 10 2" xfId="20583" xr:uid="{00000000-0005-0000-0000-00005A000000}"/>
    <cellStyle name="Calculation 11" xfId="3370" xr:uid="{00000000-0005-0000-0000-00005B000000}"/>
    <cellStyle name="Calculation 11 2" xfId="20774" xr:uid="{00000000-0005-0000-0000-00005C000000}"/>
    <cellStyle name="Calculation 12" xfId="9508" xr:uid="{00000000-0005-0000-0000-00005D000000}"/>
    <cellStyle name="Calculation 12 2" xfId="10524" xr:uid="{00000000-0005-0000-0000-00005E000000}"/>
    <cellStyle name="Calculation 13" xfId="10472" xr:uid="{00000000-0005-0000-0000-00005F000000}"/>
    <cellStyle name="Calculation 13 2" xfId="10917" xr:uid="{00000000-0005-0000-0000-000060000000}"/>
    <cellStyle name="Calculation 14" xfId="16373" xr:uid="{00000000-0005-0000-0000-000061000000}"/>
    <cellStyle name="Calculation 14 2" xfId="28787" xr:uid="{00000000-0005-0000-0000-000062000000}"/>
    <cellStyle name="Calculation 15" xfId="32028" xr:uid="{00000000-0005-0000-0000-000063000000}"/>
    <cellStyle name="Calculation 16" xfId="34927" xr:uid="{6BF0C3E6-2372-477C-A9B5-AAB8EDAE19D8}"/>
    <cellStyle name="Calculation 2" xfId="200" xr:uid="{00000000-0005-0000-0000-000064000000}"/>
    <cellStyle name="Calculation 2 10" xfId="7268" xr:uid="{00000000-0005-0000-0000-000065000000}"/>
    <cellStyle name="Calculation 2 10 2" xfId="8124" xr:uid="{00000000-0005-0000-0000-000066000000}"/>
    <cellStyle name="Calculation 2 11" xfId="9829" xr:uid="{00000000-0005-0000-0000-000067000000}"/>
    <cellStyle name="Calculation 2 11 2" xfId="20459" xr:uid="{00000000-0005-0000-0000-000068000000}"/>
    <cellStyle name="Calculation 2 12" xfId="10415" xr:uid="{00000000-0005-0000-0000-000069000000}"/>
    <cellStyle name="Calculation 2 12 2" xfId="6961" xr:uid="{00000000-0005-0000-0000-00006A000000}"/>
    <cellStyle name="Calculation 2 13" xfId="16419" xr:uid="{00000000-0005-0000-0000-00006B000000}"/>
    <cellStyle name="Calculation 2 13 2" xfId="28801" xr:uid="{00000000-0005-0000-0000-00006C000000}"/>
    <cellStyle name="Calculation 2 14" xfId="32074" xr:uid="{00000000-0005-0000-0000-00006D000000}"/>
    <cellStyle name="Calculation 2 15" xfId="34973" xr:uid="{3446FC1D-FB20-4829-A1EB-29D1A099FDF6}"/>
    <cellStyle name="Calculation 2 2" xfId="295" xr:uid="{00000000-0005-0000-0000-00006E000000}"/>
    <cellStyle name="Calculation 2 2 10" xfId="804" xr:uid="{00000000-0005-0000-0000-00006F000000}"/>
    <cellStyle name="Calculation 2 2 10 2" xfId="3986" xr:uid="{00000000-0005-0000-0000-000070000000}"/>
    <cellStyle name="Calculation 2 2 10 2 2" xfId="20533" xr:uid="{00000000-0005-0000-0000-000071000000}"/>
    <cellStyle name="Calculation 2 2 10 2 2 2" xfId="30564" xr:uid="{00000000-0005-0000-0000-000072000000}"/>
    <cellStyle name="Calculation 2 2 10 2 3" xfId="10667" xr:uid="{00000000-0005-0000-0000-000073000000}"/>
    <cellStyle name="Calculation 2 2 10 2 4" xfId="6955" xr:uid="{00000000-0005-0000-0000-000074000000}"/>
    <cellStyle name="Calculation 2 2 10 2 5" xfId="39441" xr:uid="{11D0C8C3-1B8B-406F-88D2-173422C77C8C}"/>
    <cellStyle name="Calculation 2 2 10 3" xfId="6412" xr:uid="{00000000-0005-0000-0000-000075000000}"/>
    <cellStyle name="Calculation 2 2 10 3 2" xfId="13673" xr:uid="{00000000-0005-0000-0000-000076000000}"/>
    <cellStyle name="Calculation 2 2 10 3 3" xfId="26087" xr:uid="{00000000-0005-0000-0000-000077000000}"/>
    <cellStyle name="Calculation 2 2 10 4" xfId="9402" xr:uid="{00000000-0005-0000-0000-000078000000}"/>
    <cellStyle name="Calculation 2 2 10 4 2" xfId="17788" xr:uid="{00000000-0005-0000-0000-000079000000}"/>
    <cellStyle name="Calculation 2 2 10 4 3" xfId="29027" xr:uid="{00000000-0005-0000-0000-00007A000000}"/>
    <cellStyle name="Calculation 2 2 10 5" xfId="9176" xr:uid="{00000000-0005-0000-0000-00007B000000}"/>
    <cellStyle name="Calculation 2 2 10 6" xfId="9368" xr:uid="{00000000-0005-0000-0000-00007C000000}"/>
    <cellStyle name="Calculation 2 2 10 7" xfId="32470" xr:uid="{00000000-0005-0000-0000-00007D000000}"/>
    <cellStyle name="Calculation 2 2 10 8" xfId="35895" xr:uid="{AC236492-8F89-4310-AFD3-6FFC517D1F50}"/>
    <cellStyle name="Calculation 2 2 11" xfId="2188" xr:uid="{00000000-0005-0000-0000-00007E000000}"/>
    <cellStyle name="Calculation 2 2 11 2" xfId="5335" xr:uid="{00000000-0005-0000-0000-00007F000000}"/>
    <cellStyle name="Calculation 2 2 11 2 2" xfId="21658" xr:uid="{00000000-0005-0000-0000-000080000000}"/>
    <cellStyle name="Calculation 2 2 11 2 2 2" xfId="30946" xr:uid="{00000000-0005-0000-0000-000081000000}"/>
    <cellStyle name="Calculation 2 2 11 2 3" xfId="11547" xr:uid="{00000000-0005-0000-0000-000082000000}"/>
    <cellStyle name="Calculation 2 2 11 2 4" xfId="23961" xr:uid="{00000000-0005-0000-0000-000083000000}"/>
    <cellStyle name="Calculation 2 2 11 2 5" xfId="40138" xr:uid="{BDAECBE8-6D0A-4487-9022-04E185763946}"/>
    <cellStyle name="Calculation 2 2 11 3" xfId="7587" xr:uid="{00000000-0005-0000-0000-000084000000}"/>
    <cellStyle name="Calculation 2 2 11 3 2" xfId="14370" xr:uid="{00000000-0005-0000-0000-000085000000}"/>
    <cellStyle name="Calculation 2 2 11 3 3" xfId="26784" xr:uid="{00000000-0005-0000-0000-000086000000}"/>
    <cellStyle name="Calculation 2 2 11 4" xfId="6778" xr:uid="{00000000-0005-0000-0000-000087000000}"/>
    <cellStyle name="Calculation 2 2 11 4 2" xfId="19145" xr:uid="{00000000-0005-0000-0000-000088000000}"/>
    <cellStyle name="Calculation 2 2 11 4 3" xfId="29386" xr:uid="{00000000-0005-0000-0000-000089000000}"/>
    <cellStyle name="Calculation 2 2 11 5" xfId="8784" xr:uid="{00000000-0005-0000-0000-00008A000000}"/>
    <cellStyle name="Calculation 2 2 11 6" xfId="9112" xr:uid="{00000000-0005-0000-0000-00008B000000}"/>
    <cellStyle name="Calculation 2 2 11 7" xfId="33850" xr:uid="{00000000-0005-0000-0000-00008C000000}"/>
    <cellStyle name="Calculation 2 2 11 8" xfId="37315" xr:uid="{7BAA765F-4E1E-4780-AB06-EC2872EA8179}"/>
    <cellStyle name="Calculation 2 2 12" xfId="3497" xr:uid="{00000000-0005-0000-0000-00008D000000}"/>
    <cellStyle name="Calculation 2 2 12 2" xfId="12311" xr:uid="{00000000-0005-0000-0000-00008E000000}"/>
    <cellStyle name="Calculation 2 2 12 2 2" xfId="24725" xr:uid="{00000000-0005-0000-0000-00008F000000}"/>
    <cellStyle name="Calculation 2 2 12 2 3" xfId="40902" xr:uid="{F7D28E61-4203-4BFF-A223-D2E08BC04E33}"/>
    <cellStyle name="Calculation 2 2 12 3" xfId="15134" xr:uid="{00000000-0005-0000-0000-000090000000}"/>
    <cellStyle name="Calculation 2 2 12 3 2" xfId="27548" xr:uid="{00000000-0005-0000-0000-000091000000}"/>
    <cellStyle name="Calculation 2 2 12 4" xfId="20360" xr:uid="{00000000-0005-0000-0000-000092000000}"/>
    <cellStyle name="Calculation 2 2 12 4 2" xfId="30489" xr:uid="{00000000-0005-0000-0000-000093000000}"/>
    <cellStyle name="Calculation 2 2 12 5" xfId="3700" xr:uid="{00000000-0005-0000-0000-000094000000}"/>
    <cellStyle name="Calculation 2 2 12 6" xfId="20437" xr:uid="{00000000-0005-0000-0000-000095000000}"/>
    <cellStyle name="Calculation 2 2 12 7" xfId="38079" xr:uid="{1CD0440E-827C-4DDC-87B8-B930D0964E2A}"/>
    <cellStyle name="Calculation 2 2 13" xfId="6923" xr:uid="{00000000-0005-0000-0000-000096000000}"/>
    <cellStyle name="Calculation 2 2 13 2" xfId="17492" xr:uid="{00000000-0005-0000-0000-000097000000}"/>
    <cellStyle name="Calculation 2 2 13 2 2" xfId="28959" xr:uid="{00000000-0005-0000-0000-000098000000}"/>
    <cellStyle name="Calculation 2 2 13 3" xfId="9808" xr:uid="{00000000-0005-0000-0000-000099000000}"/>
    <cellStyle name="Calculation 2 2 13 4" xfId="10925" xr:uid="{00000000-0005-0000-0000-00009A000000}"/>
    <cellStyle name="Calculation 2 2 13 5" xfId="35335" xr:uid="{1FFFA915-D035-43C8-8492-705E218A632A}"/>
    <cellStyle name="Calculation 2 2 14" xfId="9527" xr:uid="{00000000-0005-0000-0000-00009B000000}"/>
    <cellStyle name="Calculation 2 2 14 2" xfId="10420" xr:uid="{00000000-0005-0000-0000-00009C000000}"/>
    <cellStyle name="Calculation 2 2 15" xfId="9452" xr:uid="{00000000-0005-0000-0000-00009D000000}"/>
    <cellStyle name="Calculation 2 2 15 2" xfId="10847" xr:uid="{00000000-0005-0000-0000-00009E000000}"/>
    <cellStyle name="Calculation 2 2 16" xfId="9066" xr:uid="{00000000-0005-0000-0000-00009F000000}"/>
    <cellStyle name="Calculation 2 2 16 2" xfId="10511" xr:uid="{00000000-0005-0000-0000-0000A0000000}"/>
    <cellStyle name="Calculation 2 2 17" xfId="10311" xr:uid="{00000000-0005-0000-0000-0000A1000000}"/>
    <cellStyle name="Calculation 2 2 17 2" xfId="11123" xr:uid="{00000000-0005-0000-0000-0000A2000000}"/>
    <cellStyle name="Calculation 2 2 18" xfId="10332" xr:uid="{00000000-0005-0000-0000-0000A3000000}"/>
    <cellStyle name="Calculation 2 2 18 2" xfId="10441" xr:uid="{00000000-0005-0000-0000-0000A4000000}"/>
    <cellStyle name="Calculation 2 2 19" xfId="10455" xr:uid="{00000000-0005-0000-0000-0000A5000000}"/>
    <cellStyle name="Calculation 2 2 19 2" xfId="10325" xr:uid="{00000000-0005-0000-0000-0000A6000000}"/>
    <cellStyle name="Calculation 2 2 2" xfId="692" xr:uid="{00000000-0005-0000-0000-0000A7000000}"/>
    <cellStyle name="Calculation 2 2 2 10" xfId="8290" xr:uid="{00000000-0005-0000-0000-0000A8000000}"/>
    <cellStyle name="Calculation 2 2 2 10 2" xfId="17679" xr:uid="{00000000-0005-0000-0000-0000A9000000}"/>
    <cellStyle name="Calculation 2 2 2 10 2 2" xfId="28979" xr:uid="{00000000-0005-0000-0000-0000AA000000}"/>
    <cellStyle name="Calculation 2 2 2 10 3" xfId="7312" xr:uid="{00000000-0005-0000-0000-0000AB000000}"/>
    <cellStyle name="Calculation 2 2 2 10 4" xfId="20476" xr:uid="{00000000-0005-0000-0000-0000AC000000}"/>
    <cellStyle name="Calculation 2 2 2 11" xfId="9995" xr:uid="{00000000-0005-0000-0000-0000AD000000}"/>
    <cellStyle name="Calculation 2 2 2 11 2" xfId="9265" xr:uid="{00000000-0005-0000-0000-0000AE000000}"/>
    <cellStyle name="Calculation 2 2 2 12" xfId="7301" xr:uid="{00000000-0005-0000-0000-0000AF000000}"/>
    <cellStyle name="Calculation 2 2 2 12 2" xfId="11114" xr:uid="{00000000-0005-0000-0000-0000B0000000}"/>
    <cellStyle name="Calculation 2 2 2 13" xfId="6349" xr:uid="{00000000-0005-0000-0000-0000B1000000}"/>
    <cellStyle name="Calculation 2 2 2 13 2" xfId="10439" xr:uid="{00000000-0005-0000-0000-0000B2000000}"/>
    <cellStyle name="Calculation 2 2 2 14" xfId="10377" xr:uid="{00000000-0005-0000-0000-0000B3000000}"/>
    <cellStyle name="Calculation 2 2 2 14 2" xfId="10661" xr:uid="{00000000-0005-0000-0000-0000B4000000}"/>
    <cellStyle name="Calculation 2 2 2 15" xfId="10516" xr:uid="{00000000-0005-0000-0000-0000B5000000}"/>
    <cellStyle name="Calculation 2 2 2 15 2" xfId="20477" xr:uid="{00000000-0005-0000-0000-0000B6000000}"/>
    <cellStyle name="Calculation 2 2 2 16" xfId="13570" xr:uid="{00000000-0005-0000-0000-0000B7000000}"/>
    <cellStyle name="Calculation 2 2 2 16 2" xfId="25984" xr:uid="{00000000-0005-0000-0000-0000B8000000}"/>
    <cellStyle name="Calculation 2 2 2 17" xfId="16704" xr:uid="{00000000-0005-0000-0000-0000B9000000}"/>
    <cellStyle name="Calculation 2 2 2 17 2" xfId="28839" xr:uid="{00000000-0005-0000-0000-0000BA000000}"/>
    <cellStyle name="Calculation 2 2 2 18" xfId="9419" xr:uid="{00000000-0005-0000-0000-0000BB000000}"/>
    <cellStyle name="Calculation 2 2 2 19" xfId="32359" xr:uid="{00000000-0005-0000-0000-0000BC000000}"/>
    <cellStyle name="Calculation 2 2 2 2" xfId="1696" xr:uid="{00000000-0005-0000-0000-0000BD000000}"/>
    <cellStyle name="Calculation 2 2 2 2 10" xfId="7303" xr:uid="{00000000-0005-0000-0000-0000BE000000}"/>
    <cellStyle name="Calculation 2 2 2 2 11" xfId="33362" xr:uid="{00000000-0005-0000-0000-0000BF000000}"/>
    <cellStyle name="Calculation 2 2 2 2 12" xfId="36651" xr:uid="{52A454F8-2634-41FF-82D1-39C8D3C5BFA9}"/>
    <cellStyle name="Calculation 2 2 2 2 2" xfId="2701" xr:uid="{00000000-0005-0000-0000-0000C0000000}"/>
    <cellStyle name="Calculation 2 2 2 2 2 2" xfId="5841" xr:uid="{00000000-0005-0000-0000-0000C1000000}"/>
    <cellStyle name="Calculation 2 2 2 2 2 2 2" xfId="22171" xr:uid="{00000000-0005-0000-0000-0000C2000000}"/>
    <cellStyle name="Calculation 2 2 2 2 2 2 2 2" xfId="31459" xr:uid="{00000000-0005-0000-0000-0000C3000000}"/>
    <cellStyle name="Calculation 2 2 2 2 2 2 3" xfId="14708" xr:uid="{00000000-0005-0000-0000-0000C4000000}"/>
    <cellStyle name="Calculation 2 2 2 2 2 2 4" xfId="27122" xr:uid="{00000000-0005-0000-0000-0000C5000000}"/>
    <cellStyle name="Calculation 2 2 2 2 2 2 5" xfId="40476" xr:uid="{A6515BB7-48DB-4620-9832-0195AB0337C2}"/>
    <cellStyle name="Calculation 2 2 2 2 2 3" xfId="8075" xr:uid="{00000000-0005-0000-0000-0000C6000000}"/>
    <cellStyle name="Calculation 2 2 2 2 2 3 2" xfId="19658" xr:uid="{00000000-0005-0000-0000-0000C7000000}"/>
    <cellStyle name="Calculation 2 2 2 2 2 3 3" xfId="29899" xr:uid="{00000000-0005-0000-0000-0000C8000000}"/>
    <cellStyle name="Calculation 2 2 2 2 2 4" xfId="3374" xr:uid="{00000000-0005-0000-0000-0000C9000000}"/>
    <cellStyle name="Calculation 2 2 2 2 2 5" xfId="11885" xr:uid="{00000000-0005-0000-0000-0000CA000000}"/>
    <cellStyle name="Calculation 2 2 2 2 2 6" xfId="24299" xr:uid="{00000000-0005-0000-0000-0000CB000000}"/>
    <cellStyle name="Calculation 2 2 2 2 2 7" xfId="34363" xr:uid="{00000000-0005-0000-0000-0000CC000000}"/>
    <cellStyle name="Calculation 2 2 2 2 2 8" xfId="37653" xr:uid="{16A3618F-8406-4EF8-9108-9CFBD6925967}"/>
    <cellStyle name="Calculation 2 2 2 2 3" xfId="2654" xr:uid="{00000000-0005-0000-0000-0000CD000000}"/>
    <cellStyle name="Calculation 2 2 2 2 3 2" xfId="5795" xr:uid="{00000000-0005-0000-0000-0000CE000000}"/>
    <cellStyle name="Calculation 2 2 2 2 3 2 2" xfId="22124" xr:uid="{00000000-0005-0000-0000-0000CF000000}"/>
    <cellStyle name="Calculation 2 2 2 2 3 2 2 2" xfId="31412" xr:uid="{00000000-0005-0000-0000-0000D0000000}"/>
    <cellStyle name="Calculation 2 2 2 2 3 2 3" xfId="15360" xr:uid="{00000000-0005-0000-0000-0000D1000000}"/>
    <cellStyle name="Calculation 2 2 2 2 3 2 4" xfId="27774" xr:uid="{00000000-0005-0000-0000-0000D2000000}"/>
    <cellStyle name="Calculation 2 2 2 2 3 2 5" xfId="41128" xr:uid="{3F0EF1FA-2797-47A1-AAF9-42DAEC902690}"/>
    <cellStyle name="Calculation 2 2 2 2 3 3" xfId="8033" xr:uid="{00000000-0005-0000-0000-0000D3000000}"/>
    <cellStyle name="Calculation 2 2 2 2 3 3 2" xfId="19611" xr:uid="{00000000-0005-0000-0000-0000D4000000}"/>
    <cellStyle name="Calculation 2 2 2 2 3 3 3" xfId="29852" xr:uid="{00000000-0005-0000-0000-0000D5000000}"/>
    <cellStyle name="Calculation 2 2 2 2 3 4" xfId="6691" xr:uid="{00000000-0005-0000-0000-0000D6000000}"/>
    <cellStyle name="Calculation 2 2 2 2 3 5" xfId="12537" xr:uid="{00000000-0005-0000-0000-0000D7000000}"/>
    <cellStyle name="Calculation 2 2 2 2 3 6" xfId="24951" xr:uid="{00000000-0005-0000-0000-0000D8000000}"/>
    <cellStyle name="Calculation 2 2 2 2 3 7" xfId="34316" xr:uid="{00000000-0005-0000-0000-0000D9000000}"/>
    <cellStyle name="Calculation 2 2 2 2 3 8" xfId="38305" xr:uid="{6E38A795-64E2-4CAB-A370-A20FDBF85B75}"/>
    <cellStyle name="Calculation 2 2 2 2 4" xfId="2595" xr:uid="{00000000-0005-0000-0000-0000DA000000}"/>
    <cellStyle name="Calculation 2 2 2 2 4 2" xfId="5737" xr:uid="{00000000-0005-0000-0000-0000DB000000}"/>
    <cellStyle name="Calculation 2 2 2 2 4 2 2" xfId="22065" xr:uid="{00000000-0005-0000-0000-0000DC000000}"/>
    <cellStyle name="Calculation 2 2 2 2 4 2 2 2" xfId="31353" xr:uid="{00000000-0005-0000-0000-0000DD000000}"/>
    <cellStyle name="Calculation 2 2 2 2 4 2 3" xfId="14357" xr:uid="{00000000-0005-0000-0000-0000DE000000}"/>
    <cellStyle name="Calculation 2 2 2 2 4 2 4" xfId="26771" xr:uid="{00000000-0005-0000-0000-0000DF000000}"/>
    <cellStyle name="Calculation 2 2 2 2 4 2 5" xfId="40125" xr:uid="{74A927A2-8B0C-4AAE-9BCD-710BB7D3914F}"/>
    <cellStyle name="Calculation 2 2 2 2 4 3" xfId="7977" xr:uid="{00000000-0005-0000-0000-0000E0000000}"/>
    <cellStyle name="Calculation 2 2 2 2 4 3 2" xfId="19552" xr:uid="{00000000-0005-0000-0000-0000E1000000}"/>
    <cellStyle name="Calculation 2 2 2 2 4 3 3" xfId="29793" xr:uid="{00000000-0005-0000-0000-0000E2000000}"/>
    <cellStyle name="Calculation 2 2 2 2 4 4" xfId="9429" xr:uid="{00000000-0005-0000-0000-0000E3000000}"/>
    <cellStyle name="Calculation 2 2 2 2 4 5" xfId="11534" xr:uid="{00000000-0005-0000-0000-0000E4000000}"/>
    <cellStyle name="Calculation 2 2 2 2 4 6" xfId="23948" xr:uid="{00000000-0005-0000-0000-0000E5000000}"/>
    <cellStyle name="Calculation 2 2 2 2 4 7" xfId="34257" xr:uid="{00000000-0005-0000-0000-0000E6000000}"/>
    <cellStyle name="Calculation 2 2 2 2 4 8" xfId="37302" xr:uid="{E61A8214-B571-414E-ABC9-659722710B86}"/>
    <cellStyle name="Calculation 2 2 2 2 5" xfId="3029" xr:uid="{00000000-0005-0000-0000-0000E7000000}"/>
    <cellStyle name="Calculation 2 2 2 2 5 2" xfId="6167" xr:uid="{00000000-0005-0000-0000-0000E8000000}"/>
    <cellStyle name="Calculation 2 2 2 2 5 2 2" xfId="22499" xr:uid="{00000000-0005-0000-0000-0000E9000000}"/>
    <cellStyle name="Calculation 2 2 2 2 5 2 2 2" xfId="31787" xr:uid="{00000000-0005-0000-0000-0000EA000000}"/>
    <cellStyle name="Calculation 2 2 2 2 5 2 3" xfId="15296" xr:uid="{00000000-0005-0000-0000-0000EB000000}"/>
    <cellStyle name="Calculation 2 2 2 2 5 2 4" xfId="27710" xr:uid="{00000000-0005-0000-0000-0000EC000000}"/>
    <cellStyle name="Calculation 2 2 2 2 5 2 5" xfId="41064" xr:uid="{D76A53BC-640F-43F1-90EA-000719AB6914}"/>
    <cellStyle name="Calculation 2 2 2 2 5 3" xfId="8387" xr:uid="{00000000-0005-0000-0000-0000ED000000}"/>
    <cellStyle name="Calculation 2 2 2 2 5 3 2" xfId="19986" xr:uid="{00000000-0005-0000-0000-0000EE000000}"/>
    <cellStyle name="Calculation 2 2 2 2 5 3 3" xfId="30227" xr:uid="{00000000-0005-0000-0000-0000EF000000}"/>
    <cellStyle name="Calculation 2 2 2 2 5 4" xfId="7487" xr:uid="{00000000-0005-0000-0000-0000F0000000}"/>
    <cellStyle name="Calculation 2 2 2 2 5 5" xfId="12473" xr:uid="{00000000-0005-0000-0000-0000F1000000}"/>
    <cellStyle name="Calculation 2 2 2 2 5 6" xfId="24887" xr:uid="{00000000-0005-0000-0000-0000F2000000}"/>
    <cellStyle name="Calculation 2 2 2 2 5 7" xfId="34691" xr:uid="{00000000-0005-0000-0000-0000F3000000}"/>
    <cellStyle name="Calculation 2 2 2 2 5 8" xfId="38241" xr:uid="{73859D01-5DB3-484B-8EFF-FE575ACB29CA}"/>
    <cellStyle name="Calculation 2 2 2 2 6" xfId="1106" xr:uid="{00000000-0005-0000-0000-0000F4000000}"/>
    <cellStyle name="Calculation 2 2 2 2 6 2" xfId="4285" xr:uid="{00000000-0005-0000-0000-0000F5000000}"/>
    <cellStyle name="Calculation 2 2 2 2 6 2 2" xfId="20709" xr:uid="{00000000-0005-0000-0000-0000F6000000}"/>
    <cellStyle name="Calculation 2 2 2 2 6 2 2 2" xfId="30705" xr:uid="{00000000-0005-0000-0000-0000F7000000}"/>
    <cellStyle name="Calculation 2 2 2 2 6 2 3" xfId="14310" xr:uid="{00000000-0005-0000-0000-0000F8000000}"/>
    <cellStyle name="Calculation 2 2 2 2 6 2 4" xfId="26724" xr:uid="{00000000-0005-0000-0000-0000F9000000}"/>
    <cellStyle name="Calculation 2 2 2 2 6 2 5" xfId="40078" xr:uid="{80F9DA72-6F9F-4EB0-8C3E-C95E8257A2C3}"/>
    <cellStyle name="Calculation 2 2 2 2 6 3" xfId="6680" xr:uid="{00000000-0005-0000-0000-0000FA000000}"/>
    <cellStyle name="Calculation 2 2 2 2 6 3 2" xfId="18088" xr:uid="{00000000-0005-0000-0000-0000FB000000}"/>
    <cellStyle name="Calculation 2 2 2 2 6 3 3" xfId="29166" xr:uid="{00000000-0005-0000-0000-0000FC000000}"/>
    <cellStyle name="Calculation 2 2 2 2 6 4" xfId="9497" xr:uid="{00000000-0005-0000-0000-0000FD000000}"/>
    <cellStyle name="Calculation 2 2 2 2 6 5" xfId="11487" xr:uid="{00000000-0005-0000-0000-0000FE000000}"/>
    <cellStyle name="Calculation 2 2 2 2 6 6" xfId="23901" xr:uid="{00000000-0005-0000-0000-0000FF000000}"/>
    <cellStyle name="Calculation 2 2 2 2 6 7" xfId="32772" xr:uid="{00000000-0005-0000-0000-000000010000}"/>
    <cellStyle name="Calculation 2 2 2 2 6 8" xfId="37255" xr:uid="{E70DB95D-677A-452D-B184-FCABD950B13E}"/>
    <cellStyle name="Calculation 2 2 2 2 7" xfId="841" xr:uid="{00000000-0005-0000-0000-000001010000}"/>
    <cellStyle name="Calculation 2 2 2 2 7 2" xfId="6448" xr:uid="{00000000-0005-0000-0000-000002010000}"/>
    <cellStyle name="Calculation 2 2 2 2 7 2 2" xfId="20568" xr:uid="{00000000-0005-0000-0000-000003010000}"/>
    <cellStyle name="Calculation 2 2 2 2 7 2 3" xfId="30599" xr:uid="{00000000-0005-0000-0000-000004010000}"/>
    <cellStyle name="Calculation 2 2 2 2 7 3" xfId="9173" xr:uid="{00000000-0005-0000-0000-000005010000}"/>
    <cellStyle name="Calculation 2 2 2 2 7 3 2" xfId="17824" xr:uid="{00000000-0005-0000-0000-000006010000}"/>
    <cellStyle name="Calculation 2 2 2 2 7 3 3" xfId="29061" xr:uid="{00000000-0005-0000-0000-000007010000}"/>
    <cellStyle name="Calculation 2 2 2 2 7 4" xfId="11044" xr:uid="{00000000-0005-0000-0000-000008010000}"/>
    <cellStyle name="Calculation 2 2 2 2 7 5" xfId="23519" xr:uid="{00000000-0005-0000-0000-000009010000}"/>
    <cellStyle name="Calculation 2 2 2 2 7 6" xfId="32507" xr:uid="{00000000-0005-0000-0000-00000A010000}"/>
    <cellStyle name="Calculation 2 2 2 2 7 7" xfId="39696" xr:uid="{2B05D474-6EA6-43F2-8942-A64DE0F406DA}"/>
    <cellStyle name="Calculation 2 2 2 2 8" xfId="7173" xr:uid="{00000000-0005-0000-0000-00000B010000}"/>
    <cellStyle name="Calculation 2 2 2 2 8 2" xfId="21173" xr:uid="{00000000-0005-0000-0000-00000C010000}"/>
    <cellStyle name="Calculation 2 2 2 2 8 2 2" xfId="30849" xr:uid="{00000000-0005-0000-0000-00000D010000}"/>
    <cellStyle name="Calculation 2 2 2 2 8 3" xfId="13928" xr:uid="{00000000-0005-0000-0000-00000E010000}"/>
    <cellStyle name="Calculation 2 2 2 2 8 4" xfId="26342" xr:uid="{00000000-0005-0000-0000-00000F010000}"/>
    <cellStyle name="Calculation 2 2 2 2 9" xfId="9766" xr:uid="{00000000-0005-0000-0000-000010010000}"/>
    <cellStyle name="Calculation 2 2 2 2 9 2" xfId="18664" xr:uid="{00000000-0005-0000-0000-000011010000}"/>
    <cellStyle name="Calculation 2 2 2 2 9 3" xfId="29296" xr:uid="{00000000-0005-0000-0000-000012010000}"/>
    <cellStyle name="Calculation 2 2 2 20" xfId="35258" xr:uid="{2836108B-258E-4F33-B708-423002A5787C}"/>
    <cellStyle name="Calculation 2 2 2 3" xfId="2140" xr:uid="{00000000-0005-0000-0000-000013010000}"/>
    <cellStyle name="Calculation 2 2 2 3 10" xfId="8183" xr:uid="{00000000-0005-0000-0000-000014010000}"/>
    <cellStyle name="Calculation 2 2 2 3 11" xfId="33802" xr:uid="{00000000-0005-0000-0000-000015010000}"/>
    <cellStyle name="Calculation 2 2 2 3 12" xfId="37039" xr:uid="{CD09D043-7843-45F2-BEDE-4C72EB31DF9D}"/>
    <cellStyle name="Calculation 2 2 2 3 2" xfId="2744" xr:uid="{00000000-0005-0000-0000-000016010000}"/>
    <cellStyle name="Calculation 2 2 2 3 2 2" xfId="5883" xr:uid="{00000000-0005-0000-0000-000017010000}"/>
    <cellStyle name="Calculation 2 2 2 3 2 2 2" xfId="22214" xr:uid="{00000000-0005-0000-0000-000018010000}"/>
    <cellStyle name="Calculation 2 2 2 3 2 2 2 2" xfId="31502" xr:uid="{00000000-0005-0000-0000-000019010000}"/>
    <cellStyle name="Calculation 2 2 2 3 2 2 3" xfId="14982" xr:uid="{00000000-0005-0000-0000-00001A010000}"/>
    <cellStyle name="Calculation 2 2 2 3 2 2 4" xfId="27396" xr:uid="{00000000-0005-0000-0000-00001B010000}"/>
    <cellStyle name="Calculation 2 2 2 3 2 2 5" xfId="40750" xr:uid="{ED8666D3-0D5D-43E5-B80B-E97A0185851E}"/>
    <cellStyle name="Calculation 2 2 2 3 2 3" xfId="8117" xr:uid="{00000000-0005-0000-0000-00001C010000}"/>
    <cellStyle name="Calculation 2 2 2 3 2 3 2" xfId="19701" xr:uid="{00000000-0005-0000-0000-00001D010000}"/>
    <cellStyle name="Calculation 2 2 2 3 2 3 3" xfId="29942" xr:uid="{00000000-0005-0000-0000-00001E010000}"/>
    <cellStyle name="Calculation 2 2 2 3 2 4" xfId="8643" xr:uid="{00000000-0005-0000-0000-00001F010000}"/>
    <cellStyle name="Calculation 2 2 2 3 2 5" xfId="12159" xr:uid="{00000000-0005-0000-0000-000020010000}"/>
    <cellStyle name="Calculation 2 2 2 3 2 6" xfId="24573" xr:uid="{00000000-0005-0000-0000-000021010000}"/>
    <cellStyle name="Calculation 2 2 2 3 2 7" xfId="34406" xr:uid="{00000000-0005-0000-0000-000022010000}"/>
    <cellStyle name="Calculation 2 2 2 3 2 8" xfId="37927" xr:uid="{A365DED4-B098-429F-B216-C9801A962EC2}"/>
    <cellStyle name="Calculation 2 2 2 3 3" xfId="2854" xr:uid="{00000000-0005-0000-0000-000023010000}"/>
    <cellStyle name="Calculation 2 2 2 3 3 2" xfId="5993" xr:uid="{00000000-0005-0000-0000-000024010000}"/>
    <cellStyle name="Calculation 2 2 2 3 3 2 2" xfId="22324" xr:uid="{00000000-0005-0000-0000-000025010000}"/>
    <cellStyle name="Calculation 2 2 2 3 3 2 2 2" xfId="31612" xr:uid="{00000000-0005-0000-0000-000026010000}"/>
    <cellStyle name="Calculation 2 2 2 3 3 2 3" xfId="15253" xr:uid="{00000000-0005-0000-0000-000027010000}"/>
    <cellStyle name="Calculation 2 2 2 3 3 2 4" xfId="27667" xr:uid="{00000000-0005-0000-0000-000028010000}"/>
    <cellStyle name="Calculation 2 2 2 3 3 2 5" xfId="41021" xr:uid="{B2DB6695-67F9-4E53-BA24-E7D3AF80C816}"/>
    <cellStyle name="Calculation 2 2 2 3 3 3" xfId="8222" xr:uid="{00000000-0005-0000-0000-000029010000}"/>
    <cellStyle name="Calculation 2 2 2 3 3 3 2" xfId="19811" xr:uid="{00000000-0005-0000-0000-00002A010000}"/>
    <cellStyle name="Calculation 2 2 2 3 3 3 3" xfId="30052" xr:uid="{00000000-0005-0000-0000-00002B010000}"/>
    <cellStyle name="Calculation 2 2 2 3 3 4" xfId="9135" xr:uid="{00000000-0005-0000-0000-00002C010000}"/>
    <cellStyle name="Calculation 2 2 2 3 3 5" xfId="12430" xr:uid="{00000000-0005-0000-0000-00002D010000}"/>
    <cellStyle name="Calculation 2 2 2 3 3 6" xfId="24844" xr:uid="{00000000-0005-0000-0000-00002E010000}"/>
    <cellStyle name="Calculation 2 2 2 3 3 7" xfId="34516" xr:uid="{00000000-0005-0000-0000-00002F010000}"/>
    <cellStyle name="Calculation 2 2 2 3 3 8" xfId="38198" xr:uid="{E1AD1843-E687-4652-99EA-CF0B16A232C2}"/>
    <cellStyle name="Calculation 2 2 2 3 4" xfId="2958" xr:uid="{00000000-0005-0000-0000-000030010000}"/>
    <cellStyle name="Calculation 2 2 2 3 4 2" xfId="6096" xr:uid="{00000000-0005-0000-0000-000031010000}"/>
    <cellStyle name="Calculation 2 2 2 3 4 2 2" xfId="22428" xr:uid="{00000000-0005-0000-0000-000032010000}"/>
    <cellStyle name="Calculation 2 2 2 3 4 2 2 2" xfId="31716" xr:uid="{00000000-0005-0000-0000-000033010000}"/>
    <cellStyle name="Calculation 2 2 2 3 4 2 3" xfId="15609" xr:uid="{00000000-0005-0000-0000-000034010000}"/>
    <cellStyle name="Calculation 2 2 2 3 4 2 4" xfId="28023" xr:uid="{00000000-0005-0000-0000-000035010000}"/>
    <cellStyle name="Calculation 2 2 2 3 4 2 5" xfId="41377" xr:uid="{ECFE5ADA-91FA-4961-B5FA-42D59C6FF2FF}"/>
    <cellStyle name="Calculation 2 2 2 3 4 3" xfId="8317" xr:uid="{00000000-0005-0000-0000-000036010000}"/>
    <cellStyle name="Calculation 2 2 2 3 4 3 2" xfId="19915" xr:uid="{00000000-0005-0000-0000-000037010000}"/>
    <cellStyle name="Calculation 2 2 2 3 4 3 3" xfId="30156" xr:uid="{00000000-0005-0000-0000-000038010000}"/>
    <cellStyle name="Calculation 2 2 2 3 4 4" xfId="8239" xr:uid="{00000000-0005-0000-0000-000039010000}"/>
    <cellStyle name="Calculation 2 2 2 3 4 5" xfId="12786" xr:uid="{00000000-0005-0000-0000-00003A010000}"/>
    <cellStyle name="Calculation 2 2 2 3 4 6" xfId="25200" xr:uid="{00000000-0005-0000-0000-00003B010000}"/>
    <cellStyle name="Calculation 2 2 2 3 4 7" xfId="34620" xr:uid="{00000000-0005-0000-0000-00003C010000}"/>
    <cellStyle name="Calculation 2 2 2 3 4 8" xfId="38554" xr:uid="{6B93A12D-EBF3-4DFE-9E06-88D2A263ED81}"/>
    <cellStyle name="Calculation 2 2 2 3 5" xfId="3081" xr:uid="{00000000-0005-0000-0000-00003D010000}"/>
    <cellStyle name="Calculation 2 2 2 3 5 2" xfId="6219" xr:uid="{00000000-0005-0000-0000-00003E010000}"/>
    <cellStyle name="Calculation 2 2 2 3 5 2 2" xfId="22551" xr:uid="{00000000-0005-0000-0000-00003F010000}"/>
    <cellStyle name="Calculation 2 2 2 3 5 2 2 2" xfId="31839" xr:uid="{00000000-0005-0000-0000-000040010000}"/>
    <cellStyle name="Calculation 2 2 2 3 5 2 3" xfId="15933" xr:uid="{00000000-0005-0000-0000-000041010000}"/>
    <cellStyle name="Calculation 2 2 2 3 5 2 4" xfId="28347" xr:uid="{00000000-0005-0000-0000-000042010000}"/>
    <cellStyle name="Calculation 2 2 2 3 5 2 5" xfId="41701" xr:uid="{3A8B90B3-5669-405F-85F9-A5B88FC224DE}"/>
    <cellStyle name="Calculation 2 2 2 3 5 3" xfId="8437" xr:uid="{00000000-0005-0000-0000-000043010000}"/>
    <cellStyle name="Calculation 2 2 2 3 5 3 2" xfId="20038" xr:uid="{00000000-0005-0000-0000-000044010000}"/>
    <cellStyle name="Calculation 2 2 2 3 5 3 3" xfId="30279" xr:uid="{00000000-0005-0000-0000-000045010000}"/>
    <cellStyle name="Calculation 2 2 2 3 5 4" xfId="3844" xr:uid="{00000000-0005-0000-0000-000046010000}"/>
    <cellStyle name="Calculation 2 2 2 3 5 5" xfId="13110" xr:uid="{00000000-0005-0000-0000-000047010000}"/>
    <cellStyle name="Calculation 2 2 2 3 5 6" xfId="25524" xr:uid="{00000000-0005-0000-0000-000048010000}"/>
    <cellStyle name="Calculation 2 2 2 3 5 7" xfId="34743" xr:uid="{00000000-0005-0000-0000-000049010000}"/>
    <cellStyle name="Calculation 2 2 2 3 5 8" xfId="38878" xr:uid="{4F258396-DA2F-496B-977C-64C5FC7A3062}"/>
    <cellStyle name="Calculation 2 2 2 3 6" xfId="3033" xr:uid="{00000000-0005-0000-0000-00004A010000}"/>
    <cellStyle name="Calculation 2 2 2 3 6 2" xfId="6171" xr:uid="{00000000-0005-0000-0000-00004B010000}"/>
    <cellStyle name="Calculation 2 2 2 3 6 2 2" xfId="22503" xr:uid="{00000000-0005-0000-0000-00004C010000}"/>
    <cellStyle name="Calculation 2 2 2 3 6 2 2 2" xfId="31791" xr:uid="{00000000-0005-0000-0000-00004D010000}"/>
    <cellStyle name="Calculation 2 2 2 3 6 2 3" xfId="16224" xr:uid="{00000000-0005-0000-0000-00004E010000}"/>
    <cellStyle name="Calculation 2 2 2 3 6 2 4" xfId="28638" xr:uid="{00000000-0005-0000-0000-00004F010000}"/>
    <cellStyle name="Calculation 2 2 2 3 6 2 5" xfId="41992" xr:uid="{4FEF1AE5-2A20-4AA0-8C90-C1F56EC31411}"/>
    <cellStyle name="Calculation 2 2 2 3 6 3" xfId="8391" xr:uid="{00000000-0005-0000-0000-000050010000}"/>
    <cellStyle name="Calculation 2 2 2 3 6 3 2" xfId="19990" xr:uid="{00000000-0005-0000-0000-000051010000}"/>
    <cellStyle name="Calculation 2 2 2 3 6 3 3" xfId="30231" xr:uid="{00000000-0005-0000-0000-000052010000}"/>
    <cellStyle name="Calculation 2 2 2 3 6 4" xfId="6836" xr:uid="{00000000-0005-0000-0000-000053010000}"/>
    <cellStyle name="Calculation 2 2 2 3 6 5" xfId="13401" xr:uid="{00000000-0005-0000-0000-000054010000}"/>
    <cellStyle name="Calculation 2 2 2 3 6 6" xfId="25815" xr:uid="{00000000-0005-0000-0000-000055010000}"/>
    <cellStyle name="Calculation 2 2 2 3 6 7" xfId="34695" xr:uid="{00000000-0005-0000-0000-000056010000}"/>
    <cellStyle name="Calculation 2 2 2 3 6 8" xfId="39169" xr:uid="{778CC44D-9B6D-4644-B9BD-6584A627FD52}"/>
    <cellStyle name="Calculation 2 2 2 3 7" xfId="3230" xr:uid="{00000000-0005-0000-0000-000057010000}"/>
    <cellStyle name="Calculation 2 2 2 3 7 2" xfId="8582" xr:uid="{00000000-0005-0000-0000-000058010000}"/>
    <cellStyle name="Calculation 2 2 2 3 7 2 2" xfId="22700" xr:uid="{00000000-0005-0000-0000-000059010000}"/>
    <cellStyle name="Calculation 2 2 2 3 7 2 3" xfId="31988" xr:uid="{00000000-0005-0000-0000-00005A010000}"/>
    <cellStyle name="Calculation 2 2 2 3 7 3" xfId="3298" xr:uid="{00000000-0005-0000-0000-00005B010000}"/>
    <cellStyle name="Calculation 2 2 2 3 7 3 2" xfId="20187" xr:uid="{00000000-0005-0000-0000-00005C010000}"/>
    <cellStyle name="Calculation 2 2 2 3 7 3 3" xfId="30428" xr:uid="{00000000-0005-0000-0000-00005D010000}"/>
    <cellStyle name="Calculation 2 2 2 3 7 4" xfId="11271" xr:uid="{00000000-0005-0000-0000-00005E010000}"/>
    <cellStyle name="Calculation 2 2 2 3 7 5" xfId="23685" xr:uid="{00000000-0005-0000-0000-00005F010000}"/>
    <cellStyle name="Calculation 2 2 2 3 7 6" xfId="34892" xr:uid="{00000000-0005-0000-0000-000060010000}"/>
    <cellStyle name="Calculation 2 2 2 3 7 7" xfId="39862" xr:uid="{51658814-19DA-4793-BD9F-B94321F63668}"/>
    <cellStyle name="Calculation 2 2 2 3 8" xfId="7539" xr:uid="{00000000-0005-0000-0000-000061010000}"/>
    <cellStyle name="Calculation 2 2 2 3 8 2" xfId="21610" xr:uid="{00000000-0005-0000-0000-000062010000}"/>
    <cellStyle name="Calculation 2 2 2 3 8 2 2" xfId="30898" xr:uid="{00000000-0005-0000-0000-000063010000}"/>
    <cellStyle name="Calculation 2 2 2 3 8 3" xfId="14094" xr:uid="{00000000-0005-0000-0000-000064010000}"/>
    <cellStyle name="Calculation 2 2 2 3 8 4" xfId="26508" xr:uid="{00000000-0005-0000-0000-000065010000}"/>
    <cellStyle name="Calculation 2 2 2 3 9" xfId="3265" xr:uid="{00000000-0005-0000-0000-000066010000}"/>
    <cellStyle name="Calculation 2 2 2 3 9 2" xfId="19101" xr:uid="{00000000-0005-0000-0000-000067010000}"/>
    <cellStyle name="Calculation 2 2 2 3 9 3" xfId="29342" xr:uid="{00000000-0005-0000-0000-000068010000}"/>
    <cellStyle name="Calculation 2 2 2 4" xfId="1324" xr:uid="{00000000-0005-0000-0000-000069010000}"/>
    <cellStyle name="Calculation 2 2 2 4 10" xfId="9423" xr:uid="{00000000-0005-0000-0000-00006A010000}"/>
    <cellStyle name="Calculation 2 2 2 4 11" xfId="32990" xr:uid="{00000000-0005-0000-0000-00006B010000}"/>
    <cellStyle name="Calculation 2 2 2 4 12" xfId="36260" xr:uid="{6D3A67F0-B1A9-48C1-A018-AB63B76DA678}"/>
    <cellStyle name="Calculation 2 2 2 4 2" xfId="1065" xr:uid="{00000000-0005-0000-0000-00006C010000}"/>
    <cellStyle name="Calculation 2 2 2 4 2 2" xfId="4246" xr:uid="{00000000-0005-0000-0000-00006D010000}"/>
    <cellStyle name="Calculation 2 2 2 4 2 2 2" xfId="20668" xr:uid="{00000000-0005-0000-0000-00006E010000}"/>
    <cellStyle name="Calculation 2 2 2 4 2 2 2 2" xfId="30664" xr:uid="{00000000-0005-0000-0000-00006F010000}"/>
    <cellStyle name="Calculation 2 2 2 4 2 2 3" xfId="14451" xr:uid="{00000000-0005-0000-0000-000070010000}"/>
    <cellStyle name="Calculation 2 2 2 4 2 2 4" xfId="26865" xr:uid="{00000000-0005-0000-0000-000071010000}"/>
    <cellStyle name="Calculation 2 2 2 4 2 2 5" xfId="40219" xr:uid="{CD50244E-1B5E-4DBA-A386-1C379CCE82A8}"/>
    <cellStyle name="Calculation 2 2 2 4 2 3" xfId="6640" xr:uid="{00000000-0005-0000-0000-000072010000}"/>
    <cellStyle name="Calculation 2 2 2 4 2 3 2" xfId="18047" xr:uid="{00000000-0005-0000-0000-000073010000}"/>
    <cellStyle name="Calculation 2 2 2 4 2 3 3" xfId="29125" xr:uid="{00000000-0005-0000-0000-000074010000}"/>
    <cellStyle name="Calculation 2 2 2 4 2 4" xfId="7033" xr:uid="{00000000-0005-0000-0000-000075010000}"/>
    <cellStyle name="Calculation 2 2 2 4 2 5" xfId="11628" xr:uid="{00000000-0005-0000-0000-000076010000}"/>
    <cellStyle name="Calculation 2 2 2 4 2 6" xfId="24042" xr:uid="{00000000-0005-0000-0000-000077010000}"/>
    <cellStyle name="Calculation 2 2 2 4 2 7" xfId="32731" xr:uid="{00000000-0005-0000-0000-000078010000}"/>
    <cellStyle name="Calculation 2 2 2 4 2 8" xfId="37396" xr:uid="{37053286-596B-4169-A49C-C63E014D8C95}"/>
    <cellStyle name="Calculation 2 2 2 4 3" xfId="2402" xr:uid="{00000000-0005-0000-0000-000079010000}"/>
    <cellStyle name="Calculation 2 2 2 4 3 2" xfId="5545" xr:uid="{00000000-0005-0000-0000-00007A010000}"/>
    <cellStyle name="Calculation 2 2 2 4 3 2 2" xfId="21872" xr:uid="{00000000-0005-0000-0000-00007B010000}"/>
    <cellStyle name="Calculation 2 2 2 4 3 2 2 2" xfId="31160" xr:uid="{00000000-0005-0000-0000-00007C010000}"/>
    <cellStyle name="Calculation 2 2 2 4 3 2 3" xfId="15140" xr:uid="{00000000-0005-0000-0000-00007D010000}"/>
    <cellStyle name="Calculation 2 2 2 4 3 2 4" xfId="27554" xr:uid="{00000000-0005-0000-0000-00007E010000}"/>
    <cellStyle name="Calculation 2 2 2 4 3 2 5" xfId="40908" xr:uid="{34C843D6-EAD9-43C5-B1B9-4E30E7A253F7}"/>
    <cellStyle name="Calculation 2 2 2 4 3 3" xfId="7792" xr:uid="{00000000-0005-0000-0000-00007F010000}"/>
    <cellStyle name="Calculation 2 2 2 4 3 3 2" xfId="19359" xr:uid="{00000000-0005-0000-0000-000080010000}"/>
    <cellStyle name="Calculation 2 2 2 4 3 3 3" xfId="29600" xr:uid="{00000000-0005-0000-0000-000081010000}"/>
    <cellStyle name="Calculation 2 2 2 4 3 4" xfId="6772" xr:uid="{00000000-0005-0000-0000-000082010000}"/>
    <cellStyle name="Calculation 2 2 2 4 3 5" xfId="12317" xr:uid="{00000000-0005-0000-0000-000083010000}"/>
    <cellStyle name="Calculation 2 2 2 4 3 6" xfId="24731" xr:uid="{00000000-0005-0000-0000-000084010000}"/>
    <cellStyle name="Calculation 2 2 2 4 3 7" xfId="34064" xr:uid="{00000000-0005-0000-0000-000085010000}"/>
    <cellStyle name="Calculation 2 2 2 4 3 8" xfId="38085" xr:uid="{0E36B99C-7CD3-4750-ADC6-CABB0DBDB3EE}"/>
    <cellStyle name="Calculation 2 2 2 4 4" xfId="2233" xr:uid="{00000000-0005-0000-0000-000086010000}"/>
    <cellStyle name="Calculation 2 2 2 4 4 2" xfId="5378" xr:uid="{00000000-0005-0000-0000-000087010000}"/>
    <cellStyle name="Calculation 2 2 2 4 4 2 2" xfId="21703" xr:uid="{00000000-0005-0000-0000-000088010000}"/>
    <cellStyle name="Calculation 2 2 2 4 4 2 2 2" xfId="30991" xr:uid="{00000000-0005-0000-0000-000089010000}"/>
    <cellStyle name="Calculation 2 2 2 4 4 2 3" xfId="13760" xr:uid="{00000000-0005-0000-0000-00008A010000}"/>
    <cellStyle name="Calculation 2 2 2 4 4 2 4" xfId="26174" xr:uid="{00000000-0005-0000-0000-00008B010000}"/>
    <cellStyle name="Calculation 2 2 2 4 4 2 5" xfId="39528" xr:uid="{89BF5026-86D7-4A05-ADDB-2F0AEA426A64}"/>
    <cellStyle name="Calculation 2 2 2 4 4 3" xfId="7630" xr:uid="{00000000-0005-0000-0000-00008C010000}"/>
    <cellStyle name="Calculation 2 2 2 4 4 3 2" xfId="19190" xr:uid="{00000000-0005-0000-0000-00008D010000}"/>
    <cellStyle name="Calculation 2 2 2 4 4 3 3" xfId="29431" xr:uid="{00000000-0005-0000-0000-00008E010000}"/>
    <cellStyle name="Calculation 2 2 2 4 4 4" xfId="8965" xr:uid="{00000000-0005-0000-0000-00008F010000}"/>
    <cellStyle name="Calculation 2 2 2 4 4 5" xfId="10768" xr:uid="{00000000-0005-0000-0000-000090010000}"/>
    <cellStyle name="Calculation 2 2 2 4 4 6" xfId="9649" xr:uid="{00000000-0005-0000-0000-000091010000}"/>
    <cellStyle name="Calculation 2 2 2 4 4 7" xfId="33895" xr:uid="{00000000-0005-0000-0000-000092010000}"/>
    <cellStyle name="Calculation 2 2 2 4 4 8" xfId="36037" xr:uid="{D0C464FE-F6D6-4045-ACB8-2186358BFD21}"/>
    <cellStyle name="Calculation 2 2 2 4 5" xfId="2908" xr:uid="{00000000-0005-0000-0000-000093010000}"/>
    <cellStyle name="Calculation 2 2 2 4 5 2" xfId="6046" xr:uid="{00000000-0005-0000-0000-000094010000}"/>
    <cellStyle name="Calculation 2 2 2 4 5 2 2" xfId="22378" xr:uid="{00000000-0005-0000-0000-000095010000}"/>
    <cellStyle name="Calculation 2 2 2 4 5 2 2 2" xfId="31666" xr:uid="{00000000-0005-0000-0000-000096010000}"/>
    <cellStyle name="Calculation 2 2 2 4 5 2 3" xfId="14405" xr:uid="{00000000-0005-0000-0000-000097010000}"/>
    <cellStyle name="Calculation 2 2 2 4 5 2 4" xfId="26819" xr:uid="{00000000-0005-0000-0000-000098010000}"/>
    <cellStyle name="Calculation 2 2 2 4 5 2 5" xfId="40173" xr:uid="{ADA38A3E-8D97-459B-AE67-EF6E09063771}"/>
    <cellStyle name="Calculation 2 2 2 4 5 3" xfId="8272" xr:uid="{00000000-0005-0000-0000-000099010000}"/>
    <cellStyle name="Calculation 2 2 2 4 5 3 2" xfId="19865" xr:uid="{00000000-0005-0000-0000-00009A010000}"/>
    <cellStyle name="Calculation 2 2 2 4 5 3 3" xfId="30106" xr:uid="{00000000-0005-0000-0000-00009B010000}"/>
    <cellStyle name="Calculation 2 2 2 4 5 4" xfId="7428" xr:uid="{00000000-0005-0000-0000-00009C010000}"/>
    <cellStyle name="Calculation 2 2 2 4 5 5" xfId="11582" xr:uid="{00000000-0005-0000-0000-00009D010000}"/>
    <cellStyle name="Calculation 2 2 2 4 5 6" xfId="23996" xr:uid="{00000000-0005-0000-0000-00009E010000}"/>
    <cellStyle name="Calculation 2 2 2 4 5 7" xfId="34570" xr:uid="{00000000-0005-0000-0000-00009F010000}"/>
    <cellStyle name="Calculation 2 2 2 4 5 8" xfId="37350" xr:uid="{AF4022DD-B758-4AA1-8C5C-A2B9A62E48F6}"/>
    <cellStyle name="Calculation 2 2 2 4 6" xfId="3025" xr:uid="{00000000-0005-0000-0000-0000A0010000}"/>
    <cellStyle name="Calculation 2 2 2 4 6 2" xfId="6163" xr:uid="{00000000-0005-0000-0000-0000A1010000}"/>
    <cellStyle name="Calculation 2 2 2 4 6 2 2" xfId="22495" xr:uid="{00000000-0005-0000-0000-0000A2010000}"/>
    <cellStyle name="Calculation 2 2 2 4 6 2 2 2" xfId="31783" xr:uid="{00000000-0005-0000-0000-0000A3010000}"/>
    <cellStyle name="Calculation 2 2 2 4 6 2 3" xfId="13762" xr:uid="{00000000-0005-0000-0000-0000A4010000}"/>
    <cellStyle name="Calculation 2 2 2 4 6 2 4" xfId="26176" xr:uid="{00000000-0005-0000-0000-0000A5010000}"/>
    <cellStyle name="Calculation 2 2 2 4 6 2 5" xfId="39530" xr:uid="{ED42437B-DF6C-4CC8-9379-66EEEFB230EF}"/>
    <cellStyle name="Calculation 2 2 2 4 6 3" xfId="8383" xr:uid="{00000000-0005-0000-0000-0000A6010000}"/>
    <cellStyle name="Calculation 2 2 2 4 6 3 2" xfId="19982" xr:uid="{00000000-0005-0000-0000-0000A7010000}"/>
    <cellStyle name="Calculation 2 2 2 4 6 3 3" xfId="30223" xr:uid="{00000000-0005-0000-0000-0000A8010000}"/>
    <cellStyle name="Calculation 2 2 2 4 6 4" xfId="9070" xr:uid="{00000000-0005-0000-0000-0000A9010000}"/>
    <cellStyle name="Calculation 2 2 2 4 6 5" xfId="10770" xr:uid="{00000000-0005-0000-0000-0000AA010000}"/>
    <cellStyle name="Calculation 2 2 2 4 6 6" xfId="10058" xr:uid="{00000000-0005-0000-0000-0000AB010000}"/>
    <cellStyle name="Calculation 2 2 2 4 6 7" xfId="34687" xr:uid="{00000000-0005-0000-0000-0000AC010000}"/>
    <cellStyle name="Calculation 2 2 2 4 6 8" xfId="36039" xr:uid="{534D8CF2-3159-419D-9702-09C93AA85A08}"/>
    <cellStyle name="Calculation 2 2 2 4 7" xfId="3011" xr:uid="{00000000-0005-0000-0000-0000AD010000}"/>
    <cellStyle name="Calculation 2 2 2 4 7 2" xfId="8369" xr:uid="{00000000-0005-0000-0000-0000AE010000}"/>
    <cellStyle name="Calculation 2 2 2 4 7 2 2" xfId="22481" xr:uid="{00000000-0005-0000-0000-0000AF010000}"/>
    <cellStyle name="Calculation 2 2 2 4 7 2 3" xfId="31769" xr:uid="{00000000-0005-0000-0000-0000B0010000}"/>
    <cellStyle name="Calculation 2 2 2 4 7 3" xfId="7209" xr:uid="{00000000-0005-0000-0000-0000B1010000}"/>
    <cellStyle name="Calculation 2 2 2 4 7 3 2" xfId="19968" xr:uid="{00000000-0005-0000-0000-0000B2010000}"/>
    <cellStyle name="Calculation 2 2 2 4 7 3 3" xfId="30209" xr:uid="{00000000-0005-0000-0000-0000B3010000}"/>
    <cellStyle name="Calculation 2 2 2 4 7 4" xfId="10865" xr:uid="{00000000-0005-0000-0000-0000B4010000}"/>
    <cellStyle name="Calculation 2 2 2 4 7 5" xfId="7718" xr:uid="{00000000-0005-0000-0000-0000B5010000}"/>
    <cellStyle name="Calculation 2 2 2 4 7 6" xfId="34673" xr:uid="{00000000-0005-0000-0000-0000B6010000}"/>
    <cellStyle name="Calculation 2 2 2 4 7 7" xfId="39584" xr:uid="{01510AEB-D730-4139-8A08-7AD824D73900}"/>
    <cellStyle name="Calculation 2 2 2 4 8" xfId="6860" xr:uid="{00000000-0005-0000-0000-0000B7010000}"/>
    <cellStyle name="Calculation 2 2 2 4 8 2" xfId="20804" xr:uid="{00000000-0005-0000-0000-0000B8010000}"/>
    <cellStyle name="Calculation 2 2 2 4 8 2 2" xfId="30756" xr:uid="{00000000-0005-0000-0000-0000B9010000}"/>
    <cellStyle name="Calculation 2 2 2 4 8 3" xfId="13816" xr:uid="{00000000-0005-0000-0000-0000BA010000}"/>
    <cellStyle name="Calculation 2 2 2 4 8 4" xfId="26230" xr:uid="{00000000-0005-0000-0000-0000BB010000}"/>
    <cellStyle name="Calculation 2 2 2 4 9" xfId="8191" xr:uid="{00000000-0005-0000-0000-0000BC010000}"/>
    <cellStyle name="Calculation 2 2 2 4 9 2" xfId="18306" xr:uid="{00000000-0005-0000-0000-0000BD010000}"/>
    <cellStyle name="Calculation 2 2 2 4 9 3" xfId="29217" xr:uid="{00000000-0005-0000-0000-0000BE010000}"/>
    <cellStyle name="Calculation 2 2 2 5" xfId="1263" xr:uid="{00000000-0005-0000-0000-0000BF010000}"/>
    <cellStyle name="Calculation 2 2 2 5 2" xfId="4442" xr:uid="{00000000-0005-0000-0000-0000C0010000}"/>
    <cellStyle name="Calculation 2 2 2 5 2 2" xfId="20780" xr:uid="{00000000-0005-0000-0000-0000C1010000}"/>
    <cellStyle name="Calculation 2 2 2 5 2 2 2" xfId="30750" xr:uid="{00000000-0005-0000-0000-0000C2010000}"/>
    <cellStyle name="Calculation 2 2 2 5 2 3" xfId="10831" xr:uid="{00000000-0005-0000-0000-0000C3010000}"/>
    <cellStyle name="Calculation 2 2 2 5 2 4" xfId="6925" xr:uid="{00000000-0005-0000-0000-0000C4010000}"/>
    <cellStyle name="Calculation 2 2 2 5 2 5" xfId="39567" xr:uid="{12A09F7B-57F2-42BA-AA3B-CBD86E5B719A}"/>
    <cellStyle name="Calculation 2 2 2 5 3" xfId="6806" xr:uid="{00000000-0005-0000-0000-0000C5010000}"/>
    <cellStyle name="Calculation 2 2 2 5 3 2" xfId="13799" xr:uid="{00000000-0005-0000-0000-0000C6010000}"/>
    <cellStyle name="Calculation 2 2 2 5 3 3" xfId="26213" xr:uid="{00000000-0005-0000-0000-0000C7010000}"/>
    <cellStyle name="Calculation 2 2 2 5 4" xfId="9128" xr:uid="{00000000-0005-0000-0000-0000C8010000}"/>
    <cellStyle name="Calculation 2 2 2 5 4 2" xfId="18245" xr:uid="{00000000-0005-0000-0000-0000C9010000}"/>
    <cellStyle name="Calculation 2 2 2 5 4 3" xfId="29211" xr:uid="{00000000-0005-0000-0000-0000CA010000}"/>
    <cellStyle name="Calculation 2 2 2 5 5" xfId="10625" xr:uid="{00000000-0005-0000-0000-0000CB010000}"/>
    <cellStyle name="Calculation 2 2 2 5 6" xfId="32929" xr:uid="{00000000-0005-0000-0000-0000CC010000}"/>
    <cellStyle name="Calculation 2 2 2 5 7" xfId="36188" xr:uid="{5D262748-0179-45AC-910A-5257ED22242E}"/>
    <cellStyle name="Calculation 2 2 2 6" xfId="2330" xr:uid="{00000000-0005-0000-0000-0000CD010000}"/>
    <cellStyle name="Calculation 2 2 2 6 2" xfId="5474" xr:uid="{00000000-0005-0000-0000-0000CE010000}"/>
    <cellStyle name="Calculation 2 2 2 6 2 2" xfId="21800" xr:uid="{00000000-0005-0000-0000-0000CF010000}"/>
    <cellStyle name="Calculation 2 2 2 6 2 2 2" xfId="31088" xr:uid="{00000000-0005-0000-0000-0000D0010000}"/>
    <cellStyle name="Calculation 2 2 2 6 2 3" xfId="10568" xr:uid="{00000000-0005-0000-0000-0000D1010000}"/>
    <cellStyle name="Calculation 2 2 2 6 2 4" xfId="6841" xr:uid="{00000000-0005-0000-0000-0000D2010000}"/>
    <cellStyle name="Calculation 2 2 2 6 2 5" xfId="39372" xr:uid="{BF0A95A6-40AE-4B6F-8985-35F5695DC22D}"/>
    <cellStyle name="Calculation 2 2 2 6 3" xfId="7723" xr:uid="{00000000-0005-0000-0000-0000D3010000}"/>
    <cellStyle name="Calculation 2 2 2 6 3 2" xfId="13604" xr:uid="{00000000-0005-0000-0000-0000D4010000}"/>
    <cellStyle name="Calculation 2 2 2 6 3 3" xfId="26018" xr:uid="{00000000-0005-0000-0000-0000D5010000}"/>
    <cellStyle name="Calculation 2 2 2 6 4" xfId="7157" xr:uid="{00000000-0005-0000-0000-0000D6010000}"/>
    <cellStyle name="Calculation 2 2 2 6 4 2" xfId="19287" xr:uid="{00000000-0005-0000-0000-0000D7010000}"/>
    <cellStyle name="Calculation 2 2 2 6 4 3" xfId="29528" xr:uid="{00000000-0005-0000-0000-0000D8010000}"/>
    <cellStyle name="Calculation 2 2 2 6 5" xfId="7498" xr:uid="{00000000-0005-0000-0000-0000D9010000}"/>
    <cellStyle name="Calculation 2 2 2 6 6" xfId="33992" xr:uid="{00000000-0005-0000-0000-0000DA010000}"/>
    <cellStyle name="Calculation 2 2 2 6 7" xfId="35714" xr:uid="{5033C4BD-9D5D-429A-AA62-CA3421AB9435}"/>
    <cellStyle name="Calculation 2 2 2 7" xfId="2288" xr:uid="{00000000-0005-0000-0000-0000DB010000}"/>
    <cellStyle name="Calculation 2 2 2 7 2" xfId="5432" xr:uid="{00000000-0005-0000-0000-0000DC010000}"/>
    <cellStyle name="Calculation 2 2 2 7 2 2" xfId="21758" xr:uid="{00000000-0005-0000-0000-0000DD010000}"/>
    <cellStyle name="Calculation 2 2 2 7 2 2 2" xfId="31046" xr:uid="{00000000-0005-0000-0000-0000DE010000}"/>
    <cellStyle name="Calculation 2 2 2 7 2 3" xfId="11613" xr:uid="{00000000-0005-0000-0000-0000DF010000}"/>
    <cellStyle name="Calculation 2 2 2 7 2 4" xfId="24027" xr:uid="{00000000-0005-0000-0000-0000E0010000}"/>
    <cellStyle name="Calculation 2 2 2 7 2 5" xfId="40204" xr:uid="{E74628D6-91CE-4301-940B-53669A5471A6}"/>
    <cellStyle name="Calculation 2 2 2 7 3" xfId="7684" xr:uid="{00000000-0005-0000-0000-0000E1010000}"/>
    <cellStyle name="Calculation 2 2 2 7 3 2" xfId="14436" xr:uid="{00000000-0005-0000-0000-0000E2010000}"/>
    <cellStyle name="Calculation 2 2 2 7 3 3" xfId="26850" xr:uid="{00000000-0005-0000-0000-0000E3010000}"/>
    <cellStyle name="Calculation 2 2 2 7 4" xfId="9903" xr:uid="{00000000-0005-0000-0000-0000E4010000}"/>
    <cellStyle name="Calculation 2 2 2 7 4 2" xfId="19245" xr:uid="{00000000-0005-0000-0000-0000E5010000}"/>
    <cellStyle name="Calculation 2 2 2 7 4 3" xfId="29486" xr:uid="{00000000-0005-0000-0000-0000E6010000}"/>
    <cellStyle name="Calculation 2 2 2 7 5" xfId="3742" xr:uid="{00000000-0005-0000-0000-0000E7010000}"/>
    <cellStyle name="Calculation 2 2 2 7 6" xfId="10494" xr:uid="{00000000-0005-0000-0000-0000E8010000}"/>
    <cellStyle name="Calculation 2 2 2 7 7" xfId="33950" xr:uid="{00000000-0005-0000-0000-0000E9010000}"/>
    <cellStyle name="Calculation 2 2 2 7 8" xfId="37381" xr:uid="{71CBA551-775B-4623-AFF5-1977C499D8B8}"/>
    <cellStyle name="Calculation 2 2 2 8" xfId="2999" xr:uid="{00000000-0005-0000-0000-0000EA010000}"/>
    <cellStyle name="Calculation 2 2 2 8 2" xfId="6137" xr:uid="{00000000-0005-0000-0000-0000EB010000}"/>
    <cellStyle name="Calculation 2 2 2 8 2 2" xfId="22469" xr:uid="{00000000-0005-0000-0000-0000EC010000}"/>
    <cellStyle name="Calculation 2 2 2 8 2 3" xfId="31757" xr:uid="{00000000-0005-0000-0000-0000ED010000}"/>
    <cellStyle name="Calculation 2 2 2 8 3" xfId="8357" xr:uid="{00000000-0005-0000-0000-0000EE010000}"/>
    <cellStyle name="Calculation 2 2 2 8 3 2" xfId="19956" xr:uid="{00000000-0005-0000-0000-0000EF010000}"/>
    <cellStyle name="Calculation 2 2 2 8 3 3" xfId="30197" xr:uid="{00000000-0005-0000-0000-0000F0010000}"/>
    <cellStyle name="Calculation 2 2 2 8 4" xfId="9800" xr:uid="{00000000-0005-0000-0000-0000F1010000}"/>
    <cellStyle name="Calculation 2 2 2 8 5" xfId="8615" xr:uid="{00000000-0005-0000-0000-0000F2010000}"/>
    <cellStyle name="Calculation 2 2 2 8 6" xfId="6390" xr:uid="{00000000-0005-0000-0000-0000F3010000}"/>
    <cellStyle name="Calculation 2 2 2 8 7" xfId="34661" xr:uid="{00000000-0005-0000-0000-0000F4010000}"/>
    <cellStyle name="Calculation 2 2 2 8 8" xfId="39338" xr:uid="{B60EBB93-799E-4DD9-9F10-2762A7E7D9C5}"/>
    <cellStyle name="Calculation 2 2 2 9" xfId="3291" xr:uid="{00000000-0005-0000-0000-0000F5010000}"/>
    <cellStyle name="Calculation 2 2 2 9 2" xfId="20467" xr:uid="{00000000-0005-0000-0000-0000F6010000}"/>
    <cellStyle name="Calculation 2 2 2 9 2 2" xfId="30514" xr:uid="{00000000-0005-0000-0000-0000F7010000}"/>
    <cellStyle name="Calculation 2 2 2 9 3" xfId="9895" xr:uid="{00000000-0005-0000-0000-0000F8010000}"/>
    <cellStyle name="Calculation 2 2 2 9 4" xfId="10685" xr:uid="{00000000-0005-0000-0000-0000F9010000}"/>
    <cellStyle name="Calculation 2 2 20" xfId="16512" xr:uid="{00000000-0005-0000-0000-0000FA010000}"/>
    <cellStyle name="Calculation 2 2 20 2" xfId="28814" xr:uid="{00000000-0005-0000-0000-0000FB010000}"/>
    <cellStyle name="Calculation 2 2 21" xfId="6913" xr:uid="{00000000-0005-0000-0000-0000FC010000}"/>
    <cellStyle name="Calculation 2 2 22" xfId="32167" xr:uid="{00000000-0005-0000-0000-0000FD010000}"/>
    <cellStyle name="Calculation 2 2 23" xfId="35066" xr:uid="{18C139E3-B212-484E-A604-0D8263C3AC29}"/>
    <cellStyle name="Calculation 2 2 3" xfId="1483" xr:uid="{00000000-0005-0000-0000-0000FE010000}"/>
    <cellStyle name="Calculation 2 2 3 10" xfId="13964" xr:uid="{00000000-0005-0000-0000-0000FF010000}"/>
    <cellStyle name="Calculation 2 2 3 10 2" xfId="26378" xr:uid="{00000000-0005-0000-0000-000000020000}"/>
    <cellStyle name="Calculation 2 2 3 11" xfId="17307" xr:uid="{00000000-0005-0000-0000-000001020000}"/>
    <cellStyle name="Calculation 2 2 3 11 2" xfId="28886" xr:uid="{00000000-0005-0000-0000-000002020000}"/>
    <cellStyle name="Calculation 2 2 3 12" xfId="3601" xr:uid="{00000000-0005-0000-0000-000003020000}"/>
    <cellStyle name="Calculation 2 2 3 13" xfId="33149" xr:uid="{00000000-0005-0000-0000-000004020000}"/>
    <cellStyle name="Calculation 2 2 3 14" xfId="36909" xr:uid="{F94ED3BF-3DBA-45C2-8AE9-FB6069788369}"/>
    <cellStyle name="Calculation 2 2 3 2" xfId="2345" xr:uid="{00000000-0005-0000-0000-000005020000}"/>
    <cellStyle name="Calculation 2 2 3 2 10" xfId="23762" xr:uid="{00000000-0005-0000-0000-000006020000}"/>
    <cellStyle name="Calculation 2 2 3 2 11" xfId="34007" xr:uid="{00000000-0005-0000-0000-000007020000}"/>
    <cellStyle name="Calculation 2 2 3 2 12" xfId="37116" xr:uid="{DA817B4F-CA3C-4405-A342-5D714C8791DC}"/>
    <cellStyle name="Calculation 2 2 3 2 2" xfId="5489" xr:uid="{00000000-0005-0000-0000-000008020000}"/>
    <cellStyle name="Calculation 2 2 3 2 2 2" xfId="15059" xr:uid="{00000000-0005-0000-0000-000009020000}"/>
    <cellStyle name="Calculation 2 2 3 2 2 2 2" xfId="27473" xr:uid="{00000000-0005-0000-0000-00000A020000}"/>
    <cellStyle name="Calculation 2 2 3 2 2 2 3" xfId="40827" xr:uid="{1820F520-2EA5-40A6-8CB2-F48A8AE08F77}"/>
    <cellStyle name="Calculation 2 2 3 2 2 3" xfId="21815" xr:uid="{00000000-0005-0000-0000-00000B020000}"/>
    <cellStyle name="Calculation 2 2 3 2 2 3 2" xfId="31103" xr:uid="{00000000-0005-0000-0000-00000C020000}"/>
    <cellStyle name="Calculation 2 2 3 2 2 4" xfId="12236" xr:uid="{00000000-0005-0000-0000-00000D020000}"/>
    <cellStyle name="Calculation 2 2 3 2 2 5" xfId="24650" xr:uid="{00000000-0005-0000-0000-00000E020000}"/>
    <cellStyle name="Calculation 2 2 3 2 2 6" xfId="38004" xr:uid="{FC949665-CEF4-4764-8BFA-25B143ED4EE6}"/>
    <cellStyle name="Calculation 2 2 3 2 3" xfId="7738" xr:uid="{00000000-0005-0000-0000-00000F020000}"/>
    <cellStyle name="Calculation 2 2 3 2 3 2" xfId="14524" xr:uid="{00000000-0005-0000-0000-000010020000}"/>
    <cellStyle name="Calculation 2 2 3 2 3 2 2" xfId="26938" xr:uid="{00000000-0005-0000-0000-000011020000}"/>
    <cellStyle name="Calculation 2 2 3 2 3 2 3" xfId="40292" xr:uid="{537B07A1-FB42-4F6D-8783-5D9998DF3B73}"/>
    <cellStyle name="Calculation 2 2 3 2 3 3" xfId="11701" xr:uid="{00000000-0005-0000-0000-000012020000}"/>
    <cellStyle name="Calculation 2 2 3 2 3 4" xfId="24115" xr:uid="{00000000-0005-0000-0000-000013020000}"/>
    <cellStyle name="Calculation 2 2 3 2 3 5" xfId="37469" xr:uid="{83FA4380-7946-4641-BFEF-64D6BD23F333}"/>
    <cellStyle name="Calculation 2 2 3 2 4" xfId="5762" xr:uid="{00000000-0005-0000-0000-000014020000}"/>
    <cellStyle name="Calculation 2 2 3 2 4 2" xfId="15686" xr:uid="{00000000-0005-0000-0000-000015020000}"/>
    <cellStyle name="Calculation 2 2 3 2 4 2 2" xfId="28100" xr:uid="{00000000-0005-0000-0000-000016020000}"/>
    <cellStyle name="Calculation 2 2 3 2 4 2 3" xfId="41454" xr:uid="{7C8C0221-A466-4768-B56A-FA2EFF83175A}"/>
    <cellStyle name="Calculation 2 2 3 2 4 3" xfId="12863" xr:uid="{00000000-0005-0000-0000-000017020000}"/>
    <cellStyle name="Calculation 2 2 3 2 4 4" xfId="25277" xr:uid="{00000000-0005-0000-0000-000018020000}"/>
    <cellStyle name="Calculation 2 2 3 2 4 5" xfId="38631" xr:uid="{2CFF6841-7826-4549-AC32-672C03C42970}"/>
    <cellStyle name="Calculation 2 2 3 2 5" xfId="13187" xr:uid="{00000000-0005-0000-0000-000019020000}"/>
    <cellStyle name="Calculation 2 2 3 2 5 2" xfId="16010" xr:uid="{00000000-0005-0000-0000-00001A020000}"/>
    <cellStyle name="Calculation 2 2 3 2 5 2 2" xfId="28424" xr:uid="{00000000-0005-0000-0000-00001B020000}"/>
    <cellStyle name="Calculation 2 2 3 2 5 2 3" xfId="41778" xr:uid="{B02D9AFB-9511-4C94-8508-72C4D9A298A5}"/>
    <cellStyle name="Calculation 2 2 3 2 5 3" xfId="25601" xr:uid="{00000000-0005-0000-0000-00001C020000}"/>
    <cellStyle name="Calculation 2 2 3 2 5 4" xfId="38955" xr:uid="{790AD51E-9E2B-41DE-B5E4-13F01C1C8C55}"/>
    <cellStyle name="Calculation 2 2 3 2 6" xfId="13478" xr:uid="{00000000-0005-0000-0000-00001D020000}"/>
    <cellStyle name="Calculation 2 2 3 2 6 2" xfId="16301" xr:uid="{00000000-0005-0000-0000-00001E020000}"/>
    <cellStyle name="Calculation 2 2 3 2 6 2 2" xfId="28715" xr:uid="{00000000-0005-0000-0000-00001F020000}"/>
    <cellStyle name="Calculation 2 2 3 2 6 2 3" xfId="42069" xr:uid="{9C97A0F8-3D71-4B0C-977D-92D91A835B8E}"/>
    <cellStyle name="Calculation 2 2 3 2 6 3" xfId="25892" xr:uid="{00000000-0005-0000-0000-000020020000}"/>
    <cellStyle name="Calculation 2 2 3 2 6 4" xfId="39246" xr:uid="{714EB834-4CB9-4D1D-A25B-9C506380F79D}"/>
    <cellStyle name="Calculation 2 2 3 2 7" xfId="14171" xr:uid="{00000000-0005-0000-0000-000021020000}"/>
    <cellStyle name="Calculation 2 2 3 2 7 2" xfId="26585" xr:uid="{00000000-0005-0000-0000-000022020000}"/>
    <cellStyle name="Calculation 2 2 3 2 7 3" xfId="39939" xr:uid="{F69C39D5-E7CC-490E-9743-A8835FD670DA}"/>
    <cellStyle name="Calculation 2 2 3 2 8" xfId="19302" xr:uid="{00000000-0005-0000-0000-000023020000}"/>
    <cellStyle name="Calculation 2 2 3 2 8 2" xfId="29543" xr:uid="{00000000-0005-0000-0000-000024020000}"/>
    <cellStyle name="Calculation 2 2 3 2 9" xfId="11348" xr:uid="{00000000-0005-0000-0000-000025020000}"/>
    <cellStyle name="Calculation 2 2 3 3" xfId="2483" xr:uid="{00000000-0005-0000-0000-000026020000}"/>
    <cellStyle name="Calculation 2 2 3 3 10" xfId="23654" xr:uid="{00000000-0005-0000-0000-000027020000}"/>
    <cellStyle name="Calculation 2 2 3 3 11" xfId="34145" xr:uid="{00000000-0005-0000-0000-000028020000}"/>
    <cellStyle name="Calculation 2 2 3 3 12" xfId="37008" xr:uid="{53A72C45-4FC9-4FF9-8C32-F05FF8581105}"/>
    <cellStyle name="Calculation 2 2 3 3 2" xfId="5625" xr:uid="{00000000-0005-0000-0000-000029020000}"/>
    <cellStyle name="Calculation 2 2 3 3 2 2" xfId="14951" xr:uid="{00000000-0005-0000-0000-00002A020000}"/>
    <cellStyle name="Calculation 2 2 3 3 2 2 2" xfId="27365" xr:uid="{00000000-0005-0000-0000-00002B020000}"/>
    <cellStyle name="Calculation 2 2 3 3 2 2 3" xfId="40719" xr:uid="{AC05AF80-E73F-4173-B580-76772BE81035}"/>
    <cellStyle name="Calculation 2 2 3 3 2 3" xfId="21953" xr:uid="{00000000-0005-0000-0000-00002C020000}"/>
    <cellStyle name="Calculation 2 2 3 3 2 3 2" xfId="31241" xr:uid="{00000000-0005-0000-0000-00002D020000}"/>
    <cellStyle name="Calculation 2 2 3 3 2 4" xfId="12128" xr:uid="{00000000-0005-0000-0000-00002E020000}"/>
    <cellStyle name="Calculation 2 2 3 3 2 5" xfId="24542" xr:uid="{00000000-0005-0000-0000-00002F020000}"/>
    <cellStyle name="Calculation 2 2 3 3 2 6" xfId="37896" xr:uid="{16785B6E-59A3-47A5-8D6F-A3343C7B68AE}"/>
    <cellStyle name="Calculation 2 2 3 3 3" xfId="7867" xr:uid="{00000000-0005-0000-0000-000030020000}"/>
    <cellStyle name="Calculation 2 2 3 3 3 2" xfId="14830" xr:uid="{00000000-0005-0000-0000-000031020000}"/>
    <cellStyle name="Calculation 2 2 3 3 3 2 2" xfId="27244" xr:uid="{00000000-0005-0000-0000-000032020000}"/>
    <cellStyle name="Calculation 2 2 3 3 3 2 3" xfId="40598" xr:uid="{45B6C114-4E8D-484D-8CDE-6BC921CEAC5A}"/>
    <cellStyle name="Calculation 2 2 3 3 3 3" xfId="12007" xr:uid="{00000000-0005-0000-0000-000033020000}"/>
    <cellStyle name="Calculation 2 2 3 3 3 4" xfId="24421" xr:uid="{00000000-0005-0000-0000-000034020000}"/>
    <cellStyle name="Calculation 2 2 3 3 3 5" xfId="37775" xr:uid="{6A4A3AB0-2400-4556-A23F-26F825EF75A7}"/>
    <cellStyle name="Calculation 2 2 3 3 4" xfId="7901" xr:uid="{00000000-0005-0000-0000-000035020000}"/>
    <cellStyle name="Calculation 2 2 3 3 4 2" xfId="15578" xr:uid="{00000000-0005-0000-0000-000036020000}"/>
    <cellStyle name="Calculation 2 2 3 3 4 2 2" xfId="27992" xr:uid="{00000000-0005-0000-0000-000037020000}"/>
    <cellStyle name="Calculation 2 2 3 3 4 2 3" xfId="41346" xr:uid="{1AB40B86-597A-4DC0-8E70-BF19705BE123}"/>
    <cellStyle name="Calculation 2 2 3 3 4 3" xfId="12755" xr:uid="{00000000-0005-0000-0000-000038020000}"/>
    <cellStyle name="Calculation 2 2 3 3 4 4" xfId="25169" xr:uid="{00000000-0005-0000-0000-000039020000}"/>
    <cellStyle name="Calculation 2 2 3 3 4 5" xfId="38523" xr:uid="{DF68A05D-3F76-4E00-9837-FF5E05F5B629}"/>
    <cellStyle name="Calculation 2 2 3 3 5" xfId="13079" xr:uid="{00000000-0005-0000-0000-00003A020000}"/>
    <cellStyle name="Calculation 2 2 3 3 5 2" xfId="15902" xr:uid="{00000000-0005-0000-0000-00003B020000}"/>
    <cellStyle name="Calculation 2 2 3 3 5 2 2" xfId="28316" xr:uid="{00000000-0005-0000-0000-00003C020000}"/>
    <cellStyle name="Calculation 2 2 3 3 5 2 3" xfId="41670" xr:uid="{74CCFD36-1FE1-4DE8-B008-7ECE26202404}"/>
    <cellStyle name="Calculation 2 2 3 3 5 3" xfId="25493" xr:uid="{00000000-0005-0000-0000-00003D020000}"/>
    <cellStyle name="Calculation 2 2 3 3 5 4" xfId="38847" xr:uid="{59EE94EF-1C48-4F42-870B-36931479F0B5}"/>
    <cellStyle name="Calculation 2 2 3 3 6" xfId="13370" xr:uid="{00000000-0005-0000-0000-00003E020000}"/>
    <cellStyle name="Calculation 2 2 3 3 6 2" xfId="16193" xr:uid="{00000000-0005-0000-0000-00003F020000}"/>
    <cellStyle name="Calculation 2 2 3 3 6 2 2" xfId="28607" xr:uid="{00000000-0005-0000-0000-000040020000}"/>
    <cellStyle name="Calculation 2 2 3 3 6 2 3" xfId="41961" xr:uid="{65AA0758-883A-44B8-BFE7-B45BBE7C2B45}"/>
    <cellStyle name="Calculation 2 2 3 3 6 3" xfId="25784" xr:uid="{00000000-0005-0000-0000-000041020000}"/>
    <cellStyle name="Calculation 2 2 3 3 6 4" xfId="39138" xr:uid="{FB913076-83FE-4270-977D-A1E1E314F2F3}"/>
    <cellStyle name="Calculation 2 2 3 3 7" xfId="14063" xr:uid="{00000000-0005-0000-0000-000042020000}"/>
    <cellStyle name="Calculation 2 2 3 3 7 2" xfId="26477" xr:uid="{00000000-0005-0000-0000-000043020000}"/>
    <cellStyle name="Calculation 2 2 3 3 7 3" xfId="39831" xr:uid="{067396EE-9386-48E4-A919-B7684D721F4A}"/>
    <cellStyle name="Calculation 2 2 3 3 8" xfId="19440" xr:uid="{00000000-0005-0000-0000-000044020000}"/>
    <cellStyle name="Calculation 2 2 3 3 8 2" xfId="29681" xr:uid="{00000000-0005-0000-0000-000045020000}"/>
    <cellStyle name="Calculation 2 2 3 3 9" xfId="11240" xr:uid="{00000000-0005-0000-0000-000046020000}"/>
    <cellStyle name="Calculation 2 2 3 4" xfId="2578" xr:uid="{00000000-0005-0000-0000-000047020000}"/>
    <cellStyle name="Calculation 2 2 3 4 2" xfId="5720" xr:uid="{00000000-0005-0000-0000-000048020000}"/>
    <cellStyle name="Calculation 2 2 3 4 2 2" xfId="22048" xr:uid="{00000000-0005-0000-0000-000049020000}"/>
    <cellStyle name="Calculation 2 2 3 4 2 2 2" xfId="31336" xr:uid="{00000000-0005-0000-0000-00004A020000}"/>
    <cellStyle name="Calculation 2 2 3 4 2 3" xfId="14852" xr:uid="{00000000-0005-0000-0000-00004B020000}"/>
    <cellStyle name="Calculation 2 2 3 4 2 4" xfId="27266" xr:uid="{00000000-0005-0000-0000-00004C020000}"/>
    <cellStyle name="Calculation 2 2 3 4 2 5" xfId="40620" xr:uid="{D8AAEB51-E28F-4789-AE42-08562EA7BD6D}"/>
    <cellStyle name="Calculation 2 2 3 4 3" xfId="7960" xr:uid="{00000000-0005-0000-0000-00004D020000}"/>
    <cellStyle name="Calculation 2 2 3 4 3 2" xfId="19535" xr:uid="{00000000-0005-0000-0000-00004E020000}"/>
    <cellStyle name="Calculation 2 2 3 4 3 3" xfId="29776" xr:uid="{00000000-0005-0000-0000-00004F020000}"/>
    <cellStyle name="Calculation 2 2 3 4 4" xfId="4533" xr:uid="{00000000-0005-0000-0000-000050020000}"/>
    <cellStyle name="Calculation 2 2 3 4 5" xfId="12029" xr:uid="{00000000-0005-0000-0000-000051020000}"/>
    <cellStyle name="Calculation 2 2 3 4 6" xfId="24443" xr:uid="{00000000-0005-0000-0000-000052020000}"/>
    <cellStyle name="Calculation 2 2 3 4 7" xfId="34240" xr:uid="{00000000-0005-0000-0000-000053020000}"/>
    <cellStyle name="Calculation 2 2 3 4 8" xfId="37797" xr:uid="{BD348B2E-23C0-41A4-A317-0638583C5727}"/>
    <cellStyle name="Calculation 2 2 3 5" xfId="2351" xr:uid="{00000000-0005-0000-0000-000054020000}"/>
    <cellStyle name="Calculation 2 2 3 5 2" xfId="5495" xr:uid="{00000000-0005-0000-0000-000055020000}"/>
    <cellStyle name="Calculation 2 2 3 5 2 2" xfId="21821" xr:uid="{00000000-0005-0000-0000-000056020000}"/>
    <cellStyle name="Calculation 2 2 3 5 2 2 2" xfId="31109" xr:uid="{00000000-0005-0000-0000-000057020000}"/>
    <cellStyle name="Calculation 2 2 3 5 2 3" xfId="14842" xr:uid="{00000000-0005-0000-0000-000058020000}"/>
    <cellStyle name="Calculation 2 2 3 5 2 4" xfId="27256" xr:uid="{00000000-0005-0000-0000-000059020000}"/>
    <cellStyle name="Calculation 2 2 3 5 2 5" xfId="40610" xr:uid="{6003DE90-B13A-40E8-AB76-CBE45182EDC9}"/>
    <cellStyle name="Calculation 2 2 3 5 3" xfId="7744" xr:uid="{00000000-0005-0000-0000-00005A020000}"/>
    <cellStyle name="Calculation 2 2 3 5 3 2" xfId="19308" xr:uid="{00000000-0005-0000-0000-00005B020000}"/>
    <cellStyle name="Calculation 2 2 3 5 3 3" xfId="29549" xr:uid="{00000000-0005-0000-0000-00005C020000}"/>
    <cellStyle name="Calculation 2 2 3 5 4" xfId="3607" xr:uid="{00000000-0005-0000-0000-00005D020000}"/>
    <cellStyle name="Calculation 2 2 3 5 5" xfId="12019" xr:uid="{00000000-0005-0000-0000-00005E020000}"/>
    <cellStyle name="Calculation 2 2 3 5 6" xfId="24433" xr:uid="{00000000-0005-0000-0000-00005F020000}"/>
    <cellStyle name="Calculation 2 2 3 5 7" xfId="34013" xr:uid="{00000000-0005-0000-0000-000060020000}"/>
    <cellStyle name="Calculation 2 2 3 5 8" xfId="37787" xr:uid="{16929B50-477B-4A7D-9502-945BE27DD674}"/>
    <cellStyle name="Calculation 2 2 3 6" xfId="2207" xr:uid="{00000000-0005-0000-0000-000061020000}"/>
    <cellStyle name="Calculation 2 2 3 6 2" xfId="5352" xr:uid="{00000000-0005-0000-0000-000062020000}"/>
    <cellStyle name="Calculation 2 2 3 6 2 2" xfId="21677" xr:uid="{00000000-0005-0000-0000-000063020000}"/>
    <cellStyle name="Calculation 2 2 3 6 2 2 2" xfId="30965" xr:uid="{00000000-0005-0000-0000-000064020000}"/>
    <cellStyle name="Calculation 2 2 3 6 2 3" xfId="15479" xr:uid="{00000000-0005-0000-0000-000065020000}"/>
    <cellStyle name="Calculation 2 2 3 6 2 4" xfId="27893" xr:uid="{00000000-0005-0000-0000-000066020000}"/>
    <cellStyle name="Calculation 2 2 3 6 2 5" xfId="41247" xr:uid="{BAAAB9D7-D038-4FD7-9C1D-26C4F28FE8C8}"/>
    <cellStyle name="Calculation 2 2 3 6 3" xfId="7606" xr:uid="{00000000-0005-0000-0000-000067020000}"/>
    <cellStyle name="Calculation 2 2 3 6 3 2" xfId="19164" xr:uid="{00000000-0005-0000-0000-000068020000}"/>
    <cellStyle name="Calculation 2 2 3 6 3 3" xfId="29405" xr:uid="{00000000-0005-0000-0000-000069020000}"/>
    <cellStyle name="Calculation 2 2 3 6 4" xfId="10205" xr:uid="{00000000-0005-0000-0000-00006A020000}"/>
    <cellStyle name="Calculation 2 2 3 6 5" xfId="12656" xr:uid="{00000000-0005-0000-0000-00006B020000}"/>
    <cellStyle name="Calculation 2 2 3 6 6" xfId="25070" xr:uid="{00000000-0005-0000-0000-00006C020000}"/>
    <cellStyle name="Calculation 2 2 3 6 7" xfId="33869" xr:uid="{00000000-0005-0000-0000-00006D020000}"/>
    <cellStyle name="Calculation 2 2 3 6 8" xfId="38424" xr:uid="{AA6D3036-4875-4FF2-BB34-740DA2BD7A25}"/>
    <cellStyle name="Calculation 2 2 3 7" xfId="1077" xr:uid="{00000000-0005-0000-0000-00006E020000}"/>
    <cellStyle name="Calculation 2 2 3 7 2" xfId="6652" xr:uid="{00000000-0005-0000-0000-00006F020000}"/>
    <cellStyle name="Calculation 2 2 3 7 2 2" xfId="20680" xr:uid="{00000000-0005-0000-0000-000070020000}"/>
    <cellStyle name="Calculation 2 2 3 7 2 2 2" xfId="30676" xr:uid="{00000000-0005-0000-0000-000071020000}"/>
    <cellStyle name="Calculation 2 2 3 7 2 3" xfId="15803" xr:uid="{00000000-0005-0000-0000-000072020000}"/>
    <cellStyle name="Calculation 2 2 3 7 2 4" xfId="28217" xr:uid="{00000000-0005-0000-0000-000073020000}"/>
    <cellStyle name="Calculation 2 2 3 7 2 5" xfId="41571" xr:uid="{04F37AB2-B93F-47FE-9FC0-B063DCC18C28}"/>
    <cellStyle name="Calculation 2 2 3 7 3" xfId="5256" xr:uid="{00000000-0005-0000-0000-000074020000}"/>
    <cellStyle name="Calculation 2 2 3 7 3 2" xfId="18059" xr:uid="{00000000-0005-0000-0000-000075020000}"/>
    <cellStyle name="Calculation 2 2 3 7 3 3" xfId="29137" xr:uid="{00000000-0005-0000-0000-000076020000}"/>
    <cellStyle name="Calculation 2 2 3 7 4" xfId="12980" xr:uid="{00000000-0005-0000-0000-000077020000}"/>
    <cellStyle name="Calculation 2 2 3 7 5" xfId="25394" xr:uid="{00000000-0005-0000-0000-000078020000}"/>
    <cellStyle name="Calculation 2 2 3 7 6" xfId="32743" xr:uid="{00000000-0005-0000-0000-000079020000}"/>
    <cellStyle name="Calculation 2 2 3 7 7" xfId="38748" xr:uid="{C79B9C05-B220-47B7-9610-DCE7602A9E37}"/>
    <cellStyle name="Calculation 2 2 3 8" xfId="7000" xr:uid="{00000000-0005-0000-0000-00007A020000}"/>
    <cellStyle name="Calculation 2 2 3 8 2" xfId="16094" xr:uid="{00000000-0005-0000-0000-00007B020000}"/>
    <cellStyle name="Calculation 2 2 3 8 2 2" xfId="28508" xr:uid="{00000000-0005-0000-0000-00007C020000}"/>
    <cellStyle name="Calculation 2 2 3 8 2 3" xfId="41862" xr:uid="{BD24C58E-6FFE-4273-8EA1-7ADBB4F62810}"/>
    <cellStyle name="Calculation 2 2 3 8 3" xfId="20961" xr:uid="{00000000-0005-0000-0000-00007D020000}"/>
    <cellStyle name="Calculation 2 2 3 8 3 2" xfId="30803" xr:uid="{00000000-0005-0000-0000-00007E020000}"/>
    <cellStyle name="Calculation 2 2 3 8 4" xfId="13271" xr:uid="{00000000-0005-0000-0000-00007F020000}"/>
    <cellStyle name="Calculation 2 2 3 8 5" xfId="25685" xr:uid="{00000000-0005-0000-0000-000080020000}"/>
    <cellStyle name="Calculation 2 2 3 8 6" xfId="39039" xr:uid="{FF63285D-81B9-4E01-B915-F37CE4FF7429}"/>
    <cellStyle name="Calculation 2 2 3 9" xfId="8845" xr:uid="{00000000-0005-0000-0000-000081020000}"/>
    <cellStyle name="Calculation 2 2 3 9 2" xfId="18456" xr:uid="{00000000-0005-0000-0000-000082020000}"/>
    <cellStyle name="Calculation 2 2 3 9 2 2" xfId="29255" xr:uid="{00000000-0005-0000-0000-000083020000}"/>
    <cellStyle name="Calculation 2 2 3 9 3" xfId="11141" xr:uid="{00000000-0005-0000-0000-000084020000}"/>
    <cellStyle name="Calculation 2 2 3 9 4" xfId="23555" xr:uid="{00000000-0005-0000-0000-000085020000}"/>
    <cellStyle name="Calculation 2 2 3 9 5" xfId="39732" xr:uid="{FCFF1FA1-2B13-49B6-A87E-35127EFA77ED}"/>
    <cellStyle name="Calculation 2 2 4" xfId="1327" xr:uid="{00000000-0005-0000-0000-000086020000}"/>
    <cellStyle name="Calculation 2 2 4 10" xfId="13989" xr:uid="{00000000-0005-0000-0000-000087020000}"/>
    <cellStyle name="Calculation 2 2 4 10 2" xfId="26403" xr:uid="{00000000-0005-0000-0000-000088020000}"/>
    <cellStyle name="Calculation 2 2 4 11" xfId="17332" xr:uid="{00000000-0005-0000-0000-000089020000}"/>
    <cellStyle name="Calculation 2 2 4 11 2" xfId="28911" xr:uid="{00000000-0005-0000-0000-00008A020000}"/>
    <cellStyle name="Calculation 2 2 4 12" xfId="9651" xr:uid="{00000000-0005-0000-0000-00008B020000}"/>
    <cellStyle name="Calculation 2 2 4 13" xfId="32993" xr:uid="{00000000-0005-0000-0000-00008C020000}"/>
    <cellStyle name="Calculation 2 2 4 14" xfId="36934" xr:uid="{9DEB2BFE-5889-4523-87E9-AEAEE8FD5EC8}"/>
    <cellStyle name="Calculation 2 2 4 2" xfId="2484" xr:uid="{00000000-0005-0000-0000-00008D020000}"/>
    <cellStyle name="Calculation 2 2 4 2 10" xfId="23787" xr:uid="{00000000-0005-0000-0000-00008E020000}"/>
    <cellStyle name="Calculation 2 2 4 2 11" xfId="34146" xr:uid="{00000000-0005-0000-0000-00008F020000}"/>
    <cellStyle name="Calculation 2 2 4 2 12" xfId="37141" xr:uid="{353701D4-7D5D-40F6-934C-A3C2333CFDC9}"/>
    <cellStyle name="Calculation 2 2 4 2 2" xfId="5626" xr:uid="{00000000-0005-0000-0000-000090020000}"/>
    <cellStyle name="Calculation 2 2 4 2 2 2" xfId="15084" xr:uid="{00000000-0005-0000-0000-000091020000}"/>
    <cellStyle name="Calculation 2 2 4 2 2 2 2" xfId="27498" xr:uid="{00000000-0005-0000-0000-000092020000}"/>
    <cellStyle name="Calculation 2 2 4 2 2 2 3" xfId="40852" xr:uid="{0041BF85-A1B5-4457-AEAD-B55DFCE91C69}"/>
    <cellStyle name="Calculation 2 2 4 2 2 3" xfId="21954" xr:uid="{00000000-0005-0000-0000-000093020000}"/>
    <cellStyle name="Calculation 2 2 4 2 2 3 2" xfId="31242" xr:uid="{00000000-0005-0000-0000-000094020000}"/>
    <cellStyle name="Calculation 2 2 4 2 2 4" xfId="12261" xr:uid="{00000000-0005-0000-0000-000095020000}"/>
    <cellStyle name="Calculation 2 2 4 2 2 5" xfId="24675" xr:uid="{00000000-0005-0000-0000-000096020000}"/>
    <cellStyle name="Calculation 2 2 4 2 2 6" xfId="38029" xr:uid="{7112C8D1-8011-42A8-AD03-A25ADA14587D}"/>
    <cellStyle name="Calculation 2 2 4 2 3" xfId="7868" xr:uid="{00000000-0005-0000-0000-000097020000}"/>
    <cellStyle name="Calculation 2 2 4 2 3 2" xfId="15391" xr:uid="{00000000-0005-0000-0000-000098020000}"/>
    <cellStyle name="Calculation 2 2 4 2 3 2 2" xfId="27805" xr:uid="{00000000-0005-0000-0000-000099020000}"/>
    <cellStyle name="Calculation 2 2 4 2 3 2 3" xfId="41159" xr:uid="{16CF8AFC-8117-4C93-B754-5C3226FCBA23}"/>
    <cellStyle name="Calculation 2 2 4 2 3 3" xfId="12568" xr:uid="{00000000-0005-0000-0000-00009A020000}"/>
    <cellStyle name="Calculation 2 2 4 2 3 4" xfId="24982" xr:uid="{00000000-0005-0000-0000-00009B020000}"/>
    <cellStyle name="Calculation 2 2 4 2 3 5" xfId="38336" xr:uid="{D906D5A7-0713-4018-A549-86229EF30C90}"/>
    <cellStyle name="Calculation 2 2 4 2 4" xfId="7016" xr:uid="{00000000-0005-0000-0000-00009C020000}"/>
    <cellStyle name="Calculation 2 2 4 2 4 2" xfId="15711" xr:uid="{00000000-0005-0000-0000-00009D020000}"/>
    <cellStyle name="Calculation 2 2 4 2 4 2 2" xfId="28125" xr:uid="{00000000-0005-0000-0000-00009E020000}"/>
    <cellStyle name="Calculation 2 2 4 2 4 2 3" xfId="41479" xr:uid="{B3E74C9C-B6AD-4AE8-9B36-34EE088AA339}"/>
    <cellStyle name="Calculation 2 2 4 2 4 3" xfId="12888" xr:uid="{00000000-0005-0000-0000-00009F020000}"/>
    <cellStyle name="Calculation 2 2 4 2 4 4" xfId="25302" xr:uid="{00000000-0005-0000-0000-0000A0020000}"/>
    <cellStyle name="Calculation 2 2 4 2 4 5" xfId="38656" xr:uid="{8224D8DE-2452-4CFE-A29B-F70AFA809F40}"/>
    <cellStyle name="Calculation 2 2 4 2 5" xfId="13212" xr:uid="{00000000-0005-0000-0000-0000A1020000}"/>
    <cellStyle name="Calculation 2 2 4 2 5 2" xfId="16035" xr:uid="{00000000-0005-0000-0000-0000A2020000}"/>
    <cellStyle name="Calculation 2 2 4 2 5 2 2" xfId="28449" xr:uid="{00000000-0005-0000-0000-0000A3020000}"/>
    <cellStyle name="Calculation 2 2 4 2 5 2 3" xfId="41803" xr:uid="{F9A1234E-E9F8-4FA2-9DB0-B3CE0C7E8720}"/>
    <cellStyle name="Calculation 2 2 4 2 5 3" xfId="25626" xr:uid="{00000000-0005-0000-0000-0000A4020000}"/>
    <cellStyle name="Calculation 2 2 4 2 5 4" xfId="38980" xr:uid="{43C44FEB-546C-4A48-8FBE-807C7E2A693A}"/>
    <cellStyle name="Calculation 2 2 4 2 6" xfId="13503" xr:uid="{00000000-0005-0000-0000-0000A5020000}"/>
    <cellStyle name="Calculation 2 2 4 2 6 2" xfId="16326" xr:uid="{00000000-0005-0000-0000-0000A6020000}"/>
    <cellStyle name="Calculation 2 2 4 2 6 2 2" xfId="28740" xr:uid="{00000000-0005-0000-0000-0000A7020000}"/>
    <cellStyle name="Calculation 2 2 4 2 6 2 3" xfId="42094" xr:uid="{FF9734D4-E3D0-4B1A-B2D0-FCC3D559E444}"/>
    <cellStyle name="Calculation 2 2 4 2 6 3" xfId="25917" xr:uid="{00000000-0005-0000-0000-0000A8020000}"/>
    <cellStyle name="Calculation 2 2 4 2 6 4" xfId="39271" xr:uid="{E28953F5-8AE6-4D4A-B51E-B627FBDB446D}"/>
    <cellStyle name="Calculation 2 2 4 2 7" xfId="14196" xr:uid="{00000000-0005-0000-0000-0000A9020000}"/>
    <cellStyle name="Calculation 2 2 4 2 7 2" xfId="26610" xr:uid="{00000000-0005-0000-0000-0000AA020000}"/>
    <cellStyle name="Calculation 2 2 4 2 7 3" xfId="39964" xr:uid="{6058A826-5A6E-430A-8A20-65FB1D9E405B}"/>
    <cellStyle name="Calculation 2 2 4 2 8" xfId="19441" xr:uid="{00000000-0005-0000-0000-0000AB020000}"/>
    <cellStyle name="Calculation 2 2 4 2 8 2" xfId="29682" xr:uid="{00000000-0005-0000-0000-0000AC020000}"/>
    <cellStyle name="Calculation 2 2 4 2 9" xfId="11373" xr:uid="{00000000-0005-0000-0000-0000AD020000}"/>
    <cellStyle name="Calculation 2 2 4 3" xfId="2686" xr:uid="{00000000-0005-0000-0000-0000AE020000}"/>
    <cellStyle name="Calculation 2 2 4 3 10" xfId="23626" xr:uid="{00000000-0005-0000-0000-0000AF020000}"/>
    <cellStyle name="Calculation 2 2 4 3 11" xfId="34348" xr:uid="{00000000-0005-0000-0000-0000B0020000}"/>
    <cellStyle name="Calculation 2 2 4 3 12" xfId="36980" xr:uid="{A8786C05-602A-4044-B47D-FDF41BB990B6}"/>
    <cellStyle name="Calculation 2 2 4 3 2" xfId="5827" xr:uid="{00000000-0005-0000-0000-0000B1020000}"/>
    <cellStyle name="Calculation 2 2 4 3 2 2" xfId="14923" xr:uid="{00000000-0005-0000-0000-0000B2020000}"/>
    <cellStyle name="Calculation 2 2 4 3 2 2 2" xfId="27337" xr:uid="{00000000-0005-0000-0000-0000B3020000}"/>
    <cellStyle name="Calculation 2 2 4 3 2 2 3" xfId="40691" xr:uid="{75201CB4-7BBE-4A26-8A4F-061CE6BA08C8}"/>
    <cellStyle name="Calculation 2 2 4 3 2 3" xfId="22156" xr:uid="{00000000-0005-0000-0000-0000B4020000}"/>
    <cellStyle name="Calculation 2 2 4 3 2 3 2" xfId="31444" xr:uid="{00000000-0005-0000-0000-0000B5020000}"/>
    <cellStyle name="Calculation 2 2 4 3 2 4" xfId="12100" xr:uid="{00000000-0005-0000-0000-0000B6020000}"/>
    <cellStyle name="Calculation 2 2 4 3 2 5" xfId="24514" xr:uid="{00000000-0005-0000-0000-0000B7020000}"/>
    <cellStyle name="Calculation 2 2 4 3 2 6" xfId="37868" xr:uid="{20C7013A-72E0-4AB7-BE09-244A63C09224}"/>
    <cellStyle name="Calculation 2 2 4 3 3" xfId="8061" xr:uid="{00000000-0005-0000-0000-0000B8020000}"/>
    <cellStyle name="Calculation 2 2 4 3 3 2" xfId="15293" xr:uid="{00000000-0005-0000-0000-0000B9020000}"/>
    <cellStyle name="Calculation 2 2 4 3 3 2 2" xfId="27707" xr:uid="{00000000-0005-0000-0000-0000BA020000}"/>
    <cellStyle name="Calculation 2 2 4 3 3 2 3" xfId="41061" xr:uid="{D6F84923-252E-455A-9167-B536BF12CD35}"/>
    <cellStyle name="Calculation 2 2 4 3 3 3" xfId="12470" xr:uid="{00000000-0005-0000-0000-0000BB020000}"/>
    <cellStyle name="Calculation 2 2 4 3 3 4" xfId="24884" xr:uid="{00000000-0005-0000-0000-0000BC020000}"/>
    <cellStyle name="Calculation 2 2 4 3 3 5" xfId="38238" xr:uid="{97E583EB-D6DC-4392-9DBF-89E3422D0F5F}"/>
    <cellStyle name="Calculation 2 2 4 3 4" xfId="5683" xr:uid="{00000000-0005-0000-0000-0000BD020000}"/>
    <cellStyle name="Calculation 2 2 4 3 4 2" xfId="15550" xr:uid="{00000000-0005-0000-0000-0000BE020000}"/>
    <cellStyle name="Calculation 2 2 4 3 4 2 2" xfId="27964" xr:uid="{00000000-0005-0000-0000-0000BF020000}"/>
    <cellStyle name="Calculation 2 2 4 3 4 2 3" xfId="41318" xr:uid="{7CB8CD5F-9981-4E23-9543-64C6AB505025}"/>
    <cellStyle name="Calculation 2 2 4 3 4 3" xfId="12727" xr:uid="{00000000-0005-0000-0000-0000C0020000}"/>
    <cellStyle name="Calculation 2 2 4 3 4 4" xfId="25141" xr:uid="{00000000-0005-0000-0000-0000C1020000}"/>
    <cellStyle name="Calculation 2 2 4 3 4 5" xfId="38495" xr:uid="{34352C38-831D-41B6-B4E8-E4D09C8F9EDA}"/>
    <cellStyle name="Calculation 2 2 4 3 5" xfId="13051" xr:uid="{00000000-0005-0000-0000-0000C2020000}"/>
    <cellStyle name="Calculation 2 2 4 3 5 2" xfId="15874" xr:uid="{00000000-0005-0000-0000-0000C3020000}"/>
    <cellStyle name="Calculation 2 2 4 3 5 2 2" xfId="28288" xr:uid="{00000000-0005-0000-0000-0000C4020000}"/>
    <cellStyle name="Calculation 2 2 4 3 5 2 3" xfId="41642" xr:uid="{940BC1A9-9BA9-443A-BEDD-A3C23F4A497B}"/>
    <cellStyle name="Calculation 2 2 4 3 5 3" xfId="25465" xr:uid="{00000000-0005-0000-0000-0000C5020000}"/>
    <cellStyle name="Calculation 2 2 4 3 5 4" xfId="38819" xr:uid="{2F4F2E07-AF5F-4698-BFD3-674B5E421628}"/>
    <cellStyle name="Calculation 2 2 4 3 6" xfId="13342" xr:uid="{00000000-0005-0000-0000-0000C6020000}"/>
    <cellStyle name="Calculation 2 2 4 3 6 2" xfId="16165" xr:uid="{00000000-0005-0000-0000-0000C7020000}"/>
    <cellStyle name="Calculation 2 2 4 3 6 2 2" xfId="28579" xr:uid="{00000000-0005-0000-0000-0000C8020000}"/>
    <cellStyle name="Calculation 2 2 4 3 6 2 3" xfId="41933" xr:uid="{D5883D4F-7310-45B8-AF38-8A610F4C1EEA}"/>
    <cellStyle name="Calculation 2 2 4 3 6 3" xfId="25756" xr:uid="{00000000-0005-0000-0000-0000C9020000}"/>
    <cellStyle name="Calculation 2 2 4 3 6 4" xfId="39110" xr:uid="{947BFA43-E1F1-4DEB-82E6-6C419B649E3F}"/>
    <cellStyle name="Calculation 2 2 4 3 7" xfId="14035" xr:uid="{00000000-0005-0000-0000-0000CA020000}"/>
    <cellStyle name="Calculation 2 2 4 3 7 2" xfId="26449" xr:uid="{00000000-0005-0000-0000-0000CB020000}"/>
    <cellStyle name="Calculation 2 2 4 3 7 3" xfId="39803" xr:uid="{A68ABCCF-497A-48B1-8F74-5B9DCD038882}"/>
    <cellStyle name="Calculation 2 2 4 3 8" xfId="19643" xr:uid="{00000000-0005-0000-0000-0000CC020000}"/>
    <cellStyle name="Calculation 2 2 4 3 8 2" xfId="29884" xr:uid="{00000000-0005-0000-0000-0000CD020000}"/>
    <cellStyle name="Calculation 2 2 4 3 9" xfId="11212" xr:uid="{00000000-0005-0000-0000-0000CE020000}"/>
    <cellStyle name="Calculation 2 2 4 4" xfId="2538" xr:uid="{00000000-0005-0000-0000-0000CF020000}"/>
    <cellStyle name="Calculation 2 2 4 4 2" xfId="5680" xr:uid="{00000000-0005-0000-0000-0000D0020000}"/>
    <cellStyle name="Calculation 2 2 4 4 2 2" xfId="22008" xr:uid="{00000000-0005-0000-0000-0000D1020000}"/>
    <cellStyle name="Calculation 2 2 4 4 2 2 2" xfId="31296" xr:uid="{00000000-0005-0000-0000-0000D2020000}"/>
    <cellStyle name="Calculation 2 2 4 4 2 3" xfId="14877" xr:uid="{00000000-0005-0000-0000-0000D3020000}"/>
    <cellStyle name="Calculation 2 2 4 4 2 4" xfId="27291" xr:uid="{00000000-0005-0000-0000-0000D4020000}"/>
    <cellStyle name="Calculation 2 2 4 4 2 5" xfId="40645" xr:uid="{CDEDC842-138E-4188-A1BA-EE1636FE1F0D}"/>
    <cellStyle name="Calculation 2 2 4 4 3" xfId="7921" xr:uid="{00000000-0005-0000-0000-0000D5020000}"/>
    <cellStyle name="Calculation 2 2 4 4 3 2" xfId="19495" xr:uid="{00000000-0005-0000-0000-0000D6020000}"/>
    <cellStyle name="Calculation 2 2 4 4 3 3" xfId="29736" xr:uid="{00000000-0005-0000-0000-0000D7020000}"/>
    <cellStyle name="Calculation 2 2 4 4 4" xfId="9910" xr:uid="{00000000-0005-0000-0000-0000D8020000}"/>
    <cellStyle name="Calculation 2 2 4 4 5" xfId="12054" xr:uid="{00000000-0005-0000-0000-0000D9020000}"/>
    <cellStyle name="Calculation 2 2 4 4 6" xfId="24468" xr:uid="{00000000-0005-0000-0000-0000DA020000}"/>
    <cellStyle name="Calculation 2 2 4 4 7" xfId="34200" xr:uid="{00000000-0005-0000-0000-0000DB020000}"/>
    <cellStyle name="Calculation 2 2 4 4 8" xfId="37822" xr:uid="{78BFB404-3E43-467B-A290-87E97D80F2E6}"/>
    <cellStyle name="Calculation 2 2 4 5" xfId="2588" xr:uid="{00000000-0005-0000-0000-0000DC020000}"/>
    <cellStyle name="Calculation 2 2 4 5 2" xfId="5730" xr:uid="{00000000-0005-0000-0000-0000DD020000}"/>
    <cellStyle name="Calculation 2 2 4 5 2 2" xfId="22058" xr:uid="{00000000-0005-0000-0000-0000DE020000}"/>
    <cellStyle name="Calculation 2 2 4 5 2 2 2" xfId="31346" xr:uid="{00000000-0005-0000-0000-0000DF020000}"/>
    <cellStyle name="Calculation 2 2 4 5 2 3" xfId="15327" xr:uid="{00000000-0005-0000-0000-0000E0020000}"/>
    <cellStyle name="Calculation 2 2 4 5 2 4" xfId="27741" xr:uid="{00000000-0005-0000-0000-0000E1020000}"/>
    <cellStyle name="Calculation 2 2 4 5 2 5" xfId="41095" xr:uid="{5488EB4C-C039-48E9-8201-C029A03E227F}"/>
    <cellStyle name="Calculation 2 2 4 5 3" xfId="7970" xr:uid="{00000000-0005-0000-0000-0000E2020000}"/>
    <cellStyle name="Calculation 2 2 4 5 3 2" xfId="19545" xr:uid="{00000000-0005-0000-0000-0000E3020000}"/>
    <cellStyle name="Calculation 2 2 4 5 3 3" xfId="29786" xr:uid="{00000000-0005-0000-0000-0000E4020000}"/>
    <cellStyle name="Calculation 2 2 4 5 4" xfId="6552" xr:uid="{00000000-0005-0000-0000-0000E5020000}"/>
    <cellStyle name="Calculation 2 2 4 5 5" xfId="12504" xr:uid="{00000000-0005-0000-0000-0000E6020000}"/>
    <cellStyle name="Calculation 2 2 4 5 6" xfId="24918" xr:uid="{00000000-0005-0000-0000-0000E7020000}"/>
    <cellStyle name="Calculation 2 2 4 5 7" xfId="34250" xr:uid="{00000000-0005-0000-0000-0000E8020000}"/>
    <cellStyle name="Calculation 2 2 4 5 8" xfId="38272" xr:uid="{40FC3245-3EA2-4AA9-A5DD-C0FEE042BF83}"/>
    <cellStyle name="Calculation 2 2 4 6" xfId="3130" xr:uid="{00000000-0005-0000-0000-0000E9020000}"/>
    <cellStyle name="Calculation 2 2 4 6 2" xfId="6268" xr:uid="{00000000-0005-0000-0000-0000EA020000}"/>
    <cellStyle name="Calculation 2 2 4 6 2 2" xfId="22600" xr:uid="{00000000-0005-0000-0000-0000EB020000}"/>
    <cellStyle name="Calculation 2 2 4 6 2 2 2" xfId="31888" xr:uid="{00000000-0005-0000-0000-0000EC020000}"/>
    <cellStyle name="Calculation 2 2 4 6 2 3" xfId="15504" xr:uid="{00000000-0005-0000-0000-0000ED020000}"/>
    <cellStyle name="Calculation 2 2 4 6 2 4" xfId="27918" xr:uid="{00000000-0005-0000-0000-0000EE020000}"/>
    <cellStyle name="Calculation 2 2 4 6 2 5" xfId="41272" xr:uid="{1AB74EBC-53C1-430E-B378-A298C0346783}"/>
    <cellStyle name="Calculation 2 2 4 6 3" xfId="8486" xr:uid="{00000000-0005-0000-0000-0000EF020000}"/>
    <cellStyle name="Calculation 2 2 4 6 3 2" xfId="20087" xr:uid="{00000000-0005-0000-0000-0000F0020000}"/>
    <cellStyle name="Calculation 2 2 4 6 3 3" xfId="30328" xr:uid="{00000000-0005-0000-0000-0000F1020000}"/>
    <cellStyle name="Calculation 2 2 4 6 4" xfId="9913" xr:uid="{00000000-0005-0000-0000-0000F2020000}"/>
    <cellStyle name="Calculation 2 2 4 6 5" xfId="12681" xr:uid="{00000000-0005-0000-0000-0000F3020000}"/>
    <cellStyle name="Calculation 2 2 4 6 6" xfId="25095" xr:uid="{00000000-0005-0000-0000-0000F4020000}"/>
    <cellStyle name="Calculation 2 2 4 6 7" xfId="34792" xr:uid="{00000000-0005-0000-0000-0000F5020000}"/>
    <cellStyle name="Calculation 2 2 4 6 8" xfId="38449" xr:uid="{D367BC9F-0714-48E2-8BEB-2CF96CFF5FD2}"/>
    <cellStyle name="Calculation 2 2 4 7" xfId="3120" xr:uid="{00000000-0005-0000-0000-0000F6020000}"/>
    <cellStyle name="Calculation 2 2 4 7 2" xfId="8476" xr:uid="{00000000-0005-0000-0000-0000F7020000}"/>
    <cellStyle name="Calculation 2 2 4 7 2 2" xfId="22590" xr:uid="{00000000-0005-0000-0000-0000F8020000}"/>
    <cellStyle name="Calculation 2 2 4 7 2 2 2" xfId="31878" xr:uid="{00000000-0005-0000-0000-0000F9020000}"/>
    <cellStyle name="Calculation 2 2 4 7 2 3" xfId="15828" xr:uid="{00000000-0005-0000-0000-0000FA020000}"/>
    <cellStyle name="Calculation 2 2 4 7 2 4" xfId="28242" xr:uid="{00000000-0005-0000-0000-0000FB020000}"/>
    <cellStyle name="Calculation 2 2 4 7 2 5" xfId="41596" xr:uid="{E599DEFE-EF24-4BC2-93AC-A8FE0E2E696A}"/>
    <cellStyle name="Calculation 2 2 4 7 3" xfId="10157" xr:uid="{00000000-0005-0000-0000-0000FC020000}"/>
    <cellStyle name="Calculation 2 2 4 7 3 2" xfId="20077" xr:uid="{00000000-0005-0000-0000-0000FD020000}"/>
    <cellStyle name="Calculation 2 2 4 7 3 3" xfId="30318" xr:uid="{00000000-0005-0000-0000-0000FE020000}"/>
    <cellStyle name="Calculation 2 2 4 7 4" xfId="13005" xr:uid="{00000000-0005-0000-0000-0000FF020000}"/>
    <cellStyle name="Calculation 2 2 4 7 5" xfId="25419" xr:uid="{00000000-0005-0000-0000-000000030000}"/>
    <cellStyle name="Calculation 2 2 4 7 6" xfId="34782" xr:uid="{00000000-0005-0000-0000-000001030000}"/>
    <cellStyle name="Calculation 2 2 4 7 7" xfId="38773" xr:uid="{C983E421-0B61-4CA2-BA99-3666724D38DF}"/>
    <cellStyle name="Calculation 2 2 4 8" xfId="6862" xr:uid="{00000000-0005-0000-0000-000002030000}"/>
    <cellStyle name="Calculation 2 2 4 8 2" xfId="16119" xr:uid="{00000000-0005-0000-0000-000003030000}"/>
    <cellStyle name="Calculation 2 2 4 8 2 2" xfId="28533" xr:uid="{00000000-0005-0000-0000-000004030000}"/>
    <cellStyle name="Calculation 2 2 4 8 2 3" xfId="41887" xr:uid="{D7206CC0-F62E-41E8-B803-6636719712BE}"/>
    <cellStyle name="Calculation 2 2 4 8 3" xfId="20807" xr:uid="{00000000-0005-0000-0000-000005030000}"/>
    <cellStyle name="Calculation 2 2 4 8 3 2" xfId="30759" xr:uid="{00000000-0005-0000-0000-000006030000}"/>
    <cellStyle name="Calculation 2 2 4 8 4" xfId="13296" xr:uid="{00000000-0005-0000-0000-000007030000}"/>
    <cellStyle name="Calculation 2 2 4 8 5" xfId="25710" xr:uid="{00000000-0005-0000-0000-000008030000}"/>
    <cellStyle name="Calculation 2 2 4 8 6" xfId="39064" xr:uid="{164A7AE5-1491-44AF-9F29-24744AD7279F}"/>
    <cellStyle name="Calculation 2 2 4 9" xfId="9284" xr:uid="{00000000-0005-0000-0000-000009030000}"/>
    <cellStyle name="Calculation 2 2 4 9 2" xfId="18309" xr:uid="{00000000-0005-0000-0000-00000A030000}"/>
    <cellStyle name="Calculation 2 2 4 9 2 2" xfId="29220" xr:uid="{00000000-0005-0000-0000-00000B030000}"/>
    <cellStyle name="Calculation 2 2 4 9 3" xfId="11166" xr:uid="{00000000-0005-0000-0000-00000C030000}"/>
    <cellStyle name="Calculation 2 2 4 9 4" xfId="23580" xr:uid="{00000000-0005-0000-0000-00000D030000}"/>
    <cellStyle name="Calculation 2 2 4 9 5" xfId="39757" xr:uid="{CA2CAC58-9D1B-47BA-A98D-0EAEA0ACCCD5}"/>
    <cellStyle name="Calculation 2 2 5" xfId="2160" xr:uid="{00000000-0005-0000-0000-00000E030000}"/>
    <cellStyle name="Calculation 2 2 5 10" xfId="13954" xr:uid="{00000000-0005-0000-0000-00000F030000}"/>
    <cellStyle name="Calculation 2 2 5 10 2" xfId="26368" xr:uid="{00000000-0005-0000-0000-000010030000}"/>
    <cellStyle name="Calculation 2 2 5 11" xfId="17217" xr:uid="{00000000-0005-0000-0000-000011030000}"/>
    <cellStyle name="Calculation 2 2 5 11 2" xfId="28876" xr:uid="{00000000-0005-0000-0000-000012030000}"/>
    <cellStyle name="Calculation 2 2 5 12" xfId="3314" xr:uid="{00000000-0005-0000-0000-000013030000}"/>
    <cellStyle name="Calculation 2 2 5 13" xfId="33822" xr:uid="{00000000-0005-0000-0000-000014030000}"/>
    <cellStyle name="Calculation 2 2 5 14" xfId="36819" xr:uid="{CF9799F3-AA1B-416E-BF0C-62B09876462B}"/>
    <cellStyle name="Calculation 2 2 5 2" xfId="2764" xr:uid="{00000000-0005-0000-0000-000015030000}"/>
    <cellStyle name="Calculation 2 2 5 2 10" xfId="23738" xr:uid="{00000000-0005-0000-0000-000016030000}"/>
    <cellStyle name="Calculation 2 2 5 2 11" xfId="34426" xr:uid="{00000000-0005-0000-0000-000017030000}"/>
    <cellStyle name="Calculation 2 2 5 2 12" xfId="37092" xr:uid="{660EED6B-C7EA-4CD2-84E9-AE508F62E418}"/>
    <cellStyle name="Calculation 2 2 5 2 2" xfId="5903" xr:uid="{00000000-0005-0000-0000-000018030000}"/>
    <cellStyle name="Calculation 2 2 5 2 2 2" xfId="15035" xr:uid="{00000000-0005-0000-0000-000019030000}"/>
    <cellStyle name="Calculation 2 2 5 2 2 2 2" xfId="27449" xr:uid="{00000000-0005-0000-0000-00001A030000}"/>
    <cellStyle name="Calculation 2 2 5 2 2 2 3" xfId="40803" xr:uid="{059F4F74-73A9-4312-B8A3-65D7A0764B8F}"/>
    <cellStyle name="Calculation 2 2 5 2 2 3" xfId="22234" xr:uid="{00000000-0005-0000-0000-00001B030000}"/>
    <cellStyle name="Calculation 2 2 5 2 2 3 2" xfId="31522" xr:uid="{00000000-0005-0000-0000-00001C030000}"/>
    <cellStyle name="Calculation 2 2 5 2 2 4" xfId="12212" xr:uid="{00000000-0005-0000-0000-00001D030000}"/>
    <cellStyle name="Calculation 2 2 5 2 2 5" xfId="24626" xr:uid="{00000000-0005-0000-0000-00001E030000}"/>
    <cellStyle name="Calculation 2 2 5 2 2 6" xfId="37980" xr:uid="{E6500FCD-8C8E-49E9-8E20-A2E33035A2A0}"/>
    <cellStyle name="Calculation 2 2 5 2 3" xfId="8137" xr:uid="{00000000-0005-0000-0000-00001F030000}"/>
    <cellStyle name="Calculation 2 2 5 2 3 2" xfId="14507" xr:uid="{00000000-0005-0000-0000-000020030000}"/>
    <cellStyle name="Calculation 2 2 5 2 3 2 2" xfId="26921" xr:uid="{00000000-0005-0000-0000-000021030000}"/>
    <cellStyle name="Calculation 2 2 5 2 3 2 3" xfId="40275" xr:uid="{062E3AC1-12DC-40A3-83F9-92408DF1D51B}"/>
    <cellStyle name="Calculation 2 2 5 2 3 3" xfId="11684" xr:uid="{00000000-0005-0000-0000-000022030000}"/>
    <cellStyle name="Calculation 2 2 5 2 3 4" xfId="24098" xr:uid="{00000000-0005-0000-0000-000023030000}"/>
    <cellStyle name="Calculation 2 2 5 2 3 5" xfId="37452" xr:uid="{5FCBED19-5E38-4858-BAF7-73C11713AAE7}"/>
    <cellStyle name="Calculation 2 2 5 2 4" xfId="9674" xr:uid="{00000000-0005-0000-0000-000024030000}"/>
    <cellStyle name="Calculation 2 2 5 2 4 2" xfId="15662" xr:uid="{00000000-0005-0000-0000-000025030000}"/>
    <cellStyle name="Calculation 2 2 5 2 4 2 2" xfId="28076" xr:uid="{00000000-0005-0000-0000-000026030000}"/>
    <cellStyle name="Calculation 2 2 5 2 4 2 3" xfId="41430" xr:uid="{61D33A4A-1291-408A-8296-D093C2A830FF}"/>
    <cellStyle name="Calculation 2 2 5 2 4 3" xfId="12839" xr:uid="{00000000-0005-0000-0000-000027030000}"/>
    <cellStyle name="Calculation 2 2 5 2 4 4" xfId="25253" xr:uid="{00000000-0005-0000-0000-000028030000}"/>
    <cellStyle name="Calculation 2 2 5 2 4 5" xfId="38607" xr:uid="{8C3E6F4F-F99F-4BD1-A27F-83625EAAE3CE}"/>
    <cellStyle name="Calculation 2 2 5 2 5" xfId="13163" xr:uid="{00000000-0005-0000-0000-000029030000}"/>
    <cellStyle name="Calculation 2 2 5 2 5 2" xfId="15986" xr:uid="{00000000-0005-0000-0000-00002A030000}"/>
    <cellStyle name="Calculation 2 2 5 2 5 2 2" xfId="28400" xr:uid="{00000000-0005-0000-0000-00002B030000}"/>
    <cellStyle name="Calculation 2 2 5 2 5 2 3" xfId="41754" xr:uid="{80D0ECBA-07C2-43E7-843E-DC003A8B6DBD}"/>
    <cellStyle name="Calculation 2 2 5 2 5 3" xfId="25577" xr:uid="{00000000-0005-0000-0000-00002C030000}"/>
    <cellStyle name="Calculation 2 2 5 2 5 4" xfId="38931" xr:uid="{5CF9BF33-8557-419C-8D84-522D2CAF6A1E}"/>
    <cellStyle name="Calculation 2 2 5 2 6" xfId="13454" xr:uid="{00000000-0005-0000-0000-00002D030000}"/>
    <cellStyle name="Calculation 2 2 5 2 6 2" xfId="16277" xr:uid="{00000000-0005-0000-0000-00002E030000}"/>
    <cellStyle name="Calculation 2 2 5 2 6 2 2" xfId="28691" xr:uid="{00000000-0005-0000-0000-00002F030000}"/>
    <cellStyle name="Calculation 2 2 5 2 6 2 3" xfId="42045" xr:uid="{FD237712-C442-49F8-8B8F-3CFF4A6DD83F}"/>
    <cellStyle name="Calculation 2 2 5 2 6 3" xfId="25868" xr:uid="{00000000-0005-0000-0000-000030030000}"/>
    <cellStyle name="Calculation 2 2 5 2 6 4" xfId="39222" xr:uid="{7BDE2B0E-978F-4056-93DE-8219150899B9}"/>
    <cellStyle name="Calculation 2 2 5 2 7" xfId="14147" xr:uid="{00000000-0005-0000-0000-000031030000}"/>
    <cellStyle name="Calculation 2 2 5 2 7 2" xfId="26561" xr:uid="{00000000-0005-0000-0000-000032030000}"/>
    <cellStyle name="Calculation 2 2 5 2 7 3" xfId="39915" xr:uid="{64E36E3E-20C9-4E7B-A03A-D4ADF3D57613}"/>
    <cellStyle name="Calculation 2 2 5 2 8" xfId="19721" xr:uid="{00000000-0005-0000-0000-000033030000}"/>
    <cellStyle name="Calculation 2 2 5 2 8 2" xfId="29962" xr:uid="{00000000-0005-0000-0000-000034030000}"/>
    <cellStyle name="Calculation 2 2 5 2 9" xfId="11324" xr:uid="{00000000-0005-0000-0000-000035030000}"/>
    <cellStyle name="Calculation 2 2 5 3" xfId="2874" xr:uid="{00000000-0005-0000-0000-000036030000}"/>
    <cellStyle name="Calculation 2 2 5 3 10" xfId="23830" xr:uid="{00000000-0005-0000-0000-000037030000}"/>
    <cellStyle name="Calculation 2 2 5 3 11" xfId="34536" xr:uid="{00000000-0005-0000-0000-000038030000}"/>
    <cellStyle name="Calculation 2 2 5 3 12" xfId="37184" xr:uid="{529C6826-63F1-41F7-BC96-095C2C2C3FB6}"/>
    <cellStyle name="Calculation 2 2 5 3 2" xfId="6013" xr:uid="{00000000-0005-0000-0000-000039030000}"/>
    <cellStyle name="Calculation 2 2 5 3 2 2" xfId="15127" xr:uid="{00000000-0005-0000-0000-00003A030000}"/>
    <cellStyle name="Calculation 2 2 5 3 2 2 2" xfId="27541" xr:uid="{00000000-0005-0000-0000-00003B030000}"/>
    <cellStyle name="Calculation 2 2 5 3 2 2 3" xfId="40895" xr:uid="{3884F1F6-F845-4FB8-8674-307115D9F92E}"/>
    <cellStyle name="Calculation 2 2 5 3 2 3" xfId="22344" xr:uid="{00000000-0005-0000-0000-00003C030000}"/>
    <cellStyle name="Calculation 2 2 5 3 2 3 2" xfId="31632" xr:uid="{00000000-0005-0000-0000-00003D030000}"/>
    <cellStyle name="Calculation 2 2 5 3 2 4" xfId="12304" xr:uid="{00000000-0005-0000-0000-00003E030000}"/>
    <cellStyle name="Calculation 2 2 5 3 2 5" xfId="24718" xr:uid="{00000000-0005-0000-0000-00003F030000}"/>
    <cellStyle name="Calculation 2 2 5 3 2 6" xfId="38072" xr:uid="{EBAA1D78-5220-4A6C-9CD5-748E5906DDE5}"/>
    <cellStyle name="Calculation 2 2 5 3 3" xfId="8241" xr:uid="{00000000-0005-0000-0000-000040030000}"/>
    <cellStyle name="Calculation 2 2 5 3 3 2" xfId="15434" xr:uid="{00000000-0005-0000-0000-000041030000}"/>
    <cellStyle name="Calculation 2 2 5 3 3 2 2" xfId="27848" xr:uid="{00000000-0005-0000-0000-000042030000}"/>
    <cellStyle name="Calculation 2 2 5 3 3 2 3" xfId="41202" xr:uid="{FDF58F00-F9DE-4023-A41B-1286329ABEE3}"/>
    <cellStyle name="Calculation 2 2 5 3 3 3" xfId="12611" xr:uid="{00000000-0005-0000-0000-000043030000}"/>
    <cellStyle name="Calculation 2 2 5 3 3 4" xfId="25025" xr:uid="{00000000-0005-0000-0000-000044030000}"/>
    <cellStyle name="Calculation 2 2 5 3 3 5" xfId="38379" xr:uid="{EA0A5B52-1753-41D7-BD74-03C98C42B632}"/>
    <cellStyle name="Calculation 2 2 5 3 4" xfId="10209" xr:uid="{00000000-0005-0000-0000-000045030000}"/>
    <cellStyle name="Calculation 2 2 5 3 4 2" xfId="15754" xr:uid="{00000000-0005-0000-0000-000046030000}"/>
    <cellStyle name="Calculation 2 2 5 3 4 2 2" xfId="28168" xr:uid="{00000000-0005-0000-0000-000047030000}"/>
    <cellStyle name="Calculation 2 2 5 3 4 2 3" xfId="41522" xr:uid="{9A6EE619-CE92-49DB-9B20-338FFA5E2754}"/>
    <cellStyle name="Calculation 2 2 5 3 4 3" xfId="12931" xr:uid="{00000000-0005-0000-0000-000048030000}"/>
    <cellStyle name="Calculation 2 2 5 3 4 4" xfId="25345" xr:uid="{00000000-0005-0000-0000-000049030000}"/>
    <cellStyle name="Calculation 2 2 5 3 4 5" xfId="38699" xr:uid="{7B910925-EC91-49ED-B84D-3DE0C004E5A3}"/>
    <cellStyle name="Calculation 2 2 5 3 5" xfId="13255" xr:uid="{00000000-0005-0000-0000-00004A030000}"/>
    <cellStyle name="Calculation 2 2 5 3 5 2" xfId="16078" xr:uid="{00000000-0005-0000-0000-00004B030000}"/>
    <cellStyle name="Calculation 2 2 5 3 5 2 2" xfId="28492" xr:uid="{00000000-0005-0000-0000-00004C030000}"/>
    <cellStyle name="Calculation 2 2 5 3 5 2 3" xfId="41846" xr:uid="{AB2572AC-2532-4D6D-BADF-E83C57231D60}"/>
    <cellStyle name="Calculation 2 2 5 3 5 3" xfId="25669" xr:uid="{00000000-0005-0000-0000-00004D030000}"/>
    <cellStyle name="Calculation 2 2 5 3 5 4" xfId="39023" xr:uid="{1CB76C99-56FD-4EE4-8A31-153171420484}"/>
    <cellStyle name="Calculation 2 2 5 3 6" xfId="13546" xr:uid="{00000000-0005-0000-0000-00004E030000}"/>
    <cellStyle name="Calculation 2 2 5 3 6 2" xfId="16369" xr:uid="{00000000-0005-0000-0000-00004F030000}"/>
    <cellStyle name="Calculation 2 2 5 3 6 2 2" xfId="28783" xr:uid="{00000000-0005-0000-0000-000050030000}"/>
    <cellStyle name="Calculation 2 2 5 3 6 2 3" xfId="42137" xr:uid="{BB1A1DA8-CE0D-425D-90EC-E0190B5E23A2}"/>
    <cellStyle name="Calculation 2 2 5 3 6 3" xfId="25960" xr:uid="{00000000-0005-0000-0000-000051030000}"/>
    <cellStyle name="Calculation 2 2 5 3 6 4" xfId="39314" xr:uid="{3EF98CB5-A3D8-41DF-8B5B-D04ACAED74C0}"/>
    <cellStyle name="Calculation 2 2 5 3 7" xfId="14239" xr:uid="{00000000-0005-0000-0000-000052030000}"/>
    <cellStyle name="Calculation 2 2 5 3 7 2" xfId="26653" xr:uid="{00000000-0005-0000-0000-000053030000}"/>
    <cellStyle name="Calculation 2 2 5 3 7 3" xfId="40007" xr:uid="{86DD91C0-3230-4CB4-82F3-9E71C29A8B57}"/>
    <cellStyle name="Calculation 2 2 5 3 8" xfId="19831" xr:uid="{00000000-0005-0000-0000-000054030000}"/>
    <cellStyle name="Calculation 2 2 5 3 8 2" xfId="30072" xr:uid="{00000000-0005-0000-0000-000055030000}"/>
    <cellStyle name="Calculation 2 2 5 3 9" xfId="11416" xr:uid="{00000000-0005-0000-0000-000056030000}"/>
    <cellStyle name="Calculation 2 2 5 4" xfId="2978" xr:uid="{00000000-0005-0000-0000-000057030000}"/>
    <cellStyle name="Calculation 2 2 5 4 2" xfId="6116" xr:uid="{00000000-0005-0000-0000-000058030000}"/>
    <cellStyle name="Calculation 2 2 5 4 2 2" xfId="22448" xr:uid="{00000000-0005-0000-0000-000059030000}"/>
    <cellStyle name="Calculation 2 2 5 4 2 2 2" xfId="31736" xr:uid="{00000000-0005-0000-0000-00005A030000}"/>
    <cellStyle name="Calculation 2 2 5 4 2 3" xfId="14801" xr:uid="{00000000-0005-0000-0000-00005B030000}"/>
    <cellStyle name="Calculation 2 2 5 4 2 4" xfId="27215" xr:uid="{00000000-0005-0000-0000-00005C030000}"/>
    <cellStyle name="Calculation 2 2 5 4 2 5" xfId="40569" xr:uid="{DBFEB2FB-A945-497C-82BB-2DB175DD5350}"/>
    <cellStyle name="Calculation 2 2 5 4 3" xfId="8336" xr:uid="{00000000-0005-0000-0000-00005D030000}"/>
    <cellStyle name="Calculation 2 2 5 4 3 2" xfId="19935" xr:uid="{00000000-0005-0000-0000-00005E030000}"/>
    <cellStyle name="Calculation 2 2 5 4 3 3" xfId="30176" xr:uid="{00000000-0005-0000-0000-00005F030000}"/>
    <cellStyle name="Calculation 2 2 5 4 4" xfId="3674" xr:uid="{00000000-0005-0000-0000-000060030000}"/>
    <cellStyle name="Calculation 2 2 5 4 5" xfId="11978" xr:uid="{00000000-0005-0000-0000-000061030000}"/>
    <cellStyle name="Calculation 2 2 5 4 6" xfId="24392" xr:uid="{00000000-0005-0000-0000-000062030000}"/>
    <cellStyle name="Calculation 2 2 5 4 7" xfId="34640" xr:uid="{00000000-0005-0000-0000-000063030000}"/>
    <cellStyle name="Calculation 2 2 5 4 8" xfId="37746" xr:uid="{A4885419-8AE1-46F9-A30E-7F58FEACE8D7}"/>
    <cellStyle name="Calculation 2 2 5 5" xfId="3101" xr:uid="{00000000-0005-0000-0000-000064030000}"/>
    <cellStyle name="Calculation 2 2 5 5 2" xfId="6239" xr:uid="{00000000-0005-0000-0000-000065030000}"/>
    <cellStyle name="Calculation 2 2 5 5 2 2" xfId="22571" xr:uid="{00000000-0005-0000-0000-000066030000}"/>
    <cellStyle name="Calculation 2 2 5 5 2 2 2" xfId="31859" xr:uid="{00000000-0005-0000-0000-000067030000}"/>
    <cellStyle name="Calculation 2 2 5 5 2 3" xfId="14337" xr:uid="{00000000-0005-0000-0000-000068030000}"/>
    <cellStyle name="Calculation 2 2 5 5 2 4" xfId="26751" xr:uid="{00000000-0005-0000-0000-000069030000}"/>
    <cellStyle name="Calculation 2 2 5 5 2 5" xfId="40105" xr:uid="{DAA4AFD4-5C2D-48E0-9230-F2DECB1C15DB}"/>
    <cellStyle name="Calculation 2 2 5 5 3" xfId="8457" xr:uid="{00000000-0005-0000-0000-00006A030000}"/>
    <cellStyle name="Calculation 2 2 5 5 3 2" xfId="20058" xr:uid="{00000000-0005-0000-0000-00006B030000}"/>
    <cellStyle name="Calculation 2 2 5 5 3 3" xfId="30299" xr:uid="{00000000-0005-0000-0000-00006C030000}"/>
    <cellStyle name="Calculation 2 2 5 5 4" xfId="9760" xr:uid="{00000000-0005-0000-0000-00006D030000}"/>
    <cellStyle name="Calculation 2 2 5 5 5" xfId="11514" xr:uid="{00000000-0005-0000-0000-00006E030000}"/>
    <cellStyle name="Calculation 2 2 5 5 6" xfId="23928" xr:uid="{00000000-0005-0000-0000-00006F030000}"/>
    <cellStyle name="Calculation 2 2 5 5 7" xfId="34763" xr:uid="{00000000-0005-0000-0000-000070030000}"/>
    <cellStyle name="Calculation 2 2 5 5 8" xfId="37282" xr:uid="{E616C249-D0A4-48A0-8CC5-BDCDED07DC41}"/>
    <cellStyle name="Calculation 2 2 5 6" xfId="3173" xr:uid="{00000000-0005-0000-0000-000071030000}"/>
    <cellStyle name="Calculation 2 2 5 6 2" xfId="6307" xr:uid="{00000000-0005-0000-0000-000072030000}"/>
    <cellStyle name="Calculation 2 2 5 6 2 2" xfId="22643" xr:uid="{00000000-0005-0000-0000-000073030000}"/>
    <cellStyle name="Calculation 2 2 5 6 2 2 2" xfId="31931" xr:uid="{00000000-0005-0000-0000-000074030000}"/>
    <cellStyle name="Calculation 2 2 5 6 2 3" xfId="15453" xr:uid="{00000000-0005-0000-0000-000075030000}"/>
    <cellStyle name="Calculation 2 2 5 6 2 4" xfId="27867" xr:uid="{00000000-0005-0000-0000-000076030000}"/>
    <cellStyle name="Calculation 2 2 5 6 2 5" xfId="41221" xr:uid="{7FB13FED-510C-442D-842F-B6B1E56C4174}"/>
    <cellStyle name="Calculation 2 2 5 6 3" xfId="8527" xr:uid="{00000000-0005-0000-0000-000077030000}"/>
    <cellStyle name="Calculation 2 2 5 6 3 2" xfId="20130" xr:uid="{00000000-0005-0000-0000-000078030000}"/>
    <cellStyle name="Calculation 2 2 5 6 3 3" xfId="30371" xr:uid="{00000000-0005-0000-0000-000079030000}"/>
    <cellStyle name="Calculation 2 2 5 6 4" xfId="9531" xr:uid="{00000000-0005-0000-0000-00007A030000}"/>
    <cellStyle name="Calculation 2 2 5 6 5" xfId="12630" xr:uid="{00000000-0005-0000-0000-00007B030000}"/>
    <cellStyle name="Calculation 2 2 5 6 6" xfId="25044" xr:uid="{00000000-0005-0000-0000-00007C030000}"/>
    <cellStyle name="Calculation 2 2 5 6 7" xfId="34835" xr:uid="{00000000-0005-0000-0000-00007D030000}"/>
    <cellStyle name="Calculation 2 2 5 6 8" xfId="38398" xr:uid="{DC4C0A8F-AC06-47CE-9AB8-D2AA90EC3892}"/>
    <cellStyle name="Calculation 2 2 5 7" xfId="3250" xr:uid="{00000000-0005-0000-0000-00007E030000}"/>
    <cellStyle name="Calculation 2 2 5 7 2" xfId="8600" xr:uid="{00000000-0005-0000-0000-00007F030000}"/>
    <cellStyle name="Calculation 2 2 5 7 2 2" xfId="22720" xr:uid="{00000000-0005-0000-0000-000080030000}"/>
    <cellStyle name="Calculation 2 2 5 7 2 2 2" xfId="32008" xr:uid="{00000000-0005-0000-0000-000081030000}"/>
    <cellStyle name="Calculation 2 2 5 7 2 3" xfId="15787" xr:uid="{00000000-0005-0000-0000-000082030000}"/>
    <cellStyle name="Calculation 2 2 5 7 2 4" xfId="28201" xr:uid="{00000000-0005-0000-0000-000083030000}"/>
    <cellStyle name="Calculation 2 2 5 7 2 5" xfId="41555" xr:uid="{6900EA2D-5E08-4969-9ECA-42D42A2B1B65}"/>
    <cellStyle name="Calculation 2 2 5 7 3" xfId="7456" xr:uid="{00000000-0005-0000-0000-000084030000}"/>
    <cellStyle name="Calculation 2 2 5 7 3 2" xfId="20207" xr:uid="{00000000-0005-0000-0000-000085030000}"/>
    <cellStyle name="Calculation 2 2 5 7 3 3" xfId="30448" xr:uid="{00000000-0005-0000-0000-000086030000}"/>
    <cellStyle name="Calculation 2 2 5 7 4" xfId="12964" xr:uid="{00000000-0005-0000-0000-000087030000}"/>
    <cellStyle name="Calculation 2 2 5 7 5" xfId="25378" xr:uid="{00000000-0005-0000-0000-000088030000}"/>
    <cellStyle name="Calculation 2 2 5 7 6" xfId="34912" xr:uid="{00000000-0005-0000-0000-000089030000}"/>
    <cellStyle name="Calculation 2 2 5 7 7" xfId="38732" xr:uid="{89ECE021-E437-4690-B133-0465CCF615D0}"/>
    <cellStyle name="Calculation 2 2 5 8" xfId="7559" xr:uid="{00000000-0005-0000-0000-00008A030000}"/>
    <cellStyle name="Calculation 2 2 5 8 2" xfId="16084" xr:uid="{00000000-0005-0000-0000-00008B030000}"/>
    <cellStyle name="Calculation 2 2 5 8 2 2" xfId="28498" xr:uid="{00000000-0005-0000-0000-00008C030000}"/>
    <cellStyle name="Calculation 2 2 5 8 2 3" xfId="41852" xr:uid="{910A0762-6A79-43AF-9F56-37852FAF5B72}"/>
    <cellStyle name="Calculation 2 2 5 8 3" xfId="21630" xr:uid="{00000000-0005-0000-0000-00008D030000}"/>
    <cellStyle name="Calculation 2 2 5 8 3 2" xfId="30918" xr:uid="{00000000-0005-0000-0000-00008E030000}"/>
    <cellStyle name="Calculation 2 2 5 8 4" xfId="13261" xr:uid="{00000000-0005-0000-0000-00008F030000}"/>
    <cellStyle name="Calculation 2 2 5 8 5" xfId="25675" xr:uid="{00000000-0005-0000-0000-000090030000}"/>
    <cellStyle name="Calculation 2 2 5 8 6" xfId="39029" xr:uid="{516FB4EE-A171-4792-A756-872FB172367E}"/>
    <cellStyle name="Calculation 2 2 5 9" xfId="3715" xr:uid="{00000000-0005-0000-0000-000091030000}"/>
    <cellStyle name="Calculation 2 2 5 9 2" xfId="19118" xr:uid="{00000000-0005-0000-0000-000092030000}"/>
    <cellStyle name="Calculation 2 2 5 9 2 2" xfId="29359" xr:uid="{00000000-0005-0000-0000-000093030000}"/>
    <cellStyle name="Calculation 2 2 5 9 3" xfId="11106" xr:uid="{00000000-0005-0000-0000-000094030000}"/>
    <cellStyle name="Calculation 2 2 5 9 4" xfId="23545" xr:uid="{00000000-0005-0000-0000-000095030000}"/>
    <cellStyle name="Calculation 2 2 5 9 5" xfId="39722" xr:uid="{543033E5-382D-486E-962E-BB7A69E4C6AD}"/>
    <cellStyle name="Calculation 2 2 6" xfId="2159" xr:uid="{00000000-0005-0000-0000-000096030000}"/>
    <cellStyle name="Calculation 2 2 6 10" xfId="13962" xr:uid="{00000000-0005-0000-0000-000097030000}"/>
    <cellStyle name="Calculation 2 2 6 10 2" xfId="26376" xr:uid="{00000000-0005-0000-0000-000098030000}"/>
    <cellStyle name="Calculation 2 2 6 11" xfId="17305" xr:uid="{00000000-0005-0000-0000-000099030000}"/>
    <cellStyle name="Calculation 2 2 6 11 2" xfId="28884" xr:uid="{00000000-0005-0000-0000-00009A030000}"/>
    <cellStyle name="Calculation 2 2 6 12" xfId="3344" xr:uid="{00000000-0005-0000-0000-00009B030000}"/>
    <cellStyle name="Calculation 2 2 6 13" xfId="33821" xr:uid="{00000000-0005-0000-0000-00009C030000}"/>
    <cellStyle name="Calculation 2 2 6 14" xfId="36907" xr:uid="{D7183DCD-15D0-4E5A-8969-43F04C9C4501}"/>
    <cellStyle name="Calculation 2 2 6 2" xfId="2763" xr:uid="{00000000-0005-0000-0000-00009D030000}"/>
    <cellStyle name="Calculation 2 2 6 2 10" xfId="23760" xr:uid="{00000000-0005-0000-0000-00009E030000}"/>
    <cellStyle name="Calculation 2 2 6 2 11" xfId="34425" xr:uid="{00000000-0005-0000-0000-00009F030000}"/>
    <cellStyle name="Calculation 2 2 6 2 12" xfId="37114" xr:uid="{0CAD7E62-2678-47D0-A6C2-8C393A78D2A8}"/>
    <cellStyle name="Calculation 2 2 6 2 2" xfId="5902" xr:uid="{00000000-0005-0000-0000-0000A0030000}"/>
    <cellStyle name="Calculation 2 2 6 2 2 2" xfId="15057" xr:uid="{00000000-0005-0000-0000-0000A1030000}"/>
    <cellStyle name="Calculation 2 2 6 2 2 2 2" xfId="27471" xr:uid="{00000000-0005-0000-0000-0000A2030000}"/>
    <cellStyle name="Calculation 2 2 6 2 2 2 3" xfId="40825" xr:uid="{5D289774-6874-457C-AED1-01D1ED511973}"/>
    <cellStyle name="Calculation 2 2 6 2 2 3" xfId="22233" xr:uid="{00000000-0005-0000-0000-0000A3030000}"/>
    <cellStyle name="Calculation 2 2 6 2 2 3 2" xfId="31521" xr:uid="{00000000-0005-0000-0000-0000A4030000}"/>
    <cellStyle name="Calculation 2 2 6 2 2 4" xfId="12234" xr:uid="{00000000-0005-0000-0000-0000A5030000}"/>
    <cellStyle name="Calculation 2 2 6 2 2 5" xfId="24648" xr:uid="{00000000-0005-0000-0000-0000A6030000}"/>
    <cellStyle name="Calculation 2 2 6 2 2 6" xfId="38002" xr:uid="{F2E45FD5-903B-4D57-9A98-2F89CE0DC11D}"/>
    <cellStyle name="Calculation 2 2 6 2 3" xfId="8136" xr:uid="{00000000-0005-0000-0000-0000A7030000}"/>
    <cellStyle name="Calculation 2 2 6 2 3 2" xfId="14820" xr:uid="{00000000-0005-0000-0000-0000A8030000}"/>
    <cellStyle name="Calculation 2 2 6 2 3 2 2" xfId="27234" xr:uid="{00000000-0005-0000-0000-0000A9030000}"/>
    <cellStyle name="Calculation 2 2 6 2 3 2 3" xfId="40588" xr:uid="{FBF83520-9533-49E2-AEE1-554814CF298D}"/>
    <cellStyle name="Calculation 2 2 6 2 3 3" xfId="11997" xr:uid="{00000000-0005-0000-0000-0000AA030000}"/>
    <cellStyle name="Calculation 2 2 6 2 3 4" xfId="24411" xr:uid="{00000000-0005-0000-0000-0000AB030000}"/>
    <cellStyle name="Calculation 2 2 6 2 3 5" xfId="37765" xr:uid="{F1078117-0B2F-4733-95D4-87E9428C9528}"/>
    <cellStyle name="Calculation 2 2 6 2 4" xfId="9314" xr:uid="{00000000-0005-0000-0000-0000AC030000}"/>
    <cellStyle name="Calculation 2 2 6 2 4 2" xfId="15684" xr:uid="{00000000-0005-0000-0000-0000AD030000}"/>
    <cellStyle name="Calculation 2 2 6 2 4 2 2" xfId="28098" xr:uid="{00000000-0005-0000-0000-0000AE030000}"/>
    <cellStyle name="Calculation 2 2 6 2 4 2 3" xfId="41452" xr:uid="{72B7B1C6-BCDE-4528-8C8F-93D2D6F3B65E}"/>
    <cellStyle name="Calculation 2 2 6 2 4 3" xfId="12861" xr:uid="{00000000-0005-0000-0000-0000AF030000}"/>
    <cellStyle name="Calculation 2 2 6 2 4 4" xfId="25275" xr:uid="{00000000-0005-0000-0000-0000B0030000}"/>
    <cellStyle name="Calculation 2 2 6 2 4 5" xfId="38629" xr:uid="{3C67C6CF-B536-4FA5-874D-77142064EBC6}"/>
    <cellStyle name="Calculation 2 2 6 2 5" xfId="13185" xr:uid="{00000000-0005-0000-0000-0000B1030000}"/>
    <cellStyle name="Calculation 2 2 6 2 5 2" xfId="16008" xr:uid="{00000000-0005-0000-0000-0000B2030000}"/>
    <cellStyle name="Calculation 2 2 6 2 5 2 2" xfId="28422" xr:uid="{00000000-0005-0000-0000-0000B3030000}"/>
    <cellStyle name="Calculation 2 2 6 2 5 2 3" xfId="41776" xr:uid="{8D892819-743E-4EA3-9809-296F719F0F45}"/>
    <cellStyle name="Calculation 2 2 6 2 5 3" xfId="25599" xr:uid="{00000000-0005-0000-0000-0000B4030000}"/>
    <cellStyle name="Calculation 2 2 6 2 5 4" xfId="38953" xr:uid="{077DAAAB-FF5F-4F62-8DDF-05AF3E8E6C15}"/>
    <cellStyle name="Calculation 2 2 6 2 6" xfId="13476" xr:uid="{00000000-0005-0000-0000-0000B5030000}"/>
    <cellStyle name="Calculation 2 2 6 2 6 2" xfId="16299" xr:uid="{00000000-0005-0000-0000-0000B6030000}"/>
    <cellStyle name="Calculation 2 2 6 2 6 2 2" xfId="28713" xr:uid="{00000000-0005-0000-0000-0000B7030000}"/>
    <cellStyle name="Calculation 2 2 6 2 6 2 3" xfId="42067" xr:uid="{F21492E9-51DC-4088-A20C-236B5993F328}"/>
    <cellStyle name="Calculation 2 2 6 2 6 3" xfId="25890" xr:uid="{00000000-0005-0000-0000-0000B8030000}"/>
    <cellStyle name="Calculation 2 2 6 2 6 4" xfId="39244" xr:uid="{DA0C4EE5-78F7-46B8-B2C8-961E41E7C164}"/>
    <cellStyle name="Calculation 2 2 6 2 7" xfId="14169" xr:uid="{00000000-0005-0000-0000-0000B9030000}"/>
    <cellStyle name="Calculation 2 2 6 2 7 2" xfId="26583" xr:uid="{00000000-0005-0000-0000-0000BA030000}"/>
    <cellStyle name="Calculation 2 2 6 2 7 3" xfId="39937" xr:uid="{C02E7C28-50F8-433A-81A0-7125545A6027}"/>
    <cellStyle name="Calculation 2 2 6 2 8" xfId="19720" xr:uid="{00000000-0005-0000-0000-0000BB030000}"/>
    <cellStyle name="Calculation 2 2 6 2 8 2" xfId="29961" xr:uid="{00000000-0005-0000-0000-0000BC030000}"/>
    <cellStyle name="Calculation 2 2 6 2 9" xfId="11346" xr:uid="{00000000-0005-0000-0000-0000BD030000}"/>
    <cellStyle name="Calculation 2 2 6 3" xfId="2873" xr:uid="{00000000-0005-0000-0000-0000BE030000}"/>
    <cellStyle name="Calculation 2 2 6 3 10" xfId="23485" xr:uid="{00000000-0005-0000-0000-0000BF030000}"/>
    <cellStyle name="Calculation 2 2 6 3 11" xfId="34535" xr:uid="{00000000-0005-0000-0000-0000C0030000}"/>
    <cellStyle name="Calculation 2 2 6 3 12" xfId="36505" xr:uid="{EEA2E2A9-2572-4E9E-AF59-334182C801E3}"/>
    <cellStyle name="Calculation 2 2 6 3 2" xfId="6012" xr:uid="{00000000-0005-0000-0000-0000C1030000}"/>
    <cellStyle name="Calculation 2 2 6 3 2 2" xfId="14611" xr:uid="{00000000-0005-0000-0000-0000C2030000}"/>
    <cellStyle name="Calculation 2 2 6 3 2 2 2" xfId="27025" xr:uid="{00000000-0005-0000-0000-0000C3030000}"/>
    <cellStyle name="Calculation 2 2 6 3 2 2 3" xfId="40379" xr:uid="{BB628D2F-95F9-42DA-9F12-FF183D8F6D68}"/>
    <cellStyle name="Calculation 2 2 6 3 2 3" xfId="22343" xr:uid="{00000000-0005-0000-0000-0000C4030000}"/>
    <cellStyle name="Calculation 2 2 6 3 2 3 2" xfId="31631" xr:uid="{00000000-0005-0000-0000-0000C5030000}"/>
    <cellStyle name="Calculation 2 2 6 3 2 4" xfId="11788" xr:uid="{00000000-0005-0000-0000-0000C6030000}"/>
    <cellStyle name="Calculation 2 2 6 3 2 5" xfId="24202" xr:uid="{00000000-0005-0000-0000-0000C7030000}"/>
    <cellStyle name="Calculation 2 2 6 3 2 6" xfId="37556" xr:uid="{57C8783D-2B4A-4AD3-BF9D-62EC8C5F09CF}"/>
    <cellStyle name="Calculation 2 2 6 3 3" xfId="8240" xr:uid="{00000000-0005-0000-0000-0000C8030000}"/>
    <cellStyle name="Calculation 2 2 6 3 3 2" xfId="15338" xr:uid="{00000000-0005-0000-0000-0000C9030000}"/>
    <cellStyle name="Calculation 2 2 6 3 3 2 2" xfId="27752" xr:uid="{00000000-0005-0000-0000-0000CA030000}"/>
    <cellStyle name="Calculation 2 2 6 3 3 2 3" xfId="41106" xr:uid="{09E5282C-163B-4CBE-87A2-D5A0611AEDE4}"/>
    <cellStyle name="Calculation 2 2 6 3 3 3" xfId="12515" xr:uid="{00000000-0005-0000-0000-0000CB030000}"/>
    <cellStyle name="Calculation 2 2 6 3 3 4" xfId="24929" xr:uid="{00000000-0005-0000-0000-0000CC030000}"/>
    <cellStyle name="Calculation 2 2 6 3 3 5" xfId="38283" xr:uid="{96A099DB-84B8-4F17-B0EE-444D0E748536}"/>
    <cellStyle name="Calculation 2 2 6 3 4" xfId="6940" xr:uid="{00000000-0005-0000-0000-0000CD030000}"/>
    <cellStyle name="Calculation 2 2 6 3 4 2" xfId="15152" xr:uid="{00000000-0005-0000-0000-0000CE030000}"/>
    <cellStyle name="Calculation 2 2 6 3 4 2 2" xfId="27566" xr:uid="{00000000-0005-0000-0000-0000CF030000}"/>
    <cellStyle name="Calculation 2 2 6 3 4 2 3" xfId="40920" xr:uid="{D049AE1A-A504-40EC-AE28-102E8AB61C2C}"/>
    <cellStyle name="Calculation 2 2 6 3 4 3" xfId="12329" xr:uid="{00000000-0005-0000-0000-0000D0030000}"/>
    <cellStyle name="Calculation 2 2 6 3 4 4" xfId="24743" xr:uid="{00000000-0005-0000-0000-0000D1030000}"/>
    <cellStyle name="Calculation 2 2 6 3 4 5" xfId="38097" xr:uid="{9F405920-826B-4967-AC47-6FE735E56AF0}"/>
    <cellStyle name="Calculation 2 2 6 3 5" xfId="11554" xr:uid="{00000000-0005-0000-0000-0000D2030000}"/>
    <cellStyle name="Calculation 2 2 6 3 5 2" xfId="14377" xr:uid="{00000000-0005-0000-0000-0000D3030000}"/>
    <cellStyle name="Calculation 2 2 6 3 5 2 2" xfId="26791" xr:uid="{00000000-0005-0000-0000-0000D4030000}"/>
    <cellStyle name="Calculation 2 2 6 3 5 2 3" xfId="40145" xr:uid="{C522531D-BA76-4E9B-B3F3-5A3BDBE1B359}"/>
    <cellStyle name="Calculation 2 2 6 3 5 3" xfId="23968" xr:uid="{00000000-0005-0000-0000-0000D5030000}"/>
    <cellStyle name="Calculation 2 2 6 3 5 4" xfId="37322" xr:uid="{A8650054-4091-4395-A32E-05C395582CA2}"/>
    <cellStyle name="Calculation 2 2 6 3 6" xfId="12621" xr:uid="{00000000-0005-0000-0000-0000D6030000}"/>
    <cellStyle name="Calculation 2 2 6 3 6 2" xfId="15444" xr:uid="{00000000-0005-0000-0000-0000D7030000}"/>
    <cellStyle name="Calculation 2 2 6 3 6 2 2" xfId="27858" xr:uid="{00000000-0005-0000-0000-0000D8030000}"/>
    <cellStyle name="Calculation 2 2 6 3 6 2 3" xfId="41212" xr:uid="{3EBCE4E3-3927-4990-83AD-8F2B89FE60BC}"/>
    <cellStyle name="Calculation 2 2 6 3 6 3" xfId="25035" xr:uid="{00000000-0005-0000-0000-0000D9030000}"/>
    <cellStyle name="Calculation 2 2 6 3 6 4" xfId="38389" xr:uid="{3DC55BEC-4482-4236-9A52-1999BA543CD6}"/>
    <cellStyle name="Calculation 2 2 6 3 7" xfId="13894" xr:uid="{00000000-0005-0000-0000-0000DA030000}"/>
    <cellStyle name="Calculation 2 2 6 3 7 2" xfId="26308" xr:uid="{00000000-0005-0000-0000-0000DB030000}"/>
    <cellStyle name="Calculation 2 2 6 3 7 3" xfId="39662" xr:uid="{2C32F04D-BF91-4BC7-9786-E73DF41932BC}"/>
    <cellStyle name="Calculation 2 2 6 3 8" xfId="19830" xr:uid="{00000000-0005-0000-0000-0000DC030000}"/>
    <cellStyle name="Calculation 2 2 6 3 8 2" xfId="30071" xr:uid="{00000000-0005-0000-0000-0000DD030000}"/>
    <cellStyle name="Calculation 2 2 6 3 9" xfId="10985" xr:uid="{00000000-0005-0000-0000-0000DE030000}"/>
    <cellStyle name="Calculation 2 2 6 4" xfId="2977" xr:uid="{00000000-0005-0000-0000-0000DF030000}"/>
    <cellStyle name="Calculation 2 2 6 4 2" xfId="6115" xr:uid="{00000000-0005-0000-0000-0000E0030000}"/>
    <cellStyle name="Calculation 2 2 6 4 2 2" xfId="22447" xr:uid="{00000000-0005-0000-0000-0000E1030000}"/>
    <cellStyle name="Calculation 2 2 6 4 2 2 2" xfId="31735" xr:uid="{00000000-0005-0000-0000-0000E2030000}"/>
    <cellStyle name="Calculation 2 2 6 4 2 3" xfId="14850" xr:uid="{00000000-0005-0000-0000-0000E3030000}"/>
    <cellStyle name="Calculation 2 2 6 4 2 4" xfId="27264" xr:uid="{00000000-0005-0000-0000-0000E4030000}"/>
    <cellStyle name="Calculation 2 2 6 4 2 5" xfId="40618" xr:uid="{9AA06C21-D41F-49D5-B6A8-D6F18EE4B22B}"/>
    <cellStyle name="Calculation 2 2 6 4 3" xfId="8335" xr:uid="{00000000-0005-0000-0000-0000E5030000}"/>
    <cellStyle name="Calculation 2 2 6 4 3 2" xfId="19934" xr:uid="{00000000-0005-0000-0000-0000E6030000}"/>
    <cellStyle name="Calculation 2 2 6 4 3 3" xfId="30175" xr:uid="{00000000-0005-0000-0000-0000E7030000}"/>
    <cellStyle name="Calculation 2 2 6 4 4" xfId="9754" xr:uid="{00000000-0005-0000-0000-0000E8030000}"/>
    <cellStyle name="Calculation 2 2 6 4 5" xfId="12027" xr:uid="{00000000-0005-0000-0000-0000E9030000}"/>
    <cellStyle name="Calculation 2 2 6 4 6" xfId="24441" xr:uid="{00000000-0005-0000-0000-0000EA030000}"/>
    <cellStyle name="Calculation 2 2 6 4 7" xfId="34639" xr:uid="{00000000-0005-0000-0000-0000EB030000}"/>
    <cellStyle name="Calculation 2 2 6 4 8" xfId="37795" xr:uid="{52CE71C0-EB9E-4597-AD1F-FE73B2D03B4E}"/>
    <cellStyle name="Calculation 2 2 6 5" xfId="3100" xr:uid="{00000000-0005-0000-0000-0000EC030000}"/>
    <cellStyle name="Calculation 2 2 6 5 2" xfId="6238" xr:uid="{00000000-0005-0000-0000-0000ED030000}"/>
    <cellStyle name="Calculation 2 2 6 5 2 2" xfId="22570" xr:uid="{00000000-0005-0000-0000-0000EE030000}"/>
    <cellStyle name="Calculation 2 2 6 5 2 2 2" xfId="31858" xr:uid="{00000000-0005-0000-0000-0000EF030000}"/>
    <cellStyle name="Calculation 2 2 6 5 2 3" xfId="14680" xr:uid="{00000000-0005-0000-0000-0000F0030000}"/>
    <cellStyle name="Calculation 2 2 6 5 2 4" xfId="27094" xr:uid="{00000000-0005-0000-0000-0000F1030000}"/>
    <cellStyle name="Calculation 2 2 6 5 2 5" xfId="40448" xr:uid="{B74C9902-F1F1-4752-A17E-7317CB281E56}"/>
    <cellStyle name="Calculation 2 2 6 5 3" xfId="8456" xr:uid="{00000000-0005-0000-0000-0000F2030000}"/>
    <cellStyle name="Calculation 2 2 6 5 3 2" xfId="20057" xr:uid="{00000000-0005-0000-0000-0000F3030000}"/>
    <cellStyle name="Calculation 2 2 6 5 3 3" xfId="30298" xr:uid="{00000000-0005-0000-0000-0000F4030000}"/>
    <cellStyle name="Calculation 2 2 6 5 4" xfId="4517" xr:uid="{00000000-0005-0000-0000-0000F5030000}"/>
    <cellStyle name="Calculation 2 2 6 5 5" xfId="11857" xr:uid="{00000000-0005-0000-0000-0000F6030000}"/>
    <cellStyle name="Calculation 2 2 6 5 6" xfId="24271" xr:uid="{00000000-0005-0000-0000-0000F7030000}"/>
    <cellStyle name="Calculation 2 2 6 5 7" xfId="34762" xr:uid="{00000000-0005-0000-0000-0000F8030000}"/>
    <cellStyle name="Calculation 2 2 6 5 8" xfId="37625" xr:uid="{2CB77554-BAF5-4D20-A67F-D324FB7FF24A}"/>
    <cellStyle name="Calculation 2 2 6 6" xfId="3172" xr:uid="{00000000-0005-0000-0000-0000F9030000}"/>
    <cellStyle name="Calculation 2 2 6 6 2" xfId="6306" xr:uid="{00000000-0005-0000-0000-0000FA030000}"/>
    <cellStyle name="Calculation 2 2 6 6 2 2" xfId="22642" xr:uid="{00000000-0005-0000-0000-0000FB030000}"/>
    <cellStyle name="Calculation 2 2 6 6 2 2 2" xfId="31930" xr:uid="{00000000-0005-0000-0000-0000FC030000}"/>
    <cellStyle name="Calculation 2 2 6 6 2 3" xfId="15477" xr:uid="{00000000-0005-0000-0000-0000FD030000}"/>
    <cellStyle name="Calculation 2 2 6 6 2 4" xfId="27891" xr:uid="{00000000-0005-0000-0000-0000FE030000}"/>
    <cellStyle name="Calculation 2 2 6 6 2 5" xfId="41245" xr:uid="{7E36C9BA-A212-4D34-8EE3-AC2A11653616}"/>
    <cellStyle name="Calculation 2 2 6 6 3" xfId="8526" xr:uid="{00000000-0005-0000-0000-0000FF030000}"/>
    <cellStyle name="Calculation 2 2 6 6 3 2" xfId="20129" xr:uid="{00000000-0005-0000-0000-000000040000}"/>
    <cellStyle name="Calculation 2 2 6 6 3 3" xfId="30370" xr:uid="{00000000-0005-0000-0000-000001040000}"/>
    <cellStyle name="Calculation 2 2 6 6 4" xfId="9187" xr:uid="{00000000-0005-0000-0000-000002040000}"/>
    <cellStyle name="Calculation 2 2 6 6 5" xfId="12654" xr:uid="{00000000-0005-0000-0000-000003040000}"/>
    <cellStyle name="Calculation 2 2 6 6 6" xfId="25068" xr:uid="{00000000-0005-0000-0000-000004040000}"/>
    <cellStyle name="Calculation 2 2 6 6 7" xfId="34834" xr:uid="{00000000-0005-0000-0000-000005040000}"/>
    <cellStyle name="Calculation 2 2 6 6 8" xfId="38422" xr:uid="{B573B7F8-7F7C-41B8-9E52-129EACE81BE3}"/>
    <cellStyle name="Calculation 2 2 6 7" xfId="3249" xr:uid="{00000000-0005-0000-0000-000006040000}"/>
    <cellStyle name="Calculation 2 2 6 7 2" xfId="8599" xr:uid="{00000000-0005-0000-0000-000007040000}"/>
    <cellStyle name="Calculation 2 2 6 7 2 2" xfId="22719" xr:uid="{00000000-0005-0000-0000-000008040000}"/>
    <cellStyle name="Calculation 2 2 6 7 2 2 2" xfId="32007" xr:uid="{00000000-0005-0000-0000-000009040000}"/>
    <cellStyle name="Calculation 2 2 6 7 2 3" xfId="15801" xr:uid="{00000000-0005-0000-0000-00000A040000}"/>
    <cellStyle name="Calculation 2 2 6 7 2 4" xfId="28215" xr:uid="{00000000-0005-0000-0000-00000B040000}"/>
    <cellStyle name="Calculation 2 2 6 7 2 5" xfId="41569" xr:uid="{656D42ED-C97E-4B76-88FB-D8847DFF550E}"/>
    <cellStyle name="Calculation 2 2 6 7 3" xfId="9306" xr:uid="{00000000-0005-0000-0000-00000C040000}"/>
    <cellStyle name="Calculation 2 2 6 7 3 2" xfId="20206" xr:uid="{00000000-0005-0000-0000-00000D040000}"/>
    <cellStyle name="Calculation 2 2 6 7 3 3" xfId="30447" xr:uid="{00000000-0005-0000-0000-00000E040000}"/>
    <cellStyle name="Calculation 2 2 6 7 4" xfId="12978" xr:uid="{00000000-0005-0000-0000-00000F040000}"/>
    <cellStyle name="Calculation 2 2 6 7 5" xfId="25392" xr:uid="{00000000-0005-0000-0000-000010040000}"/>
    <cellStyle name="Calculation 2 2 6 7 6" xfId="34911" xr:uid="{00000000-0005-0000-0000-000011040000}"/>
    <cellStyle name="Calculation 2 2 6 7 7" xfId="38746" xr:uid="{EDEC7A72-5AE2-4876-A158-5EC1A9E3DDCE}"/>
    <cellStyle name="Calculation 2 2 6 8" xfId="7558" xr:uid="{00000000-0005-0000-0000-000012040000}"/>
    <cellStyle name="Calculation 2 2 6 8 2" xfId="16092" xr:uid="{00000000-0005-0000-0000-000013040000}"/>
    <cellStyle name="Calculation 2 2 6 8 2 2" xfId="28506" xr:uid="{00000000-0005-0000-0000-000014040000}"/>
    <cellStyle name="Calculation 2 2 6 8 2 3" xfId="41860" xr:uid="{EA5E245E-94DA-4CD3-B0C4-B0ACA4A05ECC}"/>
    <cellStyle name="Calculation 2 2 6 8 3" xfId="21629" xr:uid="{00000000-0005-0000-0000-000015040000}"/>
    <cellStyle name="Calculation 2 2 6 8 3 2" xfId="30917" xr:uid="{00000000-0005-0000-0000-000016040000}"/>
    <cellStyle name="Calculation 2 2 6 8 4" xfId="13269" xr:uid="{00000000-0005-0000-0000-000017040000}"/>
    <cellStyle name="Calculation 2 2 6 8 5" xfId="25683" xr:uid="{00000000-0005-0000-0000-000018040000}"/>
    <cellStyle name="Calculation 2 2 6 8 6" xfId="39037" xr:uid="{0E983C3E-1591-42E3-92D4-8E9BB6588E51}"/>
    <cellStyle name="Calculation 2 2 6 9" xfId="7435" xr:uid="{00000000-0005-0000-0000-000019040000}"/>
    <cellStyle name="Calculation 2 2 6 9 2" xfId="19117" xr:uid="{00000000-0005-0000-0000-00001A040000}"/>
    <cellStyle name="Calculation 2 2 6 9 2 2" xfId="29358" xr:uid="{00000000-0005-0000-0000-00001B040000}"/>
    <cellStyle name="Calculation 2 2 6 9 3" xfId="11139" xr:uid="{00000000-0005-0000-0000-00001C040000}"/>
    <cellStyle name="Calculation 2 2 6 9 4" xfId="23553" xr:uid="{00000000-0005-0000-0000-00001D040000}"/>
    <cellStyle name="Calculation 2 2 6 9 5" xfId="39730" xr:uid="{E963A6A7-F2E1-4CE8-A463-3A6439436B17}"/>
    <cellStyle name="Calculation 2 2 7" xfId="972" xr:uid="{00000000-0005-0000-0000-00001E040000}"/>
    <cellStyle name="Calculation 2 2 7 10" xfId="7107" xr:uid="{00000000-0005-0000-0000-00001F040000}"/>
    <cellStyle name="Calculation 2 2 7 11" xfId="10814" xr:uid="{00000000-0005-0000-0000-000020040000}"/>
    <cellStyle name="Calculation 2 2 7 12" xfId="32638" xr:uid="{00000000-0005-0000-0000-000021040000}"/>
    <cellStyle name="Calculation 2 2 7 13" xfId="36426" xr:uid="{2EC94C05-5441-4000-9B80-F88C3C39EAD8}"/>
    <cellStyle name="Calculation 2 2 7 2" xfId="4153" xr:uid="{00000000-0005-0000-0000-000022040000}"/>
    <cellStyle name="Calculation 2 2 7 2 2" xfId="14557" xr:uid="{00000000-0005-0000-0000-000023040000}"/>
    <cellStyle name="Calculation 2 2 7 2 2 2" xfId="26971" xr:uid="{00000000-0005-0000-0000-000024040000}"/>
    <cellStyle name="Calculation 2 2 7 2 2 3" xfId="40325" xr:uid="{2AB779EE-68A8-4938-A356-3480298C663A}"/>
    <cellStyle name="Calculation 2 2 7 2 3" xfId="20620" xr:uid="{00000000-0005-0000-0000-000025040000}"/>
    <cellStyle name="Calculation 2 2 7 2 3 2" xfId="30626" xr:uid="{00000000-0005-0000-0000-000026040000}"/>
    <cellStyle name="Calculation 2 2 7 2 4" xfId="11734" xr:uid="{00000000-0005-0000-0000-000027040000}"/>
    <cellStyle name="Calculation 2 2 7 2 5" xfId="24148" xr:uid="{00000000-0005-0000-0000-000028040000}"/>
    <cellStyle name="Calculation 2 2 7 2 6" xfId="37502" xr:uid="{33A26652-0B14-4CF8-8E45-20BD2A585FF2}"/>
    <cellStyle name="Calculation 2 2 7 3" xfId="6560" xr:uid="{00000000-0005-0000-0000-000029040000}"/>
    <cellStyle name="Calculation 2 2 7 3 2" xfId="14461" xr:uid="{00000000-0005-0000-0000-00002A040000}"/>
    <cellStyle name="Calculation 2 2 7 3 2 2" xfId="26875" xr:uid="{00000000-0005-0000-0000-00002B040000}"/>
    <cellStyle name="Calculation 2 2 7 3 2 3" xfId="40229" xr:uid="{78AF938B-2578-4564-BC0E-818109854127}"/>
    <cellStyle name="Calculation 2 2 7 3 3" xfId="11638" xr:uid="{00000000-0005-0000-0000-00002C040000}"/>
    <cellStyle name="Calculation 2 2 7 3 4" xfId="24052" xr:uid="{00000000-0005-0000-0000-00002D040000}"/>
    <cellStyle name="Calculation 2 2 7 3 5" xfId="37406" xr:uid="{73B2969E-8E62-4399-850D-313C7710EB48}"/>
    <cellStyle name="Calculation 2 2 7 4" xfId="7321" xr:uid="{00000000-0005-0000-0000-00002E040000}"/>
    <cellStyle name="Calculation 2 2 7 4 2" xfId="14741" xr:uid="{00000000-0005-0000-0000-00002F040000}"/>
    <cellStyle name="Calculation 2 2 7 4 2 2" xfId="27155" xr:uid="{00000000-0005-0000-0000-000030040000}"/>
    <cellStyle name="Calculation 2 2 7 4 2 3" xfId="40509" xr:uid="{87C76B40-01F5-4CE5-BB23-3574F6FED4DD}"/>
    <cellStyle name="Calculation 2 2 7 4 3" xfId="11918" xr:uid="{00000000-0005-0000-0000-000031040000}"/>
    <cellStyle name="Calculation 2 2 7 4 4" xfId="24332" xr:uid="{00000000-0005-0000-0000-000032040000}"/>
    <cellStyle name="Calculation 2 2 7 4 5" xfId="37686" xr:uid="{157F06CD-94B7-466F-A80E-ECBAC0C7266D}"/>
    <cellStyle name="Calculation 2 2 7 5" xfId="11945" xr:uid="{00000000-0005-0000-0000-000033040000}"/>
    <cellStyle name="Calculation 2 2 7 5 2" xfId="14768" xr:uid="{00000000-0005-0000-0000-000034040000}"/>
    <cellStyle name="Calculation 2 2 7 5 2 2" xfId="27182" xr:uid="{00000000-0005-0000-0000-000035040000}"/>
    <cellStyle name="Calculation 2 2 7 5 2 3" xfId="40536" xr:uid="{CAFE4378-551C-43E6-A448-6FF75A43911D}"/>
    <cellStyle name="Calculation 2 2 7 5 3" xfId="24359" xr:uid="{00000000-0005-0000-0000-000036040000}"/>
    <cellStyle name="Calculation 2 2 7 5 4" xfId="37713" xr:uid="{83A1C46A-06D0-48CE-8390-105514AA8CE2}"/>
    <cellStyle name="Calculation 2 2 7 6" xfId="11976" xr:uid="{00000000-0005-0000-0000-000037040000}"/>
    <cellStyle name="Calculation 2 2 7 6 2" xfId="14799" xr:uid="{00000000-0005-0000-0000-000038040000}"/>
    <cellStyle name="Calculation 2 2 7 6 2 2" xfId="27213" xr:uid="{00000000-0005-0000-0000-000039040000}"/>
    <cellStyle name="Calculation 2 2 7 6 2 3" xfId="40567" xr:uid="{84CEDE4D-35D5-4EF0-9E36-5B6C8D05C37E}"/>
    <cellStyle name="Calculation 2 2 7 6 3" xfId="24390" xr:uid="{00000000-0005-0000-0000-00003A040000}"/>
    <cellStyle name="Calculation 2 2 7 6 4" xfId="37744" xr:uid="{C335C121-0A24-45A0-8769-3E1AA6D578CA}"/>
    <cellStyle name="Calculation 2 2 7 7" xfId="10947" xr:uid="{00000000-0005-0000-0000-00003B040000}"/>
    <cellStyle name="Calculation 2 2 7 7 2" xfId="23461" xr:uid="{00000000-0005-0000-0000-00003C040000}"/>
    <cellStyle name="Calculation 2 2 7 7 3" xfId="39638" xr:uid="{5983B0C3-5ADB-45BA-8EEA-FBF70A7811ED}"/>
    <cellStyle name="Calculation 2 2 7 8" xfId="13870" xr:uid="{00000000-0005-0000-0000-00003D040000}"/>
    <cellStyle name="Calculation 2 2 7 8 2" xfId="26284" xr:uid="{00000000-0005-0000-0000-00003E040000}"/>
    <cellStyle name="Calculation 2 2 7 9" xfId="17954" xr:uid="{00000000-0005-0000-0000-00003F040000}"/>
    <cellStyle name="Calculation 2 2 7 9 2" xfId="29087" xr:uid="{00000000-0005-0000-0000-000040040000}"/>
    <cellStyle name="Calculation 2 2 8" xfId="1050" xr:uid="{00000000-0005-0000-0000-000041040000}"/>
    <cellStyle name="Calculation 2 2 8 10" xfId="9983" xr:uid="{00000000-0005-0000-0000-000042040000}"/>
    <cellStyle name="Calculation 2 2 8 11" xfId="4622" xr:uid="{00000000-0005-0000-0000-000043040000}"/>
    <cellStyle name="Calculation 2 2 8 12" xfId="32716" xr:uid="{00000000-0005-0000-0000-000044040000}"/>
    <cellStyle name="Calculation 2 2 8 13" xfId="36496" xr:uid="{F9AF194E-3B0D-4DA4-9AE2-F74B76601A8E}"/>
    <cellStyle name="Calculation 2 2 8 2" xfId="4231" xr:uid="{00000000-0005-0000-0000-000045040000}"/>
    <cellStyle name="Calculation 2 2 8 2 2" xfId="14602" xr:uid="{00000000-0005-0000-0000-000046040000}"/>
    <cellStyle name="Calculation 2 2 8 2 2 2" xfId="27016" xr:uid="{00000000-0005-0000-0000-000047040000}"/>
    <cellStyle name="Calculation 2 2 8 2 2 3" xfId="40370" xr:uid="{0BCEA88D-E27D-4EDF-A0F4-2308CD3AC556}"/>
    <cellStyle name="Calculation 2 2 8 2 3" xfId="20653" xr:uid="{00000000-0005-0000-0000-000048040000}"/>
    <cellStyle name="Calculation 2 2 8 2 3 2" xfId="30649" xr:uid="{00000000-0005-0000-0000-000049040000}"/>
    <cellStyle name="Calculation 2 2 8 2 4" xfId="11779" xr:uid="{00000000-0005-0000-0000-00004A040000}"/>
    <cellStyle name="Calculation 2 2 8 2 5" xfId="24193" xr:uid="{00000000-0005-0000-0000-00004B040000}"/>
    <cellStyle name="Calculation 2 2 8 2 6" xfId="37547" xr:uid="{F05D24F4-A258-4BC3-9B59-ED9401E39478}"/>
    <cellStyle name="Calculation 2 2 8 3" xfId="6625" xr:uid="{00000000-0005-0000-0000-00004C040000}"/>
    <cellStyle name="Calculation 2 2 8 3 2" xfId="15221" xr:uid="{00000000-0005-0000-0000-00004D040000}"/>
    <cellStyle name="Calculation 2 2 8 3 2 2" xfId="27635" xr:uid="{00000000-0005-0000-0000-00004E040000}"/>
    <cellStyle name="Calculation 2 2 8 3 2 3" xfId="40989" xr:uid="{C0BC1562-0906-4683-8C26-A3FDC322C289}"/>
    <cellStyle name="Calculation 2 2 8 3 3" xfId="12398" xr:uid="{00000000-0005-0000-0000-00004F040000}"/>
    <cellStyle name="Calculation 2 2 8 3 4" xfId="24812" xr:uid="{00000000-0005-0000-0000-000050040000}"/>
    <cellStyle name="Calculation 2 2 8 3 5" xfId="38166" xr:uid="{E1D1D214-ED28-4469-8B76-9CD5281ADA99}"/>
    <cellStyle name="Calculation 2 2 8 4" xfId="9292" xr:uid="{00000000-0005-0000-0000-000051040000}"/>
    <cellStyle name="Calculation 2 2 8 4 2" xfId="14811" xr:uid="{00000000-0005-0000-0000-000052040000}"/>
    <cellStyle name="Calculation 2 2 8 4 2 2" xfId="27225" xr:uid="{00000000-0005-0000-0000-000053040000}"/>
    <cellStyle name="Calculation 2 2 8 4 2 3" xfId="40579" xr:uid="{1B2E81D4-BD8A-4197-AE2E-AF67E6943355}"/>
    <cellStyle name="Calculation 2 2 8 4 3" xfId="11988" xr:uid="{00000000-0005-0000-0000-000054040000}"/>
    <cellStyle name="Calculation 2 2 8 4 4" xfId="24402" xr:uid="{00000000-0005-0000-0000-000055040000}"/>
    <cellStyle name="Calculation 2 2 8 4 5" xfId="37756" xr:uid="{7685F18E-C704-4292-8CCB-DD7D0C9F0B3A}"/>
    <cellStyle name="Calculation 2 2 8 5" xfId="11589" xr:uid="{00000000-0005-0000-0000-000056040000}"/>
    <cellStyle name="Calculation 2 2 8 5 2" xfId="14412" xr:uid="{00000000-0005-0000-0000-000057040000}"/>
    <cellStyle name="Calculation 2 2 8 5 2 2" xfId="26826" xr:uid="{00000000-0005-0000-0000-000058040000}"/>
    <cellStyle name="Calculation 2 2 8 5 2 3" xfId="40180" xr:uid="{00F9D5B0-DC9E-4EF3-A4D0-763B0468BA11}"/>
    <cellStyle name="Calculation 2 2 8 5 3" xfId="24003" xr:uid="{00000000-0005-0000-0000-000059040000}"/>
    <cellStyle name="Calculation 2 2 8 5 4" xfId="37357" xr:uid="{E6E8F37D-DB4C-47F4-BAAA-A74123D1C1AC}"/>
    <cellStyle name="Calculation 2 2 8 6" xfId="11982" xr:uid="{00000000-0005-0000-0000-00005A040000}"/>
    <cellStyle name="Calculation 2 2 8 6 2" xfId="14805" xr:uid="{00000000-0005-0000-0000-00005B040000}"/>
    <cellStyle name="Calculation 2 2 8 6 2 2" xfId="27219" xr:uid="{00000000-0005-0000-0000-00005C040000}"/>
    <cellStyle name="Calculation 2 2 8 6 2 3" xfId="40573" xr:uid="{27075021-2F37-4EAD-B973-F035A27FB007}"/>
    <cellStyle name="Calculation 2 2 8 6 3" xfId="24396" xr:uid="{00000000-0005-0000-0000-00005D040000}"/>
    <cellStyle name="Calculation 2 2 8 6 4" xfId="37750" xr:uid="{8323E2B5-D043-4D06-9E81-5DE99060BF17}"/>
    <cellStyle name="Calculation 2 2 8 7" xfId="10976" xr:uid="{00000000-0005-0000-0000-00005E040000}"/>
    <cellStyle name="Calculation 2 2 8 7 2" xfId="23476" xr:uid="{00000000-0005-0000-0000-00005F040000}"/>
    <cellStyle name="Calculation 2 2 8 7 3" xfId="39653" xr:uid="{37E8266B-5EAB-4795-8039-665D82A94CD4}"/>
    <cellStyle name="Calculation 2 2 8 8" xfId="13885" xr:uid="{00000000-0005-0000-0000-000060040000}"/>
    <cellStyle name="Calculation 2 2 8 8 2" xfId="26299" xr:uid="{00000000-0005-0000-0000-000061040000}"/>
    <cellStyle name="Calculation 2 2 8 9" xfId="18032" xr:uid="{00000000-0005-0000-0000-000062040000}"/>
    <cellStyle name="Calculation 2 2 8 9 2" xfId="29110" xr:uid="{00000000-0005-0000-0000-000063040000}"/>
    <cellStyle name="Calculation 2 2 9" xfId="2229" xr:uid="{00000000-0005-0000-0000-000064040000}"/>
    <cellStyle name="Calculation 2 2 9 10" xfId="9294" xr:uid="{00000000-0005-0000-0000-000065040000}"/>
    <cellStyle name="Calculation 2 2 9 11" xfId="3379" xr:uid="{00000000-0005-0000-0000-000066040000}"/>
    <cellStyle name="Calculation 2 2 9 12" xfId="33891" xr:uid="{00000000-0005-0000-0000-000067040000}"/>
    <cellStyle name="Calculation 2 2 9 13" xfId="36267" xr:uid="{05CBC9A6-A600-4B92-9FD2-F50B651D578C}"/>
    <cellStyle name="Calculation 2 2 9 2" xfId="5374" xr:uid="{00000000-0005-0000-0000-000068040000}"/>
    <cellStyle name="Calculation 2 2 9 2 2" xfId="14457" xr:uid="{00000000-0005-0000-0000-000069040000}"/>
    <cellStyle name="Calculation 2 2 9 2 2 2" xfId="26871" xr:uid="{00000000-0005-0000-0000-00006A040000}"/>
    <cellStyle name="Calculation 2 2 9 2 2 3" xfId="40225" xr:uid="{E253C4D4-13A1-4AE7-882A-620A474AA1BD}"/>
    <cellStyle name="Calculation 2 2 9 2 3" xfId="21699" xr:uid="{00000000-0005-0000-0000-00006B040000}"/>
    <cellStyle name="Calculation 2 2 9 2 3 2" xfId="30987" xr:uid="{00000000-0005-0000-0000-00006C040000}"/>
    <cellStyle name="Calculation 2 2 9 2 4" xfId="11634" xr:uid="{00000000-0005-0000-0000-00006D040000}"/>
    <cellStyle name="Calculation 2 2 9 2 5" xfId="24048" xr:uid="{00000000-0005-0000-0000-00006E040000}"/>
    <cellStyle name="Calculation 2 2 9 2 6" xfId="37402" xr:uid="{DBB1A42A-4614-4EE3-A4E5-7D4AFBC9E783}"/>
    <cellStyle name="Calculation 2 2 9 3" xfId="7626" xr:uid="{00000000-0005-0000-0000-00006F040000}"/>
    <cellStyle name="Calculation 2 2 9 3 2" xfId="14664" xr:uid="{00000000-0005-0000-0000-000070040000}"/>
    <cellStyle name="Calculation 2 2 9 3 2 2" xfId="27078" xr:uid="{00000000-0005-0000-0000-000071040000}"/>
    <cellStyle name="Calculation 2 2 9 3 2 3" xfId="40432" xr:uid="{06FE28C7-086B-4A4C-95CB-58F5559B3933}"/>
    <cellStyle name="Calculation 2 2 9 3 3" xfId="11841" xr:uid="{00000000-0005-0000-0000-000072040000}"/>
    <cellStyle name="Calculation 2 2 9 3 4" xfId="24255" xr:uid="{00000000-0005-0000-0000-000073040000}"/>
    <cellStyle name="Calculation 2 2 9 3 5" xfId="37609" xr:uid="{EB862344-111D-4068-9877-73ACE60BECB9}"/>
    <cellStyle name="Calculation 2 2 9 4" xfId="5702" xr:uid="{00000000-0005-0000-0000-000074040000}"/>
    <cellStyle name="Calculation 2 2 9 4 2" xfId="14256" xr:uid="{00000000-0005-0000-0000-000075040000}"/>
    <cellStyle name="Calculation 2 2 9 4 2 2" xfId="26670" xr:uid="{00000000-0005-0000-0000-000076040000}"/>
    <cellStyle name="Calculation 2 2 9 4 2 3" xfId="40024" xr:uid="{37C3CFD5-B7F4-47FE-A312-7CE37E99B5AC}"/>
    <cellStyle name="Calculation 2 2 9 4 3" xfId="11433" xr:uid="{00000000-0005-0000-0000-000077040000}"/>
    <cellStyle name="Calculation 2 2 9 4 4" xfId="23847" xr:uid="{00000000-0005-0000-0000-000078040000}"/>
    <cellStyle name="Calculation 2 2 9 4 5" xfId="37201" xr:uid="{BFB71022-86DE-47F6-B816-EB2B2AD9B509}"/>
    <cellStyle name="Calculation 2 2 9 5" xfId="12333" xr:uid="{00000000-0005-0000-0000-000079040000}"/>
    <cellStyle name="Calculation 2 2 9 5 2" xfId="15156" xr:uid="{00000000-0005-0000-0000-00007A040000}"/>
    <cellStyle name="Calculation 2 2 9 5 2 2" xfId="27570" xr:uid="{00000000-0005-0000-0000-00007B040000}"/>
    <cellStyle name="Calculation 2 2 9 5 2 3" xfId="40924" xr:uid="{B9820FBC-25F0-4877-BF6D-04B2FBABE57C}"/>
    <cellStyle name="Calculation 2 2 9 5 3" xfId="24747" xr:uid="{00000000-0005-0000-0000-00007C040000}"/>
    <cellStyle name="Calculation 2 2 9 5 4" xfId="38101" xr:uid="{F3862987-04A5-4EA5-8F9E-599EC82358C9}"/>
    <cellStyle name="Calculation 2 2 9 6" xfId="12389" xr:uid="{00000000-0005-0000-0000-00007D040000}"/>
    <cellStyle name="Calculation 2 2 9 6 2" xfId="15212" xr:uid="{00000000-0005-0000-0000-00007E040000}"/>
    <cellStyle name="Calculation 2 2 9 6 2 2" xfId="27626" xr:uid="{00000000-0005-0000-0000-00007F040000}"/>
    <cellStyle name="Calculation 2 2 9 6 2 3" xfId="40980" xr:uid="{BCCAAC7D-96CC-4DD0-844F-08784D31D6A1}"/>
    <cellStyle name="Calculation 2 2 9 6 3" xfId="24803" xr:uid="{00000000-0005-0000-0000-000080040000}"/>
    <cellStyle name="Calculation 2 2 9 6 4" xfId="38157" xr:uid="{8BAE1F84-11E3-4899-B83E-061686079770}"/>
    <cellStyle name="Calculation 2 2 9 7" xfId="10870" xr:uid="{00000000-0005-0000-0000-000081040000}"/>
    <cellStyle name="Calculation 2 2 9 7 2" xfId="23412" xr:uid="{00000000-0005-0000-0000-000082040000}"/>
    <cellStyle name="Calculation 2 2 9 7 3" xfId="39589" xr:uid="{AB394778-2D74-4510-9473-C4C03E83D254}"/>
    <cellStyle name="Calculation 2 2 9 8" xfId="13821" xr:uid="{00000000-0005-0000-0000-000083040000}"/>
    <cellStyle name="Calculation 2 2 9 8 2" xfId="26235" xr:uid="{00000000-0005-0000-0000-000084040000}"/>
    <cellStyle name="Calculation 2 2 9 9" xfId="19186" xr:uid="{00000000-0005-0000-0000-000085040000}"/>
    <cellStyle name="Calculation 2 2 9 9 2" xfId="29427" xr:uid="{00000000-0005-0000-0000-000086040000}"/>
    <cellStyle name="Calculation 2 3" xfId="403" xr:uid="{00000000-0005-0000-0000-000087040000}"/>
    <cellStyle name="Calculation 2 4" xfId="1390" xr:uid="{00000000-0005-0000-0000-000088040000}"/>
    <cellStyle name="Calculation 2 4 10" xfId="9290" xr:uid="{00000000-0005-0000-0000-000089040000}"/>
    <cellStyle name="Calculation 2 4 11" xfId="33056" xr:uid="{00000000-0005-0000-0000-00008A040000}"/>
    <cellStyle name="Calculation 2 4 12" xfId="36333" xr:uid="{D24D44BD-0E33-4AD8-A219-C64A842D84A3}"/>
    <cellStyle name="Calculation 2 4 2" xfId="2596" xr:uid="{00000000-0005-0000-0000-00008B040000}"/>
    <cellStyle name="Calculation 2 4 2 2" xfId="5738" xr:uid="{00000000-0005-0000-0000-00008C040000}"/>
    <cellStyle name="Calculation 2 4 2 2 2" xfId="22066" xr:uid="{00000000-0005-0000-0000-00008D040000}"/>
    <cellStyle name="Calculation 2 4 2 2 2 2" xfId="31354" xr:uid="{00000000-0005-0000-0000-00008E040000}"/>
    <cellStyle name="Calculation 2 4 2 2 3" xfId="14511" xr:uid="{00000000-0005-0000-0000-00008F040000}"/>
    <cellStyle name="Calculation 2 4 2 2 4" xfId="26925" xr:uid="{00000000-0005-0000-0000-000090040000}"/>
    <cellStyle name="Calculation 2 4 2 2 5" xfId="40279" xr:uid="{70933750-9707-4049-BF62-018AD1108B9F}"/>
    <cellStyle name="Calculation 2 4 2 3" xfId="7978" xr:uid="{00000000-0005-0000-0000-000091040000}"/>
    <cellStyle name="Calculation 2 4 2 3 2" xfId="19553" xr:uid="{00000000-0005-0000-0000-000092040000}"/>
    <cellStyle name="Calculation 2 4 2 3 3" xfId="29794" xr:uid="{00000000-0005-0000-0000-000093040000}"/>
    <cellStyle name="Calculation 2 4 2 4" xfId="6497" xr:uid="{00000000-0005-0000-0000-000094040000}"/>
    <cellStyle name="Calculation 2 4 2 5" xfId="11688" xr:uid="{00000000-0005-0000-0000-000095040000}"/>
    <cellStyle name="Calculation 2 4 2 6" xfId="24102" xr:uid="{00000000-0005-0000-0000-000096040000}"/>
    <cellStyle name="Calculation 2 4 2 7" xfId="34258" xr:uid="{00000000-0005-0000-0000-000097040000}"/>
    <cellStyle name="Calculation 2 4 2 8" xfId="37456" xr:uid="{79BE79FE-C984-4A16-9B79-CD4B1D931DD2}"/>
    <cellStyle name="Calculation 2 4 3" xfId="2449" xr:uid="{00000000-0005-0000-0000-000098040000}"/>
    <cellStyle name="Calculation 2 4 3 2" xfId="5592" xr:uid="{00000000-0005-0000-0000-000099040000}"/>
    <cellStyle name="Calculation 2 4 3 2 2" xfId="21919" xr:uid="{00000000-0005-0000-0000-00009A040000}"/>
    <cellStyle name="Calculation 2 4 3 2 2 2" xfId="31207" xr:uid="{00000000-0005-0000-0000-00009B040000}"/>
    <cellStyle name="Calculation 2 4 3 2 3" xfId="14589" xr:uid="{00000000-0005-0000-0000-00009C040000}"/>
    <cellStyle name="Calculation 2 4 3 2 4" xfId="27003" xr:uid="{00000000-0005-0000-0000-00009D040000}"/>
    <cellStyle name="Calculation 2 4 3 2 5" xfId="40357" xr:uid="{32BD055F-44B7-486E-B0F0-051A440985DA}"/>
    <cellStyle name="Calculation 2 4 3 3" xfId="7835" xr:uid="{00000000-0005-0000-0000-00009E040000}"/>
    <cellStyle name="Calculation 2 4 3 3 2" xfId="19406" xr:uid="{00000000-0005-0000-0000-00009F040000}"/>
    <cellStyle name="Calculation 2 4 3 3 3" xfId="29647" xr:uid="{00000000-0005-0000-0000-0000A0040000}"/>
    <cellStyle name="Calculation 2 4 3 4" xfId="9638" xr:uid="{00000000-0005-0000-0000-0000A1040000}"/>
    <cellStyle name="Calculation 2 4 3 5" xfId="11766" xr:uid="{00000000-0005-0000-0000-0000A2040000}"/>
    <cellStyle name="Calculation 2 4 3 6" xfId="24180" xr:uid="{00000000-0005-0000-0000-0000A3040000}"/>
    <cellStyle name="Calculation 2 4 3 7" xfId="34111" xr:uid="{00000000-0005-0000-0000-0000A4040000}"/>
    <cellStyle name="Calculation 2 4 3 8" xfId="37534" xr:uid="{99C98264-8B4F-438C-93A7-51019C2E92E7}"/>
    <cellStyle name="Calculation 2 4 4" xfId="2648" xr:uid="{00000000-0005-0000-0000-0000A5040000}"/>
    <cellStyle name="Calculation 2 4 4 2" xfId="5789" xr:uid="{00000000-0005-0000-0000-0000A6040000}"/>
    <cellStyle name="Calculation 2 4 4 2 2" xfId="22118" xr:uid="{00000000-0005-0000-0000-0000A7040000}"/>
    <cellStyle name="Calculation 2 4 4 2 2 2" xfId="31406" xr:uid="{00000000-0005-0000-0000-0000A8040000}"/>
    <cellStyle name="Calculation 2 4 4 2 3" xfId="14304" xr:uid="{00000000-0005-0000-0000-0000A9040000}"/>
    <cellStyle name="Calculation 2 4 4 2 4" xfId="26718" xr:uid="{00000000-0005-0000-0000-0000AA040000}"/>
    <cellStyle name="Calculation 2 4 4 2 5" xfId="40072" xr:uid="{E6B15420-85C5-4169-BF85-E79580113731}"/>
    <cellStyle name="Calculation 2 4 4 3" xfId="8027" xr:uid="{00000000-0005-0000-0000-0000AB040000}"/>
    <cellStyle name="Calculation 2 4 4 3 2" xfId="19605" xr:uid="{00000000-0005-0000-0000-0000AC040000}"/>
    <cellStyle name="Calculation 2 4 4 3 3" xfId="29846" xr:uid="{00000000-0005-0000-0000-0000AD040000}"/>
    <cellStyle name="Calculation 2 4 4 4" xfId="6826" xr:uid="{00000000-0005-0000-0000-0000AE040000}"/>
    <cellStyle name="Calculation 2 4 4 5" xfId="11481" xr:uid="{00000000-0005-0000-0000-0000AF040000}"/>
    <cellStyle name="Calculation 2 4 4 6" xfId="23895" xr:uid="{00000000-0005-0000-0000-0000B0040000}"/>
    <cellStyle name="Calculation 2 4 4 7" xfId="34310" xr:uid="{00000000-0005-0000-0000-0000B1040000}"/>
    <cellStyle name="Calculation 2 4 4 8" xfId="37249" xr:uid="{11067570-AB72-4ADC-B6DB-1F90F9937B4F}"/>
    <cellStyle name="Calculation 2 4 5" xfId="2557" xr:uid="{00000000-0005-0000-0000-0000B2040000}"/>
    <cellStyle name="Calculation 2 4 5 2" xfId="5699" xr:uid="{00000000-0005-0000-0000-0000B3040000}"/>
    <cellStyle name="Calculation 2 4 5 2 2" xfId="22027" xr:uid="{00000000-0005-0000-0000-0000B4040000}"/>
    <cellStyle name="Calculation 2 4 5 2 2 2" xfId="31315" xr:uid="{00000000-0005-0000-0000-0000B5040000}"/>
    <cellStyle name="Calculation 2 4 5 2 3" xfId="15447" xr:uid="{00000000-0005-0000-0000-0000B6040000}"/>
    <cellStyle name="Calculation 2 4 5 2 4" xfId="27861" xr:uid="{00000000-0005-0000-0000-0000B7040000}"/>
    <cellStyle name="Calculation 2 4 5 2 5" xfId="41215" xr:uid="{93E03853-F23D-457E-B366-F1FF07898B1C}"/>
    <cellStyle name="Calculation 2 4 5 3" xfId="7939" xr:uid="{00000000-0005-0000-0000-0000B8040000}"/>
    <cellStyle name="Calculation 2 4 5 3 2" xfId="19514" xr:uid="{00000000-0005-0000-0000-0000B9040000}"/>
    <cellStyle name="Calculation 2 4 5 3 3" xfId="29755" xr:uid="{00000000-0005-0000-0000-0000BA040000}"/>
    <cellStyle name="Calculation 2 4 5 4" xfId="8717" xr:uid="{00000000-0005-0000-0000-0000BB040000}"/>
    <cellStyle name="Calculation 2 4 5 5" xfId="12624" xr:uid="{00000000-0005-0000-0000-0000BC040000}"/>
    <cellStyle name="Calculation 2 4 5 6" xfId="25038" xr:uid="{00000000-0005-0000-0000-0000BD040000}"/>
    <cellStyle name="Calculation 2 4 5 7" xfId="34219" xr:uid="{00000000-0005-0000-0000-0000BE040000}"/>
    <cellStyle name="Calculation 2 4 5 8" xfId="38392" xr:uid="{4AE0AE29-B09B-43E7-9F45-0AF9A1C3F335}"/>
    <cellStyle name="Calculation 2 4 6" xfId="2338" xr:uid="{00000000-0005-0000-0000-0000BF040000}"/>
    <cellStyle name="Calculation 2 4 6 2" xfId="5482" xr:uid="{00000000-0005-0000-0000-0000C0040000}"/>
    <cellStyle name="Calculation 2 4 6 2 2" xfId="21808" xr:uid="{00000000-0005-0000-0000-0000C1040000}"/>
    <cellStyle name="Calculation 2 4 6 2 2 2" xfId="31096" xr:uid="{00000000-0005-0000-0000-0000C2040000}"/>
    <cellStyle name="Calculation 2 4 6 2 3" xfId="14505" xr:uid="{00000000-0005-0000-0000-0000C3040000}"/>
    <cellStyle name="Calculation 2 4 6 2 4" xfId="26919" xr:uid="{00000000-0005-0000-0000-0000C4040000}"/>
    <cellStyle name="Calculation 2 4 6 2 5" xfId="40273" xr:uid="{7D12BF8B-73FD-4C5F-AC13-4EECCBA41F16}"/>
    <cellStyle name="Calculation 2 4 6 3" xfId="7731" xr:uid="{00000000-0005-0000-0000-0000C5040000}"/>
    <cellStyle name="Calculation 2 4 6 3 2" xfId="19295" xr:uid="{00000000-0005-0000-0000-0000C6040000}"/>
    <cellStyle name="Calculation 2 4 6 3 3" xfId="29536" xr:uid="{00000000-0005-0000-0000-0000C7040000}"/>
    <cellStyle name="Calculation 2 4 6 4" xfId="9054" xr:uid="{00000000-0005-0000-0000-0000C8040000}"/>
    <cellStyle name="Calculation 2 4 6 5" xfId="11682" xr:uid="{00000000-0005-0000-0000-0000C9040000}"/>
    <cellStyle name="Calculation 2 4 6 6" xfId="24096" xr:uid="{00000000-0005-0000-0000-0000CA040000}"/>
    <cellStyle name="Calculation 2 4 6 7" xfId="34000" xr:uid="{00000000-0005-0000-0000-0000CB040000}"/>
    <cellStyle name="Calculation 2 4 6 8" xfId="37450" xr:uid="{5AB9FBBA-ADCB-4021-99DE-7E11752F3C76}"/>
    <cellStyle name="Calculation 2 4 7" xfId="2786" xr:uid="{00000000-0005-0000-0000-0000CC040000}"/>
    <cellStyle name="Calculation 2 4 7 2" xfId="8158" xr:uid="{00000000-0005-0000-0000-0000CD040000}"/>
    <cellStyle name="Calculation 2 4 7 2 2" xfId="22256" xr:uid="{00000000-0005-0000-0000-0000CE040000}"/>
    <cellStyle name="Calculation 2 4 7 2 3" xfId="31544" xr:uid="{00000000-0005-0000-0000-0000CF040000}"/>
    <cellStyle name="Calculation 2 4 7 3" xfId="9764" xr:uid="{00000000-0005-0000-0000-0000D0040000}"/>
    <cellStyle name="Calculation 2 4 7 3 2" xfId="19743" xr:uid="{00000000-0005-0000-0000-0000D1040000}"/>
    <cellStyle name="Calculation 2 4 7 3 3" xfId="29984" xr:uid="{00000000-0005-0000-0000-0000D2040000}"/>
    <cellStyle name="Calculation 2 4 7 4" xfId="10913" xr:uid="{00000000-0005-0000-0000-0000D3040000}"/>
    <cellStyle name="Calculation 2 4 7 5" xfId="23448" xr:uid="{00000000-0005-0000-0000-0000D4040000}"/>
    <cellStyle name="Calculation 2 4 7 6" xfId="34448" xr:uid="{00000000-0005-0000-0000-0000D5040000}"/>
    <cellStyle name="Calculation 2 4 7 7" xfId="39625" xr:uid="{C2ED33E6-5A91-4718-8A9D-CF7DB7DF6294}"/>
    <cellStyle name="Calculation 2 4 8" xfId="6918" xr:uid="{00000000-0005-0000-0000-0000D6040000}"/>
    <cellStyle name="Calculation 2 4 8 2" xfId="20868" xr:uid="{00000000-0005-0000-0000-0000D7040000}"/>
    <cellStyle name="Calculation 2 4 8 2 2" xfId="30790" xr:uid="{00000000-0005-0000-0000-0000D8040000}"/>
    <cellStyle name="Calculation 2 4 8 3" xfId="13857" xr:uid="{00000000-0005-0000-0000-0000D9040000}"/>
    <cellStyle name="Calculation 2 4 8 4" xfId="26271" xr:uid="{00000000-0005-0000-0000-0000DA040000}"/>
    <cellStyle name="Calculation 2 4 9" xfId="5924" xr:uid="{00000000-0005-0000-0000-0000DB040000}"/>
    <cellStyle name="Calculation 2 4 9 2" xfId="18366" xr:uid="{00000000-0005-0000-0000-0000DC040000}"/>
    <cellStyle name="Calculation 2 4 9 3" xfId="29245" xr:uid="{00000000-0005-0000-0000-0000DD040000}"/>
    <cellStyle name="Calculation 2 5" xfId="877" xr:uid="{00000000-0005-0000-0000-0000DE040000}"/>
    <cellStyle name="Calculation 2 5 2" xfId="4058" xr:uid="{00000000-0005-0000-0000-0000DF040000}"/>
    <cellStyle name="Calculation 2 5 2 2" xfId="20588" xr:uid="{00000000-0005-0000-0000-0000E0040000}"/>
    <cellStyle name="Calculation 2 5 2 2 2" xfId="30611" xr:uid="{00000000-0005-0000-0000-0000E1040000}"/>
    <cellStyle name="Calculation 2 5 2 3" xfId="10631" xr:uid="{00000000-0005-0000-0000-0000E2040000}"/>
    <cellStyle name="Calculation 2 5 2 4" xfId="10286" xr:uid="{00000000-0005-0000-0000-0000E3040000}"/>
    <cellStyle name="Calculation 2 5 2 5" xfId="39428" xr:uid="{1EF84F98-9368-43F0-800C-B63AA0BDD2B9}"/>
    <cellStyle name="Calculation 2 5 3" xfId="6479" xr:uid="{00000000-0005-0000-0000-0000E4040000}"/>
    <cellStyle name="Calculation 2 5 3 2" xfId="13660" xr:uid="{00000000-0005-0000-0000-0000E5040000}"/>
    <cellStyle name="Calculation 2 5 3 3" xfId="26074" xr:uid="{00000000-0005-0000-0000-0000E6040000}"/>
    <cellStyle name="Calculation 2 5 4" xfId="9536" xr:uid="{00000000-0005-0000-0000-0000E7040000}"/>
    <cellStyle name="Calculation 2 5 4 2" xfId="17860" xr:uid="{00000000-0005-0000-0000-0000E8040000}"/>
    <cellStyle name="Calculation 2 5 4 3" xfId="29073" xr:uid="{00000000-0005-0000-0000-0000E9040000}"/>
    <cellStyle name="Calculation 2 5 5" xfId="20744" xr:uid="{00000000-0005-0000-0000-0000EA040000}"/>
    <cellStyle name="Calculation 2 5 6" xfId="32543" xr:uid="{00000000-0005-0000-0000-0000EB040000}"/>
    <cellStyle name="Calculation 2 5 7" xfId="35802" xr:uid="{0773D529-E06B-4521-BA83-0FC9F866EC02}"/>
    <cellStyle name="Calculation 2 6" xfId="6937" xr:uid="{00000000-0005-0000-0000-0000EC040000}"/>
    <cellStyle name="Calculation 2 6 2" xfId="20267" xr:uid="{00000000-0005-0000-0000-0000ED040000}"/>
    <cellStyle name="Calculation 2 6 2 2" xfId="30476" xr:uid="{00000000-0005-0000-0000-0000EE040000}"/>
    <cellStyle name="Calculation 2 6 3" xfId="10344" xr:uid="{00000000-0005-0000-0000-0000EF040000}"/>
    <cellStyle name="Calculation 2 6 4" xfId="35505" xr:uid="{A706F052-8FFA-4E3E-813F-0D05A37A21B8}"/>
    <cellStyle name="Calculation 2 7" xfId="10196" xr:uid="{00000000-0005-0000-0000-0000F0040000}"/>
    <cellStyle name="Calculation 2 7 2" xfId="10510" xr:uid="{00000000-0005-0000-0000-0000F1040000}"/>
    <cellStyle name="Calculation 2 8" xfId="8924" xr:uid="{00000000-0005-0000-0000-0000F2040000}"/>
    <cellStyle name="Calculation 2 8 2" xfId="3583" xr:uid="{00000000-0005-0000-0000-0000F3040000}"/>
    <cellStyle name="Calculation 2 9" xfId="7463" xr:uid="{00000000-0005-0000-0000-0000F4040000}"/>
    <cellStyle name="Calculation 2 9 2" xfId="20472" xr:uid="{00000000-0005-0000-0000-0000F5040000}"/>
    <cellStyle name="Calculation 3" xfId="266" xr:uid="{00000000-0005-0000-0000-0000F6040000}"/>
    <cellStyle name="Calculation 3 10" xfId="759" xr:uid="{00000000-0005-0000-0000-0000F7040000}"/>
    <cellStyle name="Calculation 3 10 2" xfId="3942" xr:uid="{00000000-0005-0000-0000-0000F8040000}"/>
    <cellStyle name="Calculation 3 10 2 2" xfId="20493" xr:uid="{00000000-0005-0000-0000-0000F9040000}"/>
    <cellStyle name="Calculation 3 10 2 2 2" xfId="30525" xr:uid="{00000000-0005-0000-0000-0000FA040000}"/>
    <cellStyle name="Calculation 3 10 2 3" xfId="10655" xr:uid="{00000000-0005-0000-0000-0000FB040000}"/>
    <cellStyle name="Calculation 3 10 2 4" xfId="10927" xr:uid="{00000000-0005-0000-0000-0000FC040000}"/>
    <cellStyle name="Calculation 3 10 2 5" xfId="39436" xr:uid="{6332F621-1CC1-4B03-A2DF-71DC6BCA92BF}"/>
    <cellStyle name="Calculation 3 10 3" xfId="3594" xr:uid="{00000000-0005-0000-0000-0000FD040000}"/>
    <cellStyle name="Calculation 3 10 3 2" xfId="13668" xr:uid="{00000000-0005-0000-0000-0000FE040000}"/>
    <cellStyle name="Calculation 3 10 3 3" xfId="26082" xr:uid="{00000000-0005-0000-0000-0000FF040000}"/>
    <cellStyle name="Calculation 3 10 4" xfId="7621" xr:uid="{00000000-0005-0000-0000-000000050000}"/>
    <cellStyle name="Calculation 3 10 4 2" xfId="17744" xr:uid="{00000000-0005-0000-0000-000001050000}"/>
    <cellStyle name="Calculation 3 10 4 3" xfId="28989" xr:uid="{00000000-0005-0000-0000-000002050000}"/>
    <cellStyle name="Calculation 3 10 5" xfId="6655" xr:uid="{00000000-0005-0000-0000-000003050000}"/>
    <cellStyle name="Calculation 3 10 6" xfId="7309" xr:uid="{00000000-0005-0000-0000-000004050000}"/>
    <cellStyle name="Calculation 3 10 7" xfId="32425" xr:uid="{00000000-0005-0000-0000-000005050000}"/>
    <cellStyle name="Calculation 3 10 8" xfId="35866" xr:uid="{4FB54E16-4D80-44CF-A4E8-DDE5488C170A}"/>
    <cellStyle name="Calculation 3 11" xfId="1054" xr:uid="{00000000-0005-0000-0000-000006050000}"/>
    <cellStyle name="Calculation 3 11 2" xfId="4235" xr:uid="{00000000-0005-0000-0000-000007050000}"/>
    <cellStyle name="Calculation 3 11 2 2" xfId="20657" xr:uid="{00000000-0005-0000-0000-000008050000}"/>
    <cellStyle name="Calculation 3 11 2 2 2" xfId="30653" xr:uid="{00000000-0005-0000-0000-000009050000}"/>
    <cellStyle name="Calculation 3 11 2 3" xfId="11614" xr:uid="{00000000-0005-0000-0000-00000A050000}"/>
    <cellStyle name="Calculation 3 11 2 4" xfId="24028" xr:uid="{00000000-0005-0000-0000-00000B050000}"/>
    <cellStyle name="Calculation 3 11 2 5" xfId="40205" xr:uid="{791F20EA-0431-4E49-B597-B70E662ED915}"/>
    <cellStyle name="Calculation 3 11 3" xfId="6629" xr:uid="{00000000-0005-0000-0000-00000C050000}"/>
    <cellStyle name="Calculation 3 11 3 2" xfId="14437" xr:uid="{00000000-0005-0000-0000-00000D050000}"/>
    <cellStyle name="Calculation 3 11 3 3" xfId="26851" xr:uid="{00000000-0005-0000-0000-00000E050000}"/>
    <cellStyle name="Calculation 3 11 4" xfId="8694" xr:uid="{00000000-0005-0000-0000-00000F050000}"/>
    <cellStyle name="Calculation 3 11 4 2" xfId="18036" xr:uid="{00000000-0005-0000-0000-000010050000}"/>
    <cellStyle name="Calculation 3 11 4 3" xfId="29114" xr:uid="{00000000-0005-0000-0000-000011050000}"/>
    <cellStyle name="Calculation 3 11 5" xfId="3690" xr:uid="{00000000-0005-0000-0000-000012050000}"/>
    <cellStyle name="Calculation 3 11 6" xfId="10449" xr:uid="{00000000-0005-0000-0000-000013050000}"/>
    <cellStyle name="Calculation 3 11 7" xfId="32720" xr:uid="{00000000-0005-0000-0000-000014050000}"/>
    <cellStyle name="Calculation 3 11 8" xfId="37382" xr:uid="{30C9EAA0-248F-4210-B254-272830512D90}"/>
    <cellStyle name="Calculation 3 12" xfId="5736" xr:uid="{00000000-0005-0000-0000-000015050000}"/>
    <cellStyle name="Calculation 3 12 2" xfId="12352" xr:uid="{00000000-0005-0000-0000-000016050000}"/>
    <cellStyle name="Calculation 3 12 2 2" xfId="24766" xr:uid="{00000000-0005-0000-0000-000017050000}"/>
    <cellStyle name="Calculation 3 12 2 3" xfId="40943" xr:uid="{9B9E174D-AA30-4543-99DD-2857DA5237B2}"/>
    <cellStyle name="Calculation 3 12 3" xfId="15175" xr:uid="{00000000-0005-0000-0000-000018050000}"/>
    <cellStyle name="Calculation 3 12 3 2" xfId="27589" xr:uid="{00000000-0005-0000-0000-000019050000}"/>
    <cellStyle name="Calculation 3 12 4" xfId="20331" xr:uid="{00000000-0005-0000-0000-00001A050000}"/>
    <cellStyle name="Calculation 3 12 4 2" xfId="30484" xr:uid="{00000000-0005-0000-0000-00001B050000}"/>
    <cellStyle name="Calculation 3 12 5" xfId="7262" xr:uid="{00000000-0005-0000-0000-00001C050000}"/>
    <cellStyle name="Calculation 3 12 6" xfId="20595" xr:uid="{00000000-0005-0000-0000-00001D050000}"/>
    <cellStyle name="Calculation 3 12 7" xfId="38120" xr:uid="{0309C870-3D7F-4EC3-A1FF-519F7D0CFA1C}"/>
    <cellStyle name="Calculation 3 13" xfId="8728" xr:uid="{00000000-0005-0000-0000-00001E050000}"/>
    <cellStyle name="Calculation 3 13 2" xfId="17463" xr:uid="{00000000-0005-0000-0000-00001F050000}"/>
    <cellStyle name="Calculation 3 13 2 2" xfId="28954" xr:uid="{00000000-0005-0000-0000-000020050000}"/>
    <cellStyle name="Calculation 3 13 3" xfId="7220" xr:uid="{00000000-0005-0000-0000-000021050000}"/>
    <cellStyle name="Calculation 3 13 4" xfId="20618" xr:uid="{00000000-0005-0000-0000-000022050000}"/>
    <cellStyle name="Calculation 3 13 5" xfId="35503" xr:uid="{ECF73E33-E5C4-43D5-BE31-E8F146B9706C}"/>
    <cellStyle name="Calculation 3 14" xfId="9612" xr:uid="{00000000-0005-0000-0000-000023050000}"/>
    <cellStyle name="Calculation 3 14 2" xfId="9002" xr:uid="{00000000-0005-0000-0000-000024050000}"/>
    <cellStyle name="Calculation 3 15" xfId="9441" xr:uid="{00000000-0005-0000-0000-000025050000}"/>
    <cellStyle name="Calculation 3 15 2" xfId="20786" xr:uid="{00000000-0005-0000-0000-000026050000}"/>
    <cellStyle name="Calculation 3 16" xfId="10240" xr:uid="{00000000-0005-0000-0000-000027050000}"/>
    <cellStyle name="Calculation 3 16 2" xfId="10422" xr:uid="{00000000-0005-0000-0000-000028050000}"/>
    <cellStyle name="Calculation 3 17" xfId="10297" xr:uid="{00000000-0005-0000-0000-000029050000}"/>
    <cellStyle name="Calculation 3 17 2" xfId="10527" xr:uid="{00000000-0005-0000-0000-00002A050000}"/>
    <cellStyle name="Calculation 3 18" xfId="10274" xr:uid="{00000000-0005-0000-0000-00002B050000}"/>
    <cellStyle name="Calculation 3 18 2" xfId="10533" xr:uid="{00000000-0005-0000-0000-00002C050000}"/>
    <cellStyle name="Calculation 3 19" xfId="10410" xr:uid="{00000000-0005-0000-0000-00002D050000}"/>
    <cellStyle name="Calculation 3 19 2" xfId="20787" xr:uid="{00000000-0005-0000-0000-00002E050000}"/>
    <cellStyle name="Calculation 3 2" xfId="663" xr:uid="{00000000-0005-0000-0000-00002F050000}"/>
    <cellStyle name="Calculation 3 2 10" xfId="5300" xr:uid="{00000000-0005-0000-0000-000030050000}"/>
    <cellStyle name="Calculation 3 2 10 2" xfId="17651" xr:uid="{00000000-0005-0000-0000-000031050000}"/>
    <cellStyle name="Calculation 3 2 10 2 2" xfId="28975" xr:uid="{00000000-0005-0000-0000-000032050000}"/>
    <cellStyle name="Calculation 3 2 10 3" xfId="9798" xr:uid="{00000000-0005-0000-0000-000033050000}"/>
    <cellStyle name="Calculation 3 2 10 4" xfId="10418" xr:uid="{00000000-0005-0000-0000-000034050000}"/>
    <cellStyle name="Calculation 3 2 11" xfId="4511" xr:uid="{00000000-0005-0000-0000-000035050000}"/>
    <cellStyle name="Calculation 3 2 11 2" xfId="10513" xr:uid="{00000000-0005-0000-0000-000036050000}"/>
    <cellStyle name="Calculation 3 2 12" xfId="9812" xr:uid="{00000000-0005-0000-0000-000037050000}"/>
    <cellStyle name="Calculation 3 2 12 2" xfId="11020" xr:uid="{00000000-0005-0000-0000-000038050000}"/>
    <cellStyle name="Calculation 3 2 13" xfId="9336" xr:uid="{00000000-0005-0000-0000-000039050000}"/>
    <cellStyle name="Calculation 3 2 13 2" xfId="7225" xr:uid="{00000000-0005-0000-0000-00003A050000}"/>
    <cellStyle name="Calculation 3 2 14" xfId="10365" xr:uid="{00000000-0005-0000-0000-00003B050000}"/>
    <cellStyle name="Calculation 3 2 14 2" xfId="20801" xr:uid="{00000000-0005-0000-0000-00003C050000}"/>
    <cellStyle name="Calculation 3 2 15" xfId="10505" xr:uid="{00000000-0005-0000-0000-00003D050000}"/>
    <cellStyle name="Calculation 3 2 15 2" xfId="10827" xr:uid="{00000000-0005-0000-0000-00003E050000}"/>
    <cellStyle name="Calculation 3 2 16" xfId="13565" xr:uid="{00000000-0005-0000-0000-00003F050000}"/>
    <cellStyle name="Calculation 3 2 16 2" xfId="25979" xr:uid="{00000000-0005-0000-0000-000040050000}"/>
    <cellStyle name="Calculation 3 2 17" xfId="16675" xr:uid="{00000000-0005-0000-0000-000041050000}"/>
    <cellStyle name="Calculation 3 2 17 2" xfId="28834" xr:uid="{00000000-0005-0000-0000-000042050000}"/>
    <cellStyle name="Calculation 3 2 18" xfId="7477" xr:uid="{00000000-0005-0000-0000-000043050000}"/>
    <cellStyle name="Calculation 3 2 19" xfId="32330" xr:uid="{00000000-0005-0000-0000-000044050000}"/>
    <cellStyle name="Calculation 3 2 2" xfId="1667" xr:uid="{00000000-0005-0000-0000-000045050000}"/>
    <cellStyle name="Calculation 3 2 2 10" xfId="7139" xr:uid="{00000000-0005-0000-0000-000046050000}"/>
    <cellStyle name="Calculation 3 2 2 11" xfId="33333" xr:uid="{00000000-0005-0000-0000-000047050000}"/>
    <cellStyle name="Calculation 3 2 2 12" xfId="36622" xr:uid="{95FD8728-5303-4410-AAA1-E21E5DFFA51B}"/>
    <cellStyle name="Calculation 3 2 2 2" xfId="2700" xr:uid="{00000000-0005-0000-0000-000048050000}"/>
    <cellStyle name="Calculation 3 2 2 2 2" xfId="5840" xr:uid="{00000000-0005-0000-0000-000049050000}"/>
    <cellStyle name="Calculation 3 2 2 2 2 2" xfId="22170" xr:uid="{00000000-0005-0000-0000-00004A050000}"/>
    <cellStyle name="Calculation 3 2 2 2 2 2 2" xfId="31458" xr:uid="{00000000-0005-0000-0000-00004B050000}"/>
    <cellStyle name="Calculation 3 2 2 2 2 3" xfId="14691" xr:uid="{00000000-0005-0000-0000-00004C050000}"/>
    <cellStyle name="Calculation 3 2 2 2 2 4" xfId="27105" xr:uid="{00000000-0005-0000-0000-00004D050000}"/>
    <cellStyle name="Calculation 3 2 2 2 2 5" xfId="40459" xr:uid="{6ECC77FB-0FB5-44EE-8A3A-DA11FC30CA2A}"/>
    <cellStyle name="Calculation 3 2 2 2 3" xfId="8074" xr:uid="{00000000-0005-0000-0000-00004E050000}"/>
    <cellStyle name="Calculation 3 2 2 2 3 2" xfId="19657" xr:uid="{00000000-0005-0000-0000-00004F050000}"/>
    <cellStyle name="Calculation 3 2 2 2 3 3" xfId="29898" xr:uid="{00000000-0005-0000-0000-000050050000}"/>
    <cellStyle name="Calculation 3 2 2 2 4" xfId="9418" xr:uid="{00000000-0005-0000-0000-000051050000}"/>
    <cellStyle name="Calculation 3 2 2 2 5" xfId="11868" xr:uid="{00000000-0005-0000-0000-000052050000}"/>
    <cellStyle name="Calculation 3 2 2 2 6" xfId="24282" xr:uid="{00000000-0005-0000-0000-000053050000}"/>
    <cellStyle name="Calculation 3 2 2 2 7" xfId="34362" xr:uid="{00000000-0005-0000-0000-000054050000}"/>
    <cellStyle name="Calculation 3 2 2 2 8" xfId="37636" xr:uid="{7CF88E15-D4BF-45B9-97CA-6DBD39099DCB}"/>
    <cellStyle name="Calculation 3 2 2 3" xfId="2455" xr:uid="{00000000-0005-0000-0000-000055050000}"/>
    <cellStyle name="Calculation 3 2 2 3 2" xfId="5597" xr:uid="{00000000-0005-0000-0000-000056050000}"/>
    <cellStyle name="Calculation 3 2 2 3 2 2" xfId="21925" xr:uid="{00000000-0005-0000-0000-000057050000}"/>
    <cellStyle name="Calculation 3 2 2 3 2 2 2" xfId="31213" xr:uid="{00000000-0005-0000-0000-000058050000}"/>
    <cellStyle name="Calculation 3 2 2 3 2 3" xfId="15355" xr:uid="{00000000-0005-0000-0000-000059050000}"/>
    <cellStyle name="Calculation 3 2 2 3 2 4" xfId="27769" xr:uid="{00000000-0005-0000-0000-00005A050000}"/>
    <cellStyle name="Calculation 3 2 2 3 2 5" xfId="41123" xr:uid="{081E4A65-D8A0-4479-991C-D2DC23749163}"/>
    <cellStyle name="Calculation 3 2 2 3 3" xfId="7841" xr:uid="{00000000-0005-0000-0000-00005B050000}"/>
    <cellStyle name="Calculation 3 2 2 3 3 2" xfId="19412" xr:uid="{00000000-0005-0000-0000-00005C050000}"/>
    <cellStyle name="Calculation 3 2 2 3 3 3" xfId="29653" xr:uid="{00000000-0005-0000-0000-00005D050000}"/>
    <cellStyle name="Calculation 3 2 2 3 4" xfId="9540" xr:uid="{00000000-0005-0000-0000-00005E050000}"/>
    <cellStyle name="Calculation 3 2 2 3 5" xfId="12532" xr:uid="{00000000-0005-0000-0000-00005F050000}"/>
    <cellStyle name="Calculation 3 2 2 3 6" xfId="24946" xr:uid="{00000000-0005-0000-0000-000060050000}"/>
    <cellStyle name="Calculation 3 2 2 3 7" xfId="34117" xr:uid="{00000000-0005-0000-0000-000061050000}"/>
    <cellStyle name="Calculation 3 2 2 3 8" xfId="38300" xr:uid="{23837DD7-F9B4-47E1-84E4-BCC47D55F237}"/>
    <cellStyle name="Calculation 3 2 2 4" xfId="2685" xr:uid="{00000000-0005-0000-0000-000062050000}"/>
    <cellStyle name="Calculation 3 2 2 4 2" xfId="5826" xr:uid="{00000000-0005-0000-0000-000063050000}"/>
    <cellStyle name="Calculation 3 2 2 4 2 2" xfId="22155" xr:uid="{00000000-0005-0000-0000-000064050000}"/>
    <cellStyle name="Calculation 3 2 2 4 2 2 2" xfId="31443" xr:uid="{00000000-0005-0000-0000-000065050000}"/>
    <cellStyle name="Calculation 3 2 2 4 2 3" xfId="14845" xr:uid="{00000000-0005-0000-0000-000066050000}"/>
    <cellStyle name="Calculation 3 2 2 4 2 4" xfId="27259" xr:uid="{00000000-0005-0000-0000-000067050000}"/>
    <cellStyle name="Calculation 3 2 2 4 2 5" xfId="40613" xr:uid="{CFF52388-3400-4028-AE5A-7C612D94A4FF}"/>
    <cellStyle name="Calculation 3 2 2 4 3" xfId="8060" xr:uid="{00000000-0005-0000-0000-000068050000}"/>
    <cellStyle name="Calculation 3 2 2 4 3 2" xfId="19642" xr:uid="{00000000-0005-0000-0000-000069050000}"/>
    <cellStyle name="Calculation 3 2 2 4 3 3" xfId="29883" xr:uid="{00000000-0005-0000-0000-00006A050000}"/>
    <cellStyle name="Calculation 3 2 2 4 4" xfId="5554" xr:uid="{00000000-0005-0000-0000-00006B050000}"/>
    <cellStyle name="Calculation 3 2 2 4 5" xfId="12022" xr:uid="{00000000-0005-0000-0000-00006C050000}"/>
    <cellStyle name="Calculation 3 2 2 4 6" xfId="24436" xr:uid="{00000000-0005-0000-0000-00006D050000}"/>
    <cellStyle name="Calculation 3 2 2 4 7" xfId="34347" xr:uid="{00000000-0005-0000-0000-00006E050000}"/>
    <cellStyle name="Calculation 3 2 2 4 8" xfId="37790" xr:uid="{09268589-DAC7-47B1-9938-F43FC2AFB111}"/>
    <cellStyle name="Calculation 3 2 2 5" xfId="3028" xr:uid="{00000000-0005-0000-0000-00006F050000}"/>
    <cellStyle name="Calculation 3 2 2 5 2" xfId="6166" xr:uid="{00000000-0005-0000-0000-000070050000}"/>
    <cellStyle name="Calculation 3 2 2 5 2 2" xfId="22498" xr:uid="{00000000-0005-0000-0000-000071050000}"/>
    <cellStyle name="Calculation 3 2 2 5 2 2 2" xfId="31786" xr:uid="{00000000-0005-0000-0000-000072050000}"/>
    <cellStyle name="Calculation 3 2 2 5 2 3" xfId="13581" xr:uid="{00000000-0005-0000-0000-000073050000}"/>
    <cellStyle name="Calculation 3 2 2 5 2 4" xfId="25995" xr:uid="{00000000-0005-0000-0000-000074050000}"/>
    <cellStyle name="Calculation 3 2 2 5 2 5" xfId="39349" xr:uid="{76FE5C4C-3123-42C2-A941-E436FA265CA7}"/>
    <cellStyle name="Calculation 3 2 2 5 3" xfId="8386" xr:uid="{00000000-0005-0000-0000-000075050000}"/>
    <cellStyle name="Calculation 3 2 2 5 3 2" xfId="19985" xr:uid="{00000000-0005-0000-0000-000076050000}"/>
    <cellStyle name="Calculation 3 2 2 5 3 3" xfId="30226" xr:uid="{00000000-0005-0000-0000-000077050000}"/>
    <cellStyle name="Calculation 3 2 2 5 4" xfId="7253" xr:uid="{00000000-0005-0000-0000-000078050000}"/>
    <cellStyle name="Calculation 3 2 2 5 5" xfId="10545" xr:uid="{00000000-0005-0000-0000-000079050000}"/>
    <cellStyle name="Calculation 3 2 2 5 6" xfId="20797" xr:uid="{00000000-0005-0000-0000-00007A050000}"/>
    <cellStyle name="Calculation 3 2 2 5 7" xfId="34690" xr:uid="{00000000-0005-0000-0000-00007B050000}"/>
    <cellStyle name="Calculation 3 2 2 5 8" xfId="35691" xr:uid="{CDAA54D7-B9BD-4044-B9F7-C8091491C768}"/>
    <cellStyle name="Calculation 3 2 2 6" xfId="3125" xr:uid="{00000000-0005-0000-0000-00007C050000}"/>
    <cellStyle name="Calculation 3 2 2 6 2" xfId="6263" xr:uid="{00000000-0005-0000-0000-00007D050000}"/>
    <cellStyle name="Calculation 3 2 2 6 2 2" xfId="22595" xr:uid="{00000000-0005-0000-0000-00007E050000}"/>
    <cellStyle name="Calculation 3 2 2 6 2 2 2" xfId="31883" xr:uid="{00000000-0005-0000-0000-00007F050000}"/>
    <cellStyle name="Calculation 3 2 2 6 2 3" xfId="13682" xr:uid="{00000000-0005-0000-0000-000080050000}"/>
    <cellStyle name="Calculation 3 2 2 6 2 4" xfId="26096" xr:uid="{00000000-0005-0000-0000-000081050000}"/>
    <cellStyle name="Calculation 3 2 2 6 2 5" xfId="39450" xr:uid="{E9821D31-241C-4E2B-BEE6-BBAE7FD2248D}"/>
    <cellStyle name="Calculation 3 2 2 6 3" xfId="8481" xr:uid="{00000000-0005-0000-0000-000082050000}"/>
    <cellStyle name="Calculation 3 2 2 6 3 2" xfId="20082" xr:uid="{00000000-0005-0000-0000-000083050000}"/>
    <cellStyle name="Calculation 3 2 2 6 3 3" xfId="30323" xr:uid="{00000000-0005-0000-0000-000084050000}"/>
    <cellStyle name="Calculation 3 2 2 6 4" xfId="7989" xr:uid="{00000000-0005-0000-0000-000085050000}"/>
    <cellStyle name="Calculation 3 2 2 6 5" xfId="10690" xr:uid="{00000000-0005-0000-0000-000086050000}"/>
    <cellStyle name="Calculation 3 2 2 6 6" xfId="9841" xr:uid="{00000000-0005-0000-0000-000087050000}"/>
    <cellStyle name="Calculation 3 2 2 6 7" xfId="34787" xr:uid="{00000000-0005-0000-0000-000088050000}"/>
    <cellStyle name="Calculation 3 2 2 6 8" xfId="35959" xr:uid="{2CEB95DA-5C15-4751-948F-E89E8E3F9970}"/>
    <cellStyle name="Calculation 3 2 2 7" xfId="848" xr:uid="{00000000-0005-0000-0000-000089050000}"/>
    <cellStyle name="Calculation 3 2 2 7 2" xfId="6454" xr:uid="{00000000-0005-0000-0000-00008A050000}"/>
    <cellStyle name="Calculation 3 2 2 7 2 2" xfId="20575" xr:uid="{00000000-0005-0000-0000-00008B050000}"/>
    <cellStyle name="Calculation 3 2 2 7 2 3" xfId="30605" xr:uid="{00000000-0005-0000-0000-00008C050000}"/>
    <cellStyle name="Calculation 3 2 2 7 3" xfId="9151" xr:uid="{00000000-0005-0000-0000-00008D050000}"/>
    <cellStyle name="Calculation 3 2 2 7 3 2" xfId="17831" xr:uid="{00000000-0005-0000-0000-00008E050000}"/>
    <cellStyle name="Calculation 3 2 2 7 3 3" xfId="29067" xr:uid="{00000000-0005-0000-0000-00008F050000}"/>
    <cellStyle name="Calculation 3 2 2 7 4" xfId="11031" xr:uid="{00000000-0005-0000-0000-000090050000}"/>
    <cellStyle name="Calculation 3 2 2 7 5" xfId="23514" xr:uid="{00000000-0005-0000-0000-000091050000}"/>
    <cellStyle name="Calculation 3 2 2 7 6" xfId="32514" xr:uid="{00000000-0005-0000-0000-000092050000}"/>
    <cellStyle name="Calculation 3 2 2 7 7" xfId="39691" xr:uid="{58C060DD-C386-4398-886F-A6B7181559C4}"/>
    <cellStyle name="Calculation 3 2 2 8" xfId="7149" xr:uid="{00000000-0005-0000-0000-000093050000}"/>
    <cellStyle name="Calculation 3 2 2 8 2" xfId="21144" xr:uid="{00000000-0005-0000-0000-000094050000}"/>
    <cellStyle name="Calculation 3 2 2 8 2 2" xfId="30844" xr:uid="{00000000-0005-0000-0000-000095050000}"/>
    <cellStyle name="Calculation 3 2 2 8 3" xfId="13923" xr:uid="{00000000-0005-0000-0000-000096050000}"/>
    <cellStyle name="Calculation 3 2 2 8 4" xfId="26337" xr:uid="{00000000-0005-0000-0000-000097050000}"/>
    <cellStyle name="Calculation 3 2 2 9" xfId="8474" xr:uid="{00000000-0005-0000-0000-000098050000}"/>
    <cellStyle name="Calculation 3 2 2 9 2" xfId="18635" xr:uid="{00000000-0005-0000-0000-000099050000}"/>
    <cellStyle name="Calculation 3 2 2 9 3" xfId="29291" xr:uid="{00000000-0005-0000-0000-00009A050000}"/>
    <cellStyle name="Calculation 3 2 20" xfId="35229" xr:uid="{5A76B753-CEEB-4291-9A38-F257E80B3230}"/>
    <cellStyle name="Calculation 3 2 3" xfId="2134" xr:uid="{00000000-0005-0000-0000-00009B050000}"/>
    <cellStyle name="Calculation 3 2 3 10" xfId="3680" xr:uid="{00000000-0005-0000-0000-00009C050000}"/>
    <cellStyle name="Calculation 3 2 3 11" xfId="33796" xr:uid="{00000000-0005-0000-0000-00009D050000}"/>
    <cellStyle name="Calculation 3 2 3 12" xfId="37030" xr:uid="{34446D17-A792-4397-A6B5-799BE75C60D5}"/>
    <cellStyle name="Calculation 3 2 3 2" xfId="2738" xr:uid="{00000000-0005-0000-0000-00009E050000}"/>
    <cellStyle name="Calculation 3 2 3 2 2" xfId="5877" xr:uid="{00000000-0005-0000-0000-00009F050000}"/>
    <cellStyle name="Calculation 3 2 3 2 2 2" xfId="22208" xr:uid="{00000000-0005-0000-0000-0000A0050000}"/>
    <cellStyle name="Calculation 3 2 3 2 2 2 2" xfId="31496" xr:uid="{00000000-0005-0000-0000-0000A1050000}"/>
    <cellStyle name="Calculation 3 2 3 2 2 3" xfId="14973" xr:uid="{00000000-0005-0000-0000-0000A2050000}"/>
    <cellStyle name="Calculation 3 2 3 2 2 4" xfId="27387" xr:uid="{00000000-0005-0000-0000-0000A3050000}"/>
    <cellStyle name="Calculation 3 2 3 2 2 5" xfId="40741" xr:uid="{678C2E9F-9DB3-422C-A103-34A3A40E560D}"/>
    <cellStyle name="Calculation 3 2 3 2 3" xfId="8111" xr:uid="{00000000-0005-0000-0000-0000A4050000}"/>
    <cellStyle name="Calculation 3 2 3 2 3 2" xfId="19695" xr:uid="{00000000-0005-0000-0000-0000A5050000}"/>
    <cellStyle name="Calculation 3 2 3 2 3 3" xfId="29936" xr:uid="{00000000-0005-0000-0000-0000A6050000}"/>
    <cellStyle name="Calculation 3 2 3 2 4" xfId="10187" xr:uid="{00000000-0005-0000-0000-0000A7050000}"/>
    <cellStyle name="Calculation 3 2 3 2 5" xfId="12150" xr:uid="{00000000-0005-0000-0000-0000A8050000}"/>
    <cellStyle name="Calculation 3 2 3 2 6" xfId="24564" xr:uid="{00000000-0005-0000-0000-0000A9050000}"/>
    <cellStyle name="Calculation 3 2 3 2 7" xfId="34400" xr:uid="{00000000-0005-0000-0000-0000AA050000}"/>
    <cellStyle name="Calculation 3 2 3 2 8" xfId="37918" xr:uid="{D45F84E6-3677-4247-843A-0A89D1898536}"/>
    <cellStyle name="Calculation 3 2 3 3" xfId="2848" xr:uid="{00000000-0005-0000-0000-0000AB050000}"/>
    <cellStyle name="Calculation 3 2 3 3 2" xfId="5987" xr:uid="{00000000-0005-0000-0000-0000AC050000}"/>
    <cellStyle name="Calculation 3 2 3 3 2 2" xfId="22318" xr:uid="{00000000-0005-0000-0000-0000AD050000}"/>
    <cellStyle name="Calculation 3 2 3 3 2 2 2" xfId="31606" xr:uid="{00000000-0005-0000-0000-0000AE050000}"/>
    <cellStyle name="Calculation 3 2 3 3 2 3" xfId="13589" xr:uid="{00000000-0005-0000-0000-0000AF050000}"/>
    <cellStyle name="Calculation 3 2 3 3 2 4" xfId="26003" xr:uid="{00000000-0005-0000-0000-0000B0050000}"/>
    <cellStyle name="Calculation 3 2 3 3 2 5" xfId="39357" xr:uid="{BFC626BF-B689-490D-AC0A-AD0F40B7A217}"/>
    <cellStyle name="Calculation 3 2 3 3 3" xfId="8216" xr:uid="{00000000-0005-0000-0000-0000B1050000}"/>
    <cellStyle name="Calculation 3 2 3 3 3 2" xfId="19805" xr:uid="{00000000-0005-0000-0000-0000B2050000}"/>
    <cellStyle name="Calculation 3 2 3 3 3 3" xfId="30046" xr:uid="{00000000-0005-0000-0000-0000B3050000}"/>
    <cellStyle name="Calculation 3 2 3 3 4" xfId="8947" xr:uid="{00000000-0005-0000-0000-0000B4050000}"/>
    <cellStyle name="Calculation 3 2 3 3 5" xfId="10553" xr:uid="{00000000-0005-0000-0000-0000B5050000}"/>
    <cellStyle name="Calculation 3 2 3 3 6" xfId="6753" xr:uid="{00000000-0005-0000-0000-0000B6050000}"/>
    <cellStyle name="Calculation 3 2 3 3 7" xfId="34510" xr:uid="{00000000-0005-0000-0000-0000B7050000}"/>
    <cellStyle name="Calculation 3 2 3 3 8" xfId="35699" xr:uid="{3DD72249-9027-4543-A816-12770DBBC3BD}"/>
    <cellStyle name="Calculation 3 2 3 4" xfId="2952" xr:uid="{00000000-0005-0000-0000-0000B8050000}"/>
    <cellStyle name="Calculation 3 2 3 4 2" xfId="6090" xr:uid="{00000000-0005-0000-0000-0000B9050000}"/>
    <cellStyle name="Calculation 3 2 3 4 2 2" xfId="22422" xr:uid="{00000000-0005-0000-0000-0000BA050000}"/>
    <cellStyle name="Calculation 3 2 3 4 2 2 2" xfId="31710" xr:uid="{00000000-0005-0000-0000-0000BB050000}"/>
    <cellStyle name="Calculation 3 2 3 4 2 3" xfId="15600" xr:uid="{00000000-0005-0000-0000-0000BC050000}"/>
    <cellStyle name="Calculation 3 2 3 4 2 4" xfId="28014" xr:uid="{00000000-0005-0000-0000-0000BD050000}"/>
    <cellStyle name="Calculation 3 2 3 4 2 5" xfId="41368" xr:uid="{EE39B9E5-5A0F-4B9B-8403-34AC807606CF}"/>
    <cellStyle name="Calculation 3 2 3 4 3" xfId="8311" xr:uid="{00000000-0005-0000-0000-0000BE050000}"/>
    <cellStyle name="Calculation 3 2 3 4 3 2" xfId="19909" xr:uid="{00000000-0005-0000-0000-0000BF050000}"/>
    <cellStyle name="Calculation 3 2 3 4 3 3" xfId="30150" xr:uid="{00000000-0005-0000-0000-0000C0050000}"/>
    <cellStyle name="Calculation 3 2 3 4 4" xfId="9196" xr:uid="{00000000-0005-0000-0000-0000C1050000}"/>
    <cellStyle name="Calculation 3 2 3 4 5" xfId="12777" xr:uid="{00000000-0005-0000-0000-0000C2050000}"/>
    <cellStyle name="Calculation 3 2 3 4 6" xfId="25191" xr:uid="{00000000-0005-0000-0000-0000C3050000}"/>
    <cellStyle name="Calculation 3 2 3 4 7" xfId="34614" xr:uid="{00000000-0005-0000-0000-0000C4050000}"/>
    <cellStyle name="Calculation 3 2 3 4 8" xfId="38545" xr:uid="{3BF803C0-84F6-45D5-9FDE-BEAA520AA02E}"/>
    <cellStyle name="Calculation 3 2 3 5" xfId="3075" xr:uid="{00000000-0005-0000-0000-0000C5050000}"/>
    <cellStyle name="Calculation 3 2 3 5 2" xfId="6213" xr:uid="{00000000-0005-0000-0000-0000C6050000}"/>
    <cellStyle name="Calculation 3 2 3 5 2 2" xfId="22545" xr:uid="{00000000-0005-0000-0000-0000C7050000}"/>
    <cellStyle name="Calculation 3 2 3 5 2 2 2" xfId="31833" xr:uid="{00000000-0005-0000-0000-0000C8050000}"/>
    <cellStyle name="Calculation 3 2 3 5 2 3" xfId="15924" xr:uid="{00000000-0005-0000-0000-0000C9050000}"/>
    <cellStyle name="Calculation 3 2 3 5 2 4" xfId="28338" xr:uid="{00000000-0005-0000-0000-0000CA050000}"/>
    <cellStyle name="Calculation 3 2 3 5 2 5" xfId="41692" xr:uid="{C6026557-DBF3-4F40-9A1D-55219D7E458A}"/>
    <cellStyle name="Calculation 3 2 3 5 3" xfId="8431" xr:uid="{00000000-0005-0000-0000-0000CB050000}"/>
    <cellStyle name="Calculation 3 2 3 5 3 2" xfId="20032" xr:uid="{00000000-0005-0000-0000-0000CC050000}"/>
    <cellStyle name="Calculation 3 2 3 5 3 3" xfId="30273" xr:uid="{00000000-0005-0000-0000-0000CD050000}"/>
    <cellStyle name="Calculation 3 2 3 5 4" xfId="7019" xr:uid="{00000000-0005-0000-0000-0000CE050000}"/>
    <cellStyle name="Calculation 3 2 3 5 5" xfId="13101" xr:uid="{00000000-0005-0000-0000-0000CF050000}"/>
    <cellStyle name="Calculation 3 2 3 5 6" xfId="25515" xr:uid="{00000000-0005-0000-0000-0000D0050000}"/>
    <cellStyle name="Calculation 3 2 3 5 7" xfId="34737" xr:uid="{00000000-0005-0000-0000-0000D1050000}"/>
    <cellStyle name="Calculation 3 2 3 5 8" xfId="38869" xr:uid="{C64C9809-4D38-4380-863F-56CB111E6B4A}"/>
    <cellStyle name="Calculation 3 2 3 6" xfId="3022" xr:uid="{00000000-0005-0000-0000-0000D2050000}"/>
    <cellStyle name="Calculation 3 2 3 6 2" xfId="6160" xr:uid="{00000000-0005-0000-0000-0000D3050000}"/>
    <cellStyle name="Calculation 3 2 3 6 2 2" xfId="22492" xr:uid="{00000000-0005-0000-0000-0000D4050000}"/>
    <cellStyle name="Calculation 3 2 3 6 2 2 2" xfId="31780" xr:uid="{00000000-0005-0000-0000-0000D5050000}"/>
    <cellStyle name="Calculation 3 2 3 6 2 3" xfId="16215" xr:uid="{00000000-0005-0000-0000-0000D6050000}"/>
    <cellStyle name="Calculation 3 2 3 6 2 4" xfId="28629" xr:uid="{00000000-0005-0000-0000-0000D7050000}"/>
    <cellStyle name="Calculation 3 2 3 6 2 5" xfId="41983" xr:uid="{14F74362-A26C-4A13-AE26-8E7C689F8DED}"/>
    <cellStyle name="Calculation 3 2 3 6 3" xfId="8380" xr:uid="{00000000-0005-0000-0000-0000D8050000}"/>
    <cellStyle name="Calculation 3 2 3 6 3 2" xfId="19979" xr:uid="{00000000-0005-0000-0000-0000D9050000}"/>
    <cellStyle name="Calculation 3 2 3 6 3 3" xfId="30220" xr:uid="{00000000-0005-0000-0000-0000DA050000}"/>
    <cellStyle name="Calculation 3 2 3 6 4" xfId="7073" xr:uid="{00000000-0005-0000-0000-0000DB050000}"/>
    <cellStyle name="Calculation 3 2 3 6 5" xfId="13392" xr:uid="{00000000-0005-0000-0000-0000DC050000}"/>
    <cellStyle name="Calculation 3 2 3 6 6" xfId="25806" xr:uid="{00000000-0005-0000-0000-0000DD050000}"/>
    <cellStyle name="Calculation 3 2 3 6 7" xfId="34684" xr:uid="{00000000-0005-0000-0000-0000DE050000}"/>
    <cellStyle name="Calculation 3 2 3 6 8" xfId="39160" xr:uid="{5640AC2E-84B0-46A4-A427-4D3D39D267A7}"/>
    <cellStyle name="Calculation 3 2 3 7" xfId="3224" xr:uid="{00000000-0005-0000-0000-0000DF050000}"/>
    <cellStyle name="Calculation 3 2 3 7 2" xfId="8576" xr:uid="{00000000-0005-0000-0000-0000E0050000}"/>
    <cellStyle name="Calculation 3 2 3 7 2 2" xfId="22694" xr:uid="{00000000-0005-0000-0000-0000E1050000}"/>
    <cellStyle name="Calculation 3 2 3 7 2 3" xfId="31982" xr:uid="{00000000-0005-0000-0000-0000E2050000}"/>
    <cellStyle name="Calculation 3 2 3 7 3" xfId="3843" xr:uid="{00000000-0005-0000-0000-0000E3050000}"/>
    <cellStyle name="Calculation 3 2 3 7 3 2" xfId="20181" xr:uid="{00000000-0005-0000-0000-0000E4050000}"/>
    <cellStyle name="Calculation 3 2 3 7 3 3" xfId="30422" xr:uid="{00000000-0005-0000-0000-0000E5050000}"/>
    <cellStyle name="Calculation 3 2 3 7 4" xfId="11262" xr:uid="{00000000-0005-0000-0000-0000E6050000}"/>
    <cellStyle name="Calculation 3 2 3 7 5" xfId="23676" xr:uid="{00000000-0005-0000-0000-0000E7050000}"/>
    <cellStyle name="Calculation 3 2 3 7 6" xfId="34886" xr:uid="{00000000-0005-0000-0000-0000E8050000}"/>
    <cellStyle name="Calculation 3 2 3 7 7" xfId="39853" xr:uid="{93B42400-EDB3-4B2F-BF88-20CDAF6437FB}"/>
    <cellStyle name="Calculation 3 2 3 8" xfId="7533" xr:uid="{00000000-0005-0000-0000-0000E9050000}"/>
    <cellStyle name="Calculation 3 2 3 8 2" xfId="21604" xr:uid="{00000000-0005-0000-0000-0000EA050000}"/>
    <cellStyle name="Calculation 3 2 3 8 2 2" xfId="30892" xr:uid="{00000000-0005-0000-0000-0000EB050000}"/>
    <cellStyle name="Calculation 3 2 3 8 3" xfId="14085" xr:uid="{00000000-0005-0000-0000-0000EC050000}"/>
    <cellStyle name="Calculation 3 2 3 8 4" xfId="26499" xr:uid="{00000000-0005-0000-0000-0000ED050000}"/>
    <cellStyle name="Calculation 3 2 3 9" xfId="10188" xr:uid="{00000000-0005-0000-0000-0000EE050000}"/>
    <cellStyle name="Calculation 3 2 3 9 2" xfId="19095" xr:uid="{00000000-0005-0000-0000-0000EF050000}"/>
    <cellStyle name="Calculation 3 2 3 9 3" xfId="29336" xr:uid="{00000000-0005-0000-0000-0000F0050000}"/>
    <cellStyle name="Calculation 3 2 4" xfId="2145" xr:uid="{00000000-0005-0000-0000-0000F1050000}"/>
    <cellStyle name="Calculation 3 2 4 10" xfId="7027" xr:uid="{00000000-0005-0000-0000-0000F2050000}"/>
    <cellStyle name="Calculation 3 2 4 11" xfId="33807" xr:uid="{00000000-0005-0000-0000-0000F3050000}"/>
    <cellStyle name="Calculation 3 2 4 12" xfId="37183" xr:uid="{C6B349F6-DB9E-47C2-AF2E-C404C893F543}"/>
    <cellStyle name="Calculation 3 2 4 2" xfId="2749" xr:uid="{00000000-0005-0000-0000-0000F4050000}"/>
    <cellStyle name="Calculation 3 2 4 2 2" xfId="5888" xr:uid="{00000000-0005-0000-0000-0000F5050000}"/>
    <cellStyle name="Calculation 3 2 4 2 2 2" xfId="22219" xr:uid="{00000000-0005-0000-0000-0000F6050000}"/>
    <cellStyle name="Calculation 3 2 4 2 2 2 2" xfId="31507" xr:uid="{00000000-0005-0000-0000-0000F7050000}"/>
    <cellStyle name="Calculation 3 2 4 2 2 3" xfId="15126" xr:uid="{00000000-0005-0000-0000-0000F8050000}"/>
    <cellStyle name="Calculation 3 2 4 2 2 4" xfId="27540" xr:uid="{00000000-0005-0000-0000-0000F9050000}"/>
    <cellStyle name="Calculation 3 2 4 2 2 5" xfId="40894" xr:uid="{A13ADAD0-278E-4E74-9DD9-42AE13092442}"/>
    <cellStyle name="Calculation 3 2 4 2 3" xfId="8122" xr:uid="{00000000-0005-0000-0000-0000FA050000}"/>
    <cellStyle name="Calculation 3 2 4 2 3 2" xfId="19706" xr:uid="{00000000-0005-0000-0000-0000FB050000}"/>
    <cellStyle name="Calculation 3 2 4 2 3 3" xfId="29947" xr:uid="{00000000-0005-0000-0000-0000FC050000}"/>
    <cellStyle name="Calculation 3 2 4 2 4" xfId="10059" xr:uid="{00000000-0005-0000-0000-0000FD050000}"/>
    <cellStyle name="Calculation 3 2 4 2 5" xfId="12303" xr:uid="{00000000-0005-0000-0000-0000FE050000}"/>
    <cellStyle name="Calculation 3 2 4 2 6" xfId="24717" xr:uid="{00000000-0005-0000-0000-0000FF050000}"/>
    <cellStyle name="Calculation 3 2 4 2 7" xfId="34411" xr:uid="{00000000-0005-0000-0000-000000060000}"/>
    <cellStyle name="Calculation 3 2 4 2 8" xfId="38071" xr:uid="{D337394E-00C4-41A8-9246-D69624602E46}"/>
    <cellStyle name="Calculation 3 2 4 3" xfId="2859" xr:uid="{00000000-0005-0000-0000-000001060000}"/>
    <cellStyle name="Calculation 3 2 4 3 2" xfId="5998" xr:uid="{00000000-0005-0000-0000-000002060000}"/>
    <cellStyle name="Calculation 3 2 4 3 2 2" xfId="22329" xr:uid="{00000000-0005-0000-0000-000003060000}"/>
    <cellStyle name="Calculation 3 2 4 3 2 2 2" xfId="31617" xr:uid="{00000000-0005-0000-0000-000004060000}"/>
    <cellStyle name="Calculation 3 2 4 3 2 3" xfId="15433" xr:uid="{00000000-0005-0000-0000-000005060000}"/>
    <cellStyle name="Calculation 3 2 4 3 2 4" xfId="27847" xr:uid="{00000000-0005-0000-0000-000006060000}"/>
    <cellStyle name="Calculation 3 2 4 3 2 5" xfId="41201" xr:uid="{37299387-DD15-42E6-B448-2272E8713DE0}"/>
    <cellStyle name="Calculation 3 2 4 3 3" xfId="8226" xr:uid="{00000000-0005-0000-0000-000007060000}"/>
    <cellStyle name="Calculation 3 2 4 3 3 2" xfId="19816" xr:uid="{00000000-0005-0000-0000-000008060000}"/>
    <cellStyle name="Calculation 3 2 4 3 3 3" xfId="30057" xr:uid="{00000000-0005-0000-0000-000009060000}"/>
    <cellStyle name="Calculation 3 2 4 3 4" xfId="9632" xr:uid="{00000000-0005-0000-0000-00000A060000}"/>
    <cellStyle name="Calculation 3 2 4 3 5" xfId="12610" xr:uid="{00000000-0005-0000-0000-00000B060000}"/>
    <cellStyle name="Calculation 3 2 4 3 6" xfId="25024" xr:uid="{00000000-0005-0000-0000-00000C060000}"/>
    <cellStyle name="Calculation 3 2 4 3 7" xfId="34521" xr:uid="{00000000-0005-0000-0000-00000D060000}"/>
    <cellStyle name="Calculation 3 2 4 3 8" xfId="38378" xr:uid="{51D673D5-2165-4D2B-A999-BC2E4B3D1E31}"/>
    <cellStyle name="Calculation 3 2 4 4" xfId="2963" xr:uid="{00000000-0005-0000-0000-00000E060000}"/>
    <cellStyle name="Calculation 3 2 4 4 2" xfId="6101" xr:uid="{00000000-0005-0000-0000-00000F060000}"/>
    <cellStyle name="Calculation 3 2 4 4 2 2" xfId="22433" xr:uid="{00000000-0005-0000-0000-000010060000}"/>
    <cellStyle name="Calculation 3 2 4 4 2 2 2" xfId="31721" xr:uid="{00000000-0005-0000-0000-000011060000}"/>
    <cellStyle name="Calculation 3 2 4 4 2 3" xfId="15753" xr:uid="{00000000-0005-0000-0000-000012060000}"/>
    <cellStyle name="Calculation 3 2 4 4 2 4" xfId="28167" xr:uid="{00000000-0005-0000-0000-000013060000}"/>
    <cellStyle name="Calculation 3 2 4 4 2 5" xfId="41521" xr:uid="{D754D849-4733-4E09-8590-1CE40A709A22}"/>
    <cellStyle name="Calculation 3 2 4 4 3" xfId="8321" xr:uid="{00000000-0005-0000-0000-000014060000}"/>
    <cellStyle name="Calculation 3 2 4 4 3 2" xfId="19920" xr:uid="{00000000-0005-0000-0000-000015060000}"/>
    <cellStyle name="Calculation 3 2 4 4 3 3" xfId="30161" xr:uid="{00000000-0005-0000-0000-000016060000}"/>
    <cellStyle name="Calculation 3 2 4 4 4" xfId="9733" xr:uid="{00000000-0005-0000-0000-000017060000}"/>
    <cellStyle name="Calculation 3 2 4 4 5" xfId="12930" xr:uid="{00000000-0005-0000-0000-000018060000}"/>
    <cellStyle name="Calculation 3 2 4 4 6" xfId="25344" xr:uid="{00000000-0005-0000-0000-000019060000}"/>
    <cellStyle name="Calculation 3 2 4 4 7" xfId="34625" xr:uid="{00000000-0005-0000-0000-00001A060000}"/>
    <cellStyle name="Calculation 3 2 4 4 8" xfId="38698" xr:uid="{994EE278-420A-44D3-BA1E-BAFC72343614}"/>
    <cellStyle name="Calculation 3 2 4 5" xfId="3086" xr:uid="{00000000-0005-0000-0000-00001B060000}"/>
    <cellStyle name="Calculation 3 2 4 5 2" xfId="6224" xr:uid="{00000000-0005-0000-0000-00001C060000}"/>
    <cellStyle name="Calculation 3 2 4 5 2 2" xfId="22556" xr:uid="{00000000-0005-0000-0000-00001D060000}"/>
    <cellStyle name="Calculation 3 2 4 5 2 2 2" xfId="31844" xr:uid="{00000000-0005-0000-0000-00001E060000}"/>
    <cellStyle name="Calculation 3 2 4 5 2 3" xfId="16077" xr:uid="{00000000-0005-0000-0000-00001F060000}"/>
    <cellStyle name="Calculation 3 2 4 5 2 4" xfId="28491" xr:uid="{00000000-0005-0000-0000-000020060000}"/>
    <cellStyle name="Calculation 3 2 4 5 2 5" xfId="41845" xr:uid="{A21E831F-8226-40F5-9F61-7E2FB79FCC87}"/>
    <cellStyle name="Calculation 3 2 4 5 3" xfId="8442" xr:uid="{00000000-0005-0000-0000-000021060000}"/>
    <cellStyle name="Calculation 3 2 4 5 3 2" xfId="20043" xr:uid="{00000000-0005-0000-0000-000022060000}"/>
    <cellStyle name="Calculation 3 2 4 5 3 3" xfId="30284" xr:uid="{00000000-0005-0000-0000-000023060000}"/>
    <cellStyle name="Calculation 3 2 4 5 4" xfId="9901" xr:uid="{00000000-0005-0000-0000-000024060000}"/>
    <cellStyle name="Calculation 3 2 4 5 5" xfId="13254" xr:uid="{00000000-0005-0000-0000-000025060000}"/>
    <cellStyle name="Calculation 3 2 4 5 6" xfId="25668" xr:uid="{00000000-0005-0000-0000-000026060000}"/>
    <cellStyle name="Calculation 3 2 4 5 7" xfId="34748" xr:uid="{00000000-0005-0000-0000-000027060000}"/>
    <cellStyle name="Calculation 3 2 4 5 8" xfId="39022" xr:uid="{80049A65-BE6D-4967-97CB-0AFC702E55CF}"/>
    <cellStyle name="Calculation 3 2 4 6" xfId="3158" xr:uid="{00000000-0005-0000-0000-000028060000}"/>
    <cellStyle name="Calculation 3 2 4 6 2" xfId="6292" xr:uid="{00000000-0005-0000-0000-000029060000}"/>
    <cellStyle name="Calculation 3 2 4 6 2 2" xfId="22628" xr:uid="{00000000-0005-0000-0000-00002A060000}"/>
    <cellStyle name="Calculation 3 2 4 6 2 2 2" xfId="31916" xr:uid="{00000000-0005-0000-0000-00002B060000}"/>
    <cellStyle name="Calculation 3 2 4 6 2 3" xfId="16368" xr:uid="{00000000-0005-0000-0000-00002C060000}"/>
    <cellStyle name="Calculation 3 2 4 6 2 4" xfId="28782" xr:uid="{00000000-0005-0000-0000-00002D060000}"/>
    <cellStyle name="Calculation 3 2 4 6 2 5" xfId="42136" xr:uid="{B001A40B-6A67-4510-9140-8C0C16AF1B09}"/>
    <cellStyle name="Calculation 3 2 4 6 3" xfId="8512" xr:uid="{00000000-0005-0000-0000-00002E060000}"/>
    <cellStyle name="Calculation 3 2 4 6 3 2" xfId="20115" xr:uid="{00000000-0005-0000-0000-00002F060000}"/>
    <cellStyle name="Calculation 3 2 4 6 3 3" xfId="30356" xr:uid="{00000000-0005-0000-0000-000030060000}"/>
    <cellStyle name="Calculation 3 2 4 6 4" xfId="10202" xr:uid="{00000000-0005-0000-0000-000031060000}"/>
    <cellStyle name="Calculation 3 2 4 6 5" xfId="13545" xr:uid="{00000000-0005-0000-0000-000032060000}"/>
    <cellStyle name="Calculation 3 2 4 6 6" xfId="25959" xr:uid="{00000000-0005-0000-0000-000033060000}"/>
    <cellStyle name="Calculation 3 2 4 6 7" xfId="34820" xr:uid="{00000000-0005-0000-0000-000034060000}"/>
    <cellStyle name="Calculation 3 2 4 6 8" xfId="39313" xr:uid="{1277C761-7E0B-4EAB-A445-7B1900537484}"/>
    <cellStyle name="Calculation 3 2 4 7" xfId="3235" xr:uid="{00000000-0005-0000-0000-000035060000}"/>
    <cellStyle name="Calculation 3 2 4 7 2" xfId="8587" xr:uid="{00000000-0005-0000-0000-000036060000}"/>
    <cellStyle name="Calculation 3 2 4 7 2 2" xfId="22705" xr:uid="{00000000-0005-0000-0000-000037060000}"/>
    <cellStyle name="Calculation 3 2 4 7 2 3" xfId="31993" xr:uid="{00000000-0005-0000-0000-000038060000}"/>
    <cellStyle name="Calculation 3 2 4 7 3" xfId="8927" xr:uid="{00000000-0005-0000-0000-000039060000}"/>
    <cellStyle name="Calculation 3 2 4 7 3 2" xfId="20192" xr:uid="{00000000-0005-0000-0000-00003A060000}"/>
    <cellStyle name="Calculation 3 2 4 7 3 3" xfId="30433" xr:uid="{00000000-0005-0000-0000-00003B060000}"/>
    <cellStyle name="Calculation 3 2 4 7 4" xfId="11415" xr:uid="{00000000-0005-0000-0000-00003C060000}"/>
    <cellStyle name="Calculation 3 2 4 7 5" xfId="23829" xr:uid="{00000000-0005-0000-0000-00003D060000}"/>
    <cellStyle name="Calculation 3 2 4 7 6" xfId="34897" xr:uid="{00000000-0005-0000-0000-00003E060000}"/>
    <cellStyle name="Calculation 3 2 4 7 7" xfId="40006" xr:uid="{9AFF8DFC-8D1E-4BBD-9805-387666F346B8}"/>
    <cellStyle name="Calculation 3 2 4 8" xfId="7544" xr:uid="{00000000-0005-0000-0000-00003F060000}"/>
    <cellStyle name="Calculation 3 2 4 8 2" xfId="21615" xr:uid="{00000000-0005-0000-0000-000040060000}"/>
    <cellStyle name="Calculation 3 2 4 8 2 2" xfId="30903" xr:uid="{00000000-0005-0000-0000-000041060000}"/>
    <cellStyle name="Calculation 3 2 4 8 3" xfId="14238" xr:uid="{00000000-0005-0000-0000-000042060000}"/>
    <cellStyle name="Calculation 3 2 4 8 4" xfId="26652" xr:uid="{00000000-0005-0000-0000-000043060000}"/>
    <cellStyle name="Calculation 3 2 4 9" xfId="10026" xr:uid="{00000000-0005-0000-0000-000044060000}"/>
    <cellStyle name="Calculation 3 2 4 9 2" xfId="19106" xr:uid="{00000000-0005-0000-0000-000045060000}"/>
    <cellStyle name="Calculation 3 2 4 9 3" xfId="29347" xr:uid="{00000000-0005-0000-0000-000046060000}"/>
    <cellStyle name="Calculation 3 2 5" xfId="1234" xr:uid="{00000000-0005-0000-0000-000047060000}"/>
    <cellStyle name="Calculation 3 2 5 2" xfId="4413" xr:uid="{00000000-0005-0000-0000-000048060000}"/>
    <cellStyle name="Calculation 3 2 5 2 2" xfId="20769" xr:uid="{00000000-0005-0000-0000-000049060000}"/>
    <cellStyle name="Calculation 3 2 5 2 2 2" xfId="30745" xr:uid="{00000000-0005-0000-0000-00004A060000}"/>
    <cellStyle name="Calculation 3 2 5 2 3" xfId="10821" xr:uid="{00000000-0005-0000-0000-00004B060000}"/>
    <cellStyle name="Calculation 3 2 5 2 4" xfId="8745" xr:uid="{00000000-0005-0000-0000-00004C060000}"/>
    <cellStyle name="Calculation 3 2 5 2 5" xfId="39562" xr:uid="{87161F59-6DBC-489F-8564-1E10B5A779D9}"/>
    <cellStyle name="Calculation 3 2 5 3" xfId="6786" xr:uid="{00000000-0005-0000-0000-00004D060000}"/>
    <cellStyle name="Calculation 3 2 5 3 2" xfId="13794" xr:uid="{00000000-0005-0000-0000-00004E060000}"/>
    <cellStyle name="Calculation 3 2 5 3 3" xfId="26208" xr:uid="{00000000-0005-0000-0000-00004F060000}"/>
    <cellStyle name="Calculation 3 2 5 4" xfId="3281" xr:uid="{00000000-0005-0000-0000-000050060000}"/>
    <cellStyle name="Calculation 3 2 5 4 2" xfId="18216" xr:uid="{00000000-0005-0000-0000-000051060000}"/>
    <cellStyle name="Calculation 3 2 5 4 3" xfId="29206" xr:uid="{00000000-0005-0000-0000-000052060000}"/>
    <cellStyle name="Calculation 3 2 5 5" xfId="10677" xr:uid="{00000000-0005-0000-0000-000053060000}"/>
    <cellStyle name="Calculation 3 2 5 6" xfId="32900" xr:uid="{00000000-0005-0000-0000-000054060000}"/>
    <cellStyle name="Calculation 3 2 5 7" xfId="36159" xr:uid="{DF80AB55-D69B-4E15-AEE6-20E7C1CBA669}"/>
    <cellStyle name="Calculation 3 2 6" xfId="2312" xr:uid="{00000000-0005-0000-0000-000055060000}"/>
    <cellStyle name="Calculation 3 2 6 2" xfId="5456" xr:uid="{00000000-0005-0000-0000-000056060000}"/>
    <cellStyle name="Calculation 3 2 6 2 2" xfId="21782" xr:uid="{00000000-0005-0000-0000-000057060000}"/>
    <cellStyle name="Calculation 3 2 6 2 2 2" xfId="31070" xr:uid="{00000000-0005-0000-0000-000058060000}"/>
    <cellStyle name="Calculation 3 2 6 2 3" xfId="11486" xr:uid="{00000000-0005-0000-0000-000059060000}"/>
    <cellStyle name="Calculation 3 2 6 2 4" xfId="23900" xr:uid="{00000000-0005-0000-0000-00005A060000}"/>
    <cellStyle name="Calculation 3 2 6 2 5" xfId="40077" xr:uid="{7F948405-D4B6-4A26-9A8E-7F2E4C35B6EA}"/>
    <cellStyle name="Calculation 3 2 6 3" xfId="7707" xr:uid="{00000000-0005-0000-0000-00005B060000}"/>
    <cellStyle name="Calculation 3 2 6 3 2" xfId="14309" xr:uid="{00000000-0005-0000-0000-00005C060000}"/>
    <cellStyle name="Calculation 3 2 6 3 3" xfId="26723" xr:uid="{00000000-0005-0000-0000-00005D060000}"/>
    <cellStyle name="Calculation 3 2 6 4" xfId="9685" xr:uid="{00000000-0005-0000-0000-00005E060000}"/>
    <cellStyle name="Calculation 3 2 6 4 2" xfId="19269" xr:uid="{00000000-0005-0000-0000-00005F060000}"/>
    <cellStyle name="Calculation 3 2 6 4 3" xfId="29510" xr:uid="{00000000-0005-0000-0000-000060060000}"/>
    <cellStyle name="Calculation 3 2 6 5" xfId="3490" xr:uid="{00000000-0005-0000-0000-000061060000}"/>
    <cellStyle name="Calculation 3 2 6 6" xfId="33974" xr:uid="{00000000-0005-0000-0000-000062060000}"/>
    <cellStyle name="Calculation 3 2 6 7" xfId="37254" xr:uid="{44F9E603-9857-4567-8ABF-86B93FD65D3F}"/>
    <cellStyle name="Calculation 3 2 7" xfId="2434" xr:uid="{00000000-0005-0000-0000-000063060000}"/>
    <cellStyle name="Calculation 3 2 7 2" xfId="5577" xr:uid="{00000000-0005-0000-0000-000064060000}"/>
    <cellStyle name="Calculation 3 2 7 2 2" xfId="21904" xr:uid="{00000000-0005-0000-0000-000065060000}"/>
    <cellStyle name="Calculation 3 2 7 2 2 2" xfId="31192" xr:uid="{00000000-0005-0000-0000-000066060000}"/>
    <cellStyle name="Calculation 3 2 7 2 3" xfId="11597" xr:uid="{00000000-0005-0000-0000-000067060000}"/>
    <cellStyle name="Calculation 3 2 7 2 4" xfId="24011" xr:uid="{00000000-0005-0000-0000-000068060000}"/>
    <cellStyle name="Calculation 3 2 7 2 5" xfId="40188" xr:uid="{C3092BEE-A7DB-4309-901F-05EB4DEF09EE}"/>
    <cellStyle name="Calculation 3 2 7 3" xfId="7822" xr:uid="{00000000-0005-0000-0000-000069060000}"/>
    <cellStyle name="Calculation 3 2 7 3 2" xfId="14420" xr:uid="{00000000-0005-0000-0000-00006A060000}"/>
    <cellStyle name="Calculation 3 2 7 3 3" xfId="26834" xr:uid="{00000000-0005-0000-0000-00006B060000}"/>
    <cellStyle name="Calculation 3 2 7 4" xfId="9232" xr:uid="{00000000-0005-0000-0000-00006C060000}"/>
    <cellStyle name="Calculation 3 2 7 4 2" xfId="19391" xr:uid="{00000000-0005-0000-0000-00006D060000}"/>
    <cellStyle name="Calculation 3 2 7 4 3" xfId="29632" xr:uid="{00000000-0005-0000-0000-00006E060000}"/>
    <cellStyle name="Calculation 3 2 7 5" xfId="6512" xr:uid="{00000000-0005-0000-0000-00006F060000}"/>
    <cellStyle name="Calculation 3 2 7 6" xfId="8949" xr:uid="{00000000-0005-0000-0000-000070060000}"/>
    <cellStyle name="Calculation 3 2 7 7" xfId="34096" xr:uid="{00000000-0005-0000-0000-000071060000}"/>
    <cellStyle name="Calculation 3 2 7 8" xfId="37365" xr:uid="{B2F7F351-400D-4E0A-AEC9-4C10426033D5}"/>
    <cellStyle name="Calculation 3 2 8" xfId="1043" xr:uid="{00000000-0005-0000-0000-000072060000}"/>
    <cellStyle name="Calculation 3 2 8 2" xfId="4224" xr:uid="{00000000-0005-0000-0000-000073060000}"/>
    <cellStyle name="Calculation 3 2 8 2 2" xfId="20646" xr:uid="{00000000-0005-0000-0000-000074060000}"/>
    <cellStyle name="Calculation 3 2 8 2 3" xfId="30642" xr:uid="{00000000-0005-0000-0000-000075060000}"/>
    <cellStyle name="Calculation 3 2 8 3" xfId="6618" xr:uid="{00000000-0005-0000-0000-000076060000}"/>
    <cellStyle name="Calculation 3 2 8 3 2" xfId="18025" xr:uid="{00000000-0005-0000-0000-000077060000}"/>
    <cellStyle name="Calculation 3 2 8 3 3" xfId="29103" xr:uid="{00000000-0005-0000-0000-000078060000}"/>
    <cellStyle name="Calculation 3 2 8 4" xfId="3638" xr:uid="{00000000-0005-0000-0000-000079060000}"/>
    <cellStyle name="Calculation 3 2 8 5" xfId="8765" xr:uid="{00000000-0005-0000-0000-00007A060000}"/>
    <cellStyle name="Calculation 3 2 8 6" xfId="8881" xr:uid="{00000000-0005-0000-0000-00007B060000}"/>
    <cellStyle name="Calculation 3 2 8 7" xfId="32709" xr:uid="{00000000-0005-0000-0000-00007C060000}"/>
    <cellStyle name="Calculation 3 2 8 8" xfId="39333" xr:uid="{8D722D3F-9C76-4442-BF14-9956D10B9ED5}"/>
    <cellStyle name="Calculation 3 2 9" xfId="5287" xr:uid="{00000000-0005-0000-0000-00007D060000}"/>
    <cellStyle name="Calculation 3 2 9 2" xfId="20454" xr:uid="{00000000-0005-0000-0000-00007E060000}"/>
    <cellStyle name="Calculation 3 2 9 2 2" xfId="30509" xr:uid="{00000000-0005-0000-0000-00007F060000}"/>
    <cellStyle name="Calculation 3 2 9 3" xfId="9837" xr:uid="{00000000-0005-0000-0000-000080060000}"/>
    <cellStyle name="Calculation 3 2 9 4" xfId="10514" xr:uid="{00000000-0005-0000-0000-000081060000}"/>
    <cellStyle name="Calculation 3 20" xfId="16483" xr:uid="{00000000-0005-0000-0000-000082060000}"/>
    <cellStyle name="Calculation 3 20 2" xfId="28809" xr:uid="{00000000-0005-0000-0000-000083060000}"/>
    <cellStyle name="Calculation 3 21" xfId="7801" xr:uid="{00000000-0005-0000-0000-000084060000}"/>
    <cellStyle name="Calculation 3 22" xfId="32138" xr:uid="{00000000-0005-0000-0000-000085060000}"/>
    <cellStyle name="Calculation 3 23" xfId="35037" xr:uid="{864FA8E9-33E5-42BF-9E45-F7EDE9E5446A}"/>
    <cellStyle name="Calculation 3 3" xfId="1454" xr:uid="{00000000-0005-0000-0000-000086060000}"/>
    <cellStyle name="Calculation 3 3 10" xfId="13956" xr:uid="{00000000-0005-0000-0000-000087060000}"/>
    <cellStyle name="Calculation 3 3 10 2" xfId="26370" xr:uid="{00000000-0005-0000-0000-000088060000}"/>
    <cellStyle name="Calculation 3 3 11" xfId="17220" xr:uid="{00000000-0005-0000-0000-000089060000}"/>
    <cellStyle name="Calculation 3 3 11 2" xfId="28878" xr:uid="{00000000-0005-0000-0000-00008A060000}"/>
    <cellStyle name="Calculation 3 3 12" xfId="6544" xr:uid="{00000000-0005-0000-0000-00008B060000}"/>
    <cellStyle name="Calculation 3 3 13" xfId="33120" xr:uid="{00000000-0005-0000-0000-00008C060000}"/>
    <cellStyle name="Calculation 3 3 14" xfId="36822" xr:uid="{0B50C546-61D1-4678-B3F8-1E5AA7F4C733}"/>
    <cellStyle name="Calculation 3 3 2" xfId="785" xr:uid="{00000000-0005-0000-0000-00008D060000}"/>
    <cellStyle name="Calculation 3 3 2 10" xfId="23740" xr:uid="{00000000-0005-0000-0000-00008E060000}"/>
    <cellStyle name="Calculation 3 3 2 11" xfId="32451" xr:uid="{00000000-0005-0000-0000-00008F060000}"/>
    <cellStyle name="Calculation 3 3 2 12" xfId="37094" xr:uid="{7EB1347C-C089-4552-879C-0A9859AFF81B}"/>
    <cellStyle name="Calculation 3 3 2 2" xfId="3967" xr:uid="{00000000-0005-0000-0000-000090060000}"/>
    <cellStyle name="Calculation 3 3 2 2 2" xfId="15037" xr:uid="{00000000-0005-0000-0000-000091060000}"/>
    <cellStyle name="Calculation 3 3 2 2 2 2" xfId="27451" xr:uid="{00000000-0005-0000-0000-000092060000}"/>
    <cellStyle name="Calculation 3 3 2 2 2 3" xfId="40805" xr:uid="{CF6AA3A9-3337-4EEB-98B1-04C1B7B9BA0A}"/>
    <cellStyle name="Calculation 3 3 2 2 3" xfId="20517" xr:uid="{00000000-0005-0000-0000-000093060000}"/>
    <cellStyle name="Calculation 3 3 2 2 3 2" xfId="30549" xr:uid="{00000000-0005-0000-0000-000094060000}"/>
    <cellStyle name="Calculation 3 3 2 2 4" xfId="12214" xr:uid="{00000000-0005-0000-0000-000095060000}"/>
    <cellStyle name="Calculation 3 3 2 2 5" xfId="24628" xr:uid="{00000000-0005-0000-0000-000096060000}"/>
    <cellStyle name="Calculation 3 3 2 2 6" xfId="37982" xr:uid="{C5E2D1C4-94D5-4D55-9F5F-15D40AC773E1}"/>
    <cellStyle name="Calculation 3 3 2 3" xfId="6395" xr:uid="{00000000-0005-0000-0000-000097060000}"/>
    <cellStyle name="Calculation 3 3 2 3 2" xfId="13577" xr:uid="{00000000-0005-0000-0000-000098060000}"/>
    <cellStyle name="Calculation 3 3 2 3 2 2" xfId="25991" xr:uid="{00000000-0005-0000-0000-000099060000}"/>
    <cellStyle name="Calculation 3 3 2 3 2 3" xfId="39345" xr:uid="{38761455-60C2-41BA-85BF-D826D3DD3AAB}"/>
    <cellStyle name="Calculation 3 3 2 3 3" xfId="10541" xr:uid="{00000000-0005-0000-0000-00009A060000}"/>
    <cellStyle name="Calculation 3 3 2 3 4" xfId="10324" xr:uid="{00000000-0005-0000-0000-00009B060000}"/>
    <cellStyle name="Calculation 3 3 2 3 5" xfId="35687" xr:uid="{FBC713A2-4CD6-4475-8834-F1BDEB89CD4B}"/>
    <cellStyle name="Calculation 3 3 2 4" xfId="7100" xr:uid="{00000000-0005-0000-0000-00009C060000}"/>
    <cellStyle name="Calculation 3 3 2 4 2" xfId="15664" xr:uid="{00000000-0005-0000-0000-00009D060000}"/>
    <cellStyle name="Calculation 3 3 2 4 2 2" xfId="28078" xr:uid="{00000000-0005-0000-0000-00009E060000}"/>
    <cellStyle name="Calculation 3 3 2 4 2 3" xfId="41432" xr:uid="{EAC7D7BB-B9D7-47B4-BCFB-08B9025B5DB1}"/>
    <cellStyle name="Calculation 3 3 2 4 3" xfId="12841" xr:uid="{00000000-0005-0000-0000-00009F060000}"/>
    <cellStyle name="Calculation 3 3 2 4 4" xfId="25255" xr:uid="{00000000-0005-0000-0000-0000A0060000}"/>
    <cellStyle name="Calculation 3 3 2 4 5" xfId="38609" xr:uid="{2EEE9149-188D-4F38-9492-7C2185D6E80B}"/>
    <cellStyle name="Calculation 3 3 2 5" xfId="13165" xr:uid="{00000000-0005-0000-0000-0000A1060000}"/>
    <cellStyle name="Calculation 3 3 2 5 2" xfId="15988" xr:uid="{00000000-0005-0000-0000-0000A2060000}"/>
    <cellStyle name="Calculation 3 3 2 5 2 2" xfId="28402" xr:uid="{00000000-0005-0000-0000-0000A3060000}"/>
    <cellStyle name="Calculation 3 3 2 5 2 3" xfId="41756" xr:uid="{6AC4F5A5-8F68-4120-BA60-FB9C30E77927}"/>
    <cellStyle name="Calculation 3 3 2 5 3" xfId="25579" xr:uid="{00000000-0005-0000-0000-0000A4060000}"/>
    <cellStyle name="Calculation 3 3 2 5 4" xfId="38933" xr:uid="{4E2FFAA9-380E-4533-B06A-352FBEAE3C84}"/>
    <cellStyle name="Calculation 3 3 2 6" xfId="13456" xr:uid="{00000000-0005-0000-0000-0000A5060000}"/>
    <cellStyle name="Calculation 3 3 2 6 2" xfId="16279" xr:uid="{00000000-0005-0000-0000-0000A6060000}"/>
    <cellStyle name="Calculation 3 3 2 6 2 2" xfId="28693" xr:uid="{00000000-0005-0000-0000-0000A7060000}"/>
    <cellStyle name="Calculation 3 3 2 6 2 3" xfId="42047" xr:uid="{7A4E408D-55CE-4684-BB98-E59F822A9C93}"/>
    <cellStyle name="Calculation 3 3 2 6 3" xfId="25870" xr:uid="{00000000-0005-0000-0000-0000A8060000}"/>
    <cellStyle name="Calculation 3 3 2 6 4" xfId="39224" xr:uid="{0275258F-2829-4387-8191-BFF4686A490C}"/>
    <cellStyle name="Calculation 3 3 2 7" xfId="14149" xr:uid="{00000000-0005-0000-0000-0000A9060000}"/>
    <cellStyle name="Calculation 3 3 2 7 2" xfId="26563" xr:uid="{00000000-0005-0000-0000-0000AA060000}"/>
    <cellStyle name="Calculation 3 3 2 7 3" xfId="39917" xr:uid="{7E601545-16A8-4027-BA2E-7C1B8B58A386}"/>
    <cellStyle name="Calculation 3 3 2 8" xfId="17769" xr:uid="{00000000-0005-0000-0000-0000AB060000}"/>
    <cellStyle name="Calculation 3 3 2 8 2" xfId="29012" xr:uid="{00000000-0005-0000-0000-0000AC060000}"/>
    <cellStyle name="Calculation 3 3 2 9" xfId="11326" xr:uid="{00000000-0005-0000-0000-0000AD060000}"/>
    <cellStyle name="Calculation 3 3 3" xfId="2458" xr:uid="{00000000-0005-0000-0000-0000AE060000}"/>
    <cellStyle name="Calculation 3 3 3 10" xfId="23736" xr:uid="{00000000-0005-0000-0000-0000AF060000}"/>
    <cellStyle name="Calculation 3 3 3 11" xfId="34120" xr:uid="{00000000-0005-0000-0000-0000B0060000}"/>
    <cellStyle name="Calculation 3 3 3 12" xfId="37090" xr:uid="{782E2BB9-2849-40FF-BC81-9DBB17121334}"/>
    <cellStyle name="Calculation 3 3 3 2" xfId="5600" xr:uid="{00000000-0005-0000-0000-0000B1060000}"/>
    <cellStyle name="Calculation 3 3 3 2 2" xfId="15033" xr:uid="{00000000-0005-0000-0000-0000B2060000}"/>
    <cellStyle name="Calculation 3 3 3 2 2 2" xfId="27447" xr:uid="{00000000-0005-0000-0000-0000B3060000}"/>
    <cellStyle name="Calculation 3 3 3 2 2 3" xfId="40801" xr:uid="{38036819-17D3-41D6-9676-3DB717834F8F}"/>
    <cellStyle name="Calculation 3 3 3 2 3" xfId="21928" xr:uid="{00000000-0005-0000-0000-0000B4060000}"/>
    <cellStyle name="Calculation 3 3 3 2 3 2" xfId="31216" xr:uid="{00000000-0005-0000-0000-0000B5060000}"/>
    <cellStyle name="Calculation 3 3 3 2 4" xfId="12210" xr:uid="{00000000-0005-0000-0000-0000B6060000}"/>
    <cellStyle name="Calculation 3 3 3 2 5" xfId="24624" xr:uid="{00000000-0005-0000-0000-0000B7060000}"/>
    <cellStyle name="Calculation 3 3 3 2 6" xfId="37978" xr:uid="{CE591205-660B-4794-AFEE-4E598CDD6617}"/>
    <cellStyle name="Calculation 3 3 3 3" xfId="7844" xr:uid="{00000000-0005-0000-0000-0000B8060000}"/>
    <cellStyle name="Calculation 3 3 3 3 2" xfId="14775" xr:uid="{00000000-0005-0000-0000-0000B9060000}"/>
    <cellStyle name="Calculation 3 3 3 3 2 2" xfId="27189" xr:uid="{00000000-0005-0000-0000-0000BA060000}"/>
    <cellStyle name="Calculation 3 3 3 3 2 3" xfId="40543" xr:uid="{B2712A5F-44DA-40E8-91D5-0B843D755ADD}"/>
    <cellStyle name="Calculation 3 3 3 3 3" xfId="11952" xr:uid="{00000000-0005-0000-0000-0000BB060000}"/>
    <cellStyle name="Calculation 3 3 3 3 4" xfId="24366" xr:uid="{00000000-0005-0000-0000-0000BC060000}"/>
    <cellStyle name="Calculation 3 3 3 3 5" xfId="37720" xr:uid="{8BDB69C3-C6CD-442C-A241-415596D17016}"/>
    <cellStyle name="Calculation 3 3 3 4" xfId="9641" xr:uid="{00000000-0005-0000-0000-0000BD060000}"/>
    <cellStyle name="Calculation 3 3 3 4 2" xfId="15660" xr:uid="{00000000-0005-0000-0000-0000BE060000}"/>
    <cellStyle name="Calculation 3 3 3 4 2 2" xfId="28074" xr:uid="{00000000-0005-0000-0000-0000BF060000}"/>
    <cellStyle name="Calculation 3 3 3 4 2 3" xfId="41428" xr:uid="{E152EA75-43B8-4391-B033-F077410927AA}"/>
    <cellStyle name="Calculation 3 3 3 4 3" xfId="12837" xr:uid="{00000000-0005-0000-0000-0000C0060000}"/>
    <cellStyle name="Calculation 3 3 3 4 4" xfId="25251" xr:uid="{00000000-0005-0000-0000-0000C1060000}"/>
    <cellStyle name="Calculation 3 3 3 4 5" xfId="38605" xr:uid="{80D5931E-E092-4FC8-A694-09B29D17EFD0}"/>
    <cellStyle name="Calculation 3 3 3 5" xfId="13161" xr:uid="{00000000-0005-0000-0000-0000C2060000}"/>
    <cellStyle name="Calculation 3 3 3 5 2" xfId="15984" xr:uid="{00000000-0005-0000-0000-0000C3060000}"/>
    <cellStyle name="Calculation 3 3 3 5 2 2" xfId="28398" xr:uid="{00000000-0005-0000-0000-0000C4060000}"/>
    <cellStyle name="Calculation 3 3 3 5 2 3" xfId="41752" xr:uid="{53335239-5D5D-42BC-A269-9FEFBBE4E839}"/>
    <cellStyle name="Calculation 3 3 3 5 3" xfId="25575" xr:uid="{00000000-0005-0000-0000-0000C5060000}"/>
    <cellStyle name="Calculation 3 3 3 5 4" xfId="38929" xr:uid="{988D049A-250F-4C4A-B75C-873FBB6B72B1}"/>
    <cellStyle name="Calculation 3 3 3 6" xfId="13452" xr:uid="{00000000-0005-0000-0000-0000C6060000}"/>
    <cellStyle name="Calculation 3 3 3 6 2" xfId="16275" xr:uid="{00000000-0005-0000-0000-0000C7060000}"/>
    <cellStyle name="Calculation 3 3 3 6 2 2" xfId="28689" xr:uid="{00000000-0005-0000-0000-0000C8060000}"/>
    <cellStyle name="Calculation 3 3 3 6 2 3" xfId="42043" xr:uid="{3EBDEBD5-766D-487A-8346-DD4973310AAA}"/>
    <cellStyle name="Calculation 3 3 3 6 3" xfId="25866" xr:uid="{00000000-0005-0000-0000-0000C9060000}"/>
    <cellStyle name="Calculation 3 3 3 6 4" xfId="39220" xr:uid="{6F7C6DA6-17CF-4543-94A8-320F992F1826}"/>
    <cellStyle name="Calculation 3 3 3 7" xfId="14145" xr:uid="{00000000-0005-0000-0000-0000CA060000}"/>
    <cellStyle name="Calculation 3 3 3 7 2" xfId="26559" xr:uid="{00000000-0005-0000-0000-0000CB060000}"/>
    <cellStyle name="Calculation 3 3 3 7 3" xfId="39913" xr:uid="{75F4E879-5CC5-439D-9FC9-F28AABF4684C}"/>
    <cellStyle name="Calculation 3 3 3 8" xfId="19415" xr:uid="{00000000-0005-0000-0000-0000CC060000}"/>
    <cellStyle name="Calculation 3 3 3 8 2" xfId="29656" xr:uid="{00000000-0005-0000-0000-0000CD060000}"/>
    <cellStyle name="Calculation 3 3 3 9" xfId="11322" xr:uid="{00000000-0005-0000-0000-0000CE060000}"/>
    <cellStyle name="Calculation 3 3 4" xfId="2247" xr:uid="{00000000-0005-0000-0000-0000CF060000}"/>
    <cellStyle name="Calculation 3 3 4 2" xfId="5392" xr:uid="{00000000-0005-0000-0000-0000D0060000}"/>
    <cellStyle name="Calculation 3 3 4 2 2" xfId="21717" xr:uid="{00000000-0005-0000-0000-0000D1060000}"/>
    <cellStyle name="Calculation 3 3 4 2 2 2" xfId="31005" xr:uid="{00000000-0005-0000-0000-0000D2060000}"/>
    <cellStyle name="Calculation 3 3 4 2 3" xfId="14804" xr:uid="{00000000-0005-0000-0000-0000D3060000}"/>
    <cellStyle name="Calculation 3 3 4 2 4" xfId="27218" xr:uid="{00000000-0005-0000-0000-0000D4060000}"/>
    <cellStyle name="Calculation 3 3 4 2 5" xfId="40572" xr:uid="{7F8E4481-EC5E-42D0-9220-F79DF4C4DFB6}"/>
    <cellStyle name="Calculation 3 3 4 3" xfId="7643" xr:uid="{00000000-0005-0000-0000-0000D5060000}"/>
    <cellStyle name="Calculation 3 3 4 3 2" xfId="19204" xr:uid="{00000000-0005-0000-0000-0000D6060000}"/>
    <cellStyle name="Calculation 3 3 4 3 3" xfId="29445" xr:uid="{00000000-0005-0000-0000-0000D7060000}"/>
    <cellStyle name="Calculation 3 3 4 4" xfId="9509" xr:uid="{00000000-0005-0000-0000-0000D8060000}"/>
    <cellStyle name="Calculation 3 3 4 5" xfId="11981" xr:uid="{00000000-0005-0000-0000-0000D9060000}"/>
    <cellStyle name="Calculation 3 3 4 6" xfId="24395" xr:uid="{00000000-0005-0000-0000-0000DA060000}"/>
    <cellStyle name="Calculation 3 3 4 7" xfId="33909" xr:uid="{00000000-0005-0000-0000-0000DB060000}"/>
    <cellStyle name="Calculation 3 3 4 8" xfId="37749" xr:uid="{92669AE3-7016-4D4E-8179-7AC6E031539B}"/>
    <cellStyle name="Calculation 3 3 5" xfId="2511" xr:uid="{00000000-0005-0000-0000-0000DC060000}"/>
    <cellStyle name="Calculation 3 3 5 2" xfId="5653" xr:uid="{00000000-0005-0000-0000-0000DD060000}"/>
    <cellStyle name="Calculation 3 3 5 2 2" xfId="21981" xr:uid="{00000000-0005-0000-0000-0000DE060000}"/>
    <cellStyle name="Calculation 3 3 5 2 2 2" xfId="31269" xr:uid="{00000000-0005-0000-0000-0000DF060000}"/>
    <cellStyle name="Calculation 3 3 5 2 3" xfId="14460" xr:uid="{00000000-0005-0000-0000-0000E0060000}"/>
    <cellStyle name="Calculation 3 3 5 2 4" xfId="26874" xr:uid="{00000000-0005-0000-0000-0000E1060000}"/>
    <cellStyle name="Calculation 3 3 5 2 5" xfId="40228" xr:uid="{CA8F744B-65DC-4650-A481-896B7C95EC36}"/>
    <cellStyle name="Calculation 3 3 5 3" xfId="7894" xr:uid="{00000000-0005-0000-0000-0000E2060000}"/>
    <cellStyle name="Calculation 3 3 5 3 2" xfId="19468" xr:uid="{00000000-0005-0000-0000-0000E3060000}"/>
    <cellStyle name="Calculation 3 3 5 3 3" xfId="29709" xr:uid="{00000000-0005-0000-0000-0000E4060000}"/>
    <cellStyle name="Calculation 3 3 5 4" xfId="4742" xr:uid="{00000000-0005-0000-0000-0000E5060000}"/>
    <cellStyle name="Calculation 3 3 5 5" xfId="11637" xr:uid="{00000000-0005-0000-0000-0000E6060000}"/>
    <cellStyle name="Calculation 3 3 5 6" xfId="24051" xr:uid="{00000000-0005-0000-0000-0000E7060000}"/>
    <cellStyle name="Calculation 3 3 5 7" xfId="34173" xr:uid="{00000000-0005-0000-0000-0000E8060000}"/>
    <cellStyle name="Calculation 3 3 5 8" xfId="37405" xr:uid="{D63BC0E8-2F7F-4267-BE47-C7D1E3B29606}"/>
    <cellStyle name="Calculation 3 3 6" xfId="1086" xr:uid="{00000000-0005-0000-0000-0000E9060000}"/>
    <cellStyle name="Calculation 3 3 6 2" xfId="4265" xr:uid="{00000000-0005-0000-0000-0000EA060000}"/>
    <cellStyle name="Calculation 3 3 6 2 2" xfId="20689" xr:uid="{00000000-0005-0000-0000-0000EB060000}"/>
    <cellStyle name="Calculation 3 3 6 2 2 2" xfId="30685" xr:uid="{00000000-0005-0000-0000-0000EC060000}"/>
    <cellStyle name="Calculation 3 3 6 2 3" xfId="15455" xr:uid="{00000000-0005-0000-0000-0000ED060000}"/>
    <cellStyle name="Calculation 3 3 6 2 4" xfId="27869" xr:uid="{00000000-0005-0000-0000-0000EE060000}"/>
    <cellStyle name="Calculation 3 3 6 2 5" xfId="41223" xr:uid="{BF92FE05-EB1D-40EE-827B-FEB4D761AB0C}"/>
    <cellStyle name="Calculation 3 3 6 3" xfId="6660" xr:uid="{00000000-0005-0000-0000-0000EF060000}"/>
    <cellStyle name="Calculation 3 3 6 3 2" xfId="18068" xr:uid="{00000000-0005-0000-0000-0000F0060000}"/>
    <cellStyle name="Calculation 3 3 6 3 3" xfId="29146" xr:uid="{00000000-0005-0000-0000-0000F1060000}"/>
    <cellStyle name="Calculation 3 3 6 4" xfId="8995" xr:uid="{00000000-0005-0000-0000-0000F2060000}"/>
    <cellStyle name="Calculation 3 3 6 5" xfId="12632" xr:uid="{00000000-0005-0000-0000-0000F3060000}"/>
    <cellStyle name="Calculation 3 3 6 6" xfId="25046" xr:uid="{00000000-0005-0000-0000-0000F4060000}"/>
    <cellStyle name="Calculation 3 3 6 7" xfId="32752" xr:uid="{00000000-0005-0000-0000-0000F5060000}"/>
    <cellStyle name="Calculation 3 3 6 8" xfId="38400" xr:uid="{95E7696E-BBBC-4CC8-962B-78D5DF75FE97}"/>
    <cellStyle name="Calculation 3 3 7" xfId="3141" xr:uid="{00000000-0005-0000-0000-0000F6060000}"/>
    <cellStyle name="Calculation 3 3 7 2" xfId="8497" xr:uid="{00000000-0005-0000-0000-0000F7060000}"/>
    <cellStyle name="Calculation 3 3 7 2 2" xfId="22611" xr:uid="{00000000-0005-0000-0000-0000F8060000}"/>
    <cellStyle name="Calculation 3 3 7 2 2 2" xfId="31899" xr:uid="{00000000-0005-0000-0000-0000F9060000}"/>
    <cellStyle name="Calculation 3 3 7 2 3" xfId="15789" xr:uid="{00000000-0005-0000-0000-0000FA060000}"/>
    <cellStyle name="Calculation 3 3 7 2 4" xfId="28203" xr:uid="{00000000-0005-0000-0000-0000FB060000}"/>
    <cellStyle name="Calculation 3 3 7 2 5" xfId="41557" xr:uid="{F19AE21E-6F65-45C3-9140-479888D371A8}"/>
    <cellStyle name="Calculation 3 3 7 3" xfId="6462" xr:uid="{00000000-0005-0000-0000-0000FC060000}"/>
    <cellStyle name="Calculation 3 3 7 3 2" xfId="20098" xr:uid="{00000000-0005-0000-0000-0000FD060000}"/>
    <cellStyle name="Calculation 3 3 7 3 3" xfId="30339" xr:uid="{00000000-0005-0000-0000-0000FE060000}"/>
    <cellStyle name="Calculation 3 3 7 4" xfId="12966" xr:uid="{00000000-0005-0000-0000-0000FF060000}"/>
    <cellStyle name="Calculation 3 3 7 5" xfId="25380" xr:uid="{00000000-0005-0000-0000-000000070000}"/>
    <cellStyle name="Calculation 3 3 7 6" xfId="34803" xr:uid="{00000000-0005-0000-0000-000001070000}"/>
    <cellStyle name="Calculation 3 3 7 7" xfId="38734" xr:uid="{E6283DDA-22F7-471D-886B-E1C9168F284D}"/>
    <cellStyle name="Calculation 3 3 8" xfId="6976" xr:uid="{00000000-0005-0000-0000-000002070000}"/>
    <cellStyle name="Calculation 3 3 8 2" xfId="16086" xr:uid="{00000000-0005-0000-0000-000003070000}"/>
    <cellStyle name="Calculation 3 3 8 2 2" xfId="28500" xr:uid="{00000000-0005-0000-0000-000004070000}"/>
    <cellStyle name="Calculation 3 3 8 2 3" xfId="41854" xr:uid="{09B09162-245C-49E2-8D6F-DDEE74C337F3}"/>
    <cellStyle name="Calculation 3 3 8 3" xfId="20932" xr:uid="{00000000-0005-0000-0000-000005070000}"/>
    <cellStyle name="Calculation 3 3 8 3 2" xfId="30798" xr:uid="{00000000-0005-0000-0000-000006070000}"/>
    <cellStyle name="Calculation 3 3 8 4" xfId="13263" xr:uid="{00000000-0005-0000-0000-000007070000}"/>
    <cellStyle name="Calculation 3 3 8 5" xfId="25677" xr:uid="{00000000-0005-0000-0000-000008070000}"/>
    <cellStyle name="Calculation 3 3 8 6" xfId="39031" xr:uid="{82D74A63-A931-4336-A172-8ACC24F200AC}"/>
    <cellStyle name="Calculation 3 3 9" xfId="7556" xr:uid="{00000000-0005-0000-0000-000009070000}"/>
    <cellStyle name="Calculation 3 3 9 2" xfId="18428" xr:uid="{00000000-0005-0000-0000-00000A070000}"/>
    <cellStyle name="Calculation 3 3 9 2 2" xfId="29251" xr:uid="{00000000-0005-0000-0000-00000B070000}"/>
    <cellStyle name="Calculation 3 3 9 3" xfId="11108" xr:uid="{00000000-0005-0000-0000-00000C070000}"/>
    <cellStyle name="Calculation 3 3 9 4" xfId="23547" xr:uid="{00000000-0005-0000-0000-00000D070000}"/>
    <cellStyle name="Calculation 3 3 9 5" xfId="39724" xr:uid="{732BB125-6744-46F1-8195-E9EF3F8D9721}"/>
    <cellStyle name="Calculation 3 4" xfId="1323" xr:uid="{00000000-0005-0000-0000-00000E070000}"/>
    <cellStyle name="Calculation 3 4 10" xfId="13993" xr:uid="{00000000-0005-0000-0000-00000F070000}"/>
    <cellStyle name="Calculation 3 4 10 2" xfId="26407" xr:uid="{00000000-0005-0000-0000-000010070000}"/>
    <cellStyle name="Calculation 3 4 11" xfId="17336" xr:uid="{00000000-0005-0000-0000-000011070000}"/>
    <cellStyle name="Calculation 3 4 11 2" xfId="28915" xr:uid="{00000000-0005-0000-0000-000012070000}"/>
    <cellStyle name="Calculation 3 4 12" xfId="8263" xr:uid="{00000000-0005-0000-0000-000013070000}"/>
    <cellStyle name="Calculation 3 4 13" xfId="32989" xr:uid="{00000000-0005-0000-0000-000014070000}"/>
    <cellStyle name="Calculation 3 4 14" xfId="36938" xr:uid="{D698AE7D-B702-4B77-8FBB-406A4065F313}"/>
    <cellStyle name="Calculation 3 4 2" xfId="801" xr:uid="{00000000-0005-0000-0000-000015070000}"/>
    <cellStyle name="Calculation 3 4 2 10" xfId="23791" xr:uid="{00000000-0005-0000-0000-000016070000}"/>
    <cellStyle name="Calculation 3 4 2 11" xfId="32467" xr:uid="{00000000-0005-0000-0000-000017070000}"/>
    <cellStyle name="Calculation 3 4 2 12" xfId="37145" xr:uid="{E2463858-1BAD-4AD9-8F51-455FFC9FC6D1}"/>
    <cellStyle name="Calculation 3 4 2 2" xfId="3983" xr:uid="{00000000-0005-0000-0000-000018070000}"/>
    <cellStyle name="Calculation 3 4 2 2 2" xfId="15088" xr:uid="{00000000-0005-0000-0000-000019070000}"/>
    <cellStyle name="Calculation 3 4 2 2 2 2" xfId="27502" xr:uid="{00000000-0005-0000-0000-00001A070000}"/>
    <cellStyle name="Calculation 3 4 2 2 2 3" xfId="40856" xr:uid="{0F03297A-528C-4BE0-A506-DD2B3BB7A6A3}"/>
    <cellStyle name="Calculation 3 4 2 2 3" xfId="20530" xr:uid="{00000000-0005-0000-0000-00001B070000}"/>
    <cellStyle name="Calculation 3 4 2 2 3 2" xfId="30561" xr:uid="{00000000-0005-0000-0000-00001C070000}"/>
    <cellStyle name="Calculation 3 4 2 2 4" xfId="12265" xr:uid="{00000000-0005-0000-0000-00001D070000}"/>
    <cellStyle name="Calculation 3 4 2 2 5" xfId="24679" xr:uid="{00000000-0005-0000-0000-00001E070000}"/>
    <cellStyle name="Calculation 3 4 2 2 6" xfId="38033" xr:uid="{BE0FEA72-3881-48AE-B03E-076457C2F2B1}"/>
    <cellStyle name="Calculation 3 4 2 3" xfId="6409" xr:uid="{00000000-0005-0000-0000-00001F070000}"/>
    <cellStyle name="Calculation 3 4 2 3 2" xfId="15395" xr:uid="{00000000-0005-0000-0000-000020070000}"/>
    <cellStyle name="Calculation 3 4 2 3 2 2" xfId="27809" xr:uid="{00000000-0005-0000-0000-000021070000}"/>
    <cellStyle name="Calculation 3 4 2 3 2 3" xfId="41163" xr:uid="{0E9F4B47-4C57-40AB-90A3-D189A9F1DD4B}"/>
    <cellStyle name="Calculation 3 4 2 3 3" xfId="12572" xr:uid="{00000000-0005-0000-0000-000022070000}"/>
    <cellStyle name="Calculation 3 4 2 3 4" xfId="24986" xr:uid="{00000000-0005-0000-0000-000023070000}"/>
    <cellStyle name="Calculation 3 4 2 3 5" xfId="38340" xr:uid="{896D8B14-5725-490D-904F-F980B645C24B}"/>
    <cellStyle name="Calculation 3 4 2 4" xfId="7255" xr:uid="{00000000-0005-0000-0000-000024070000}"/>
    <cellStyle name="Calculation 3 4 2 4 2" xfId="15715" xr:uid="{00000000-0005-0000-0000-000025070000}"/>
    <cellStyle name="Calculation 3 4 2 4 2 2" xfId="28129" xr:uid="{00000000-0005-0000-0000-000026070000}"/>
    <cellStyle name="Calculation 3 4 2 4 2 3" xfId="41483" xr:uid="{374C007E-992C-4908-8D6F-27F119AE6BA2}"/>
    <cellStyle name="Calculation 3 4 2 4 3" xfId="12892" xr:uid="{00000000-0005-0000-0000-000027070000}"/>
    <cellStyle name="Calculation 3 4 2 4 4" xfId="25306" xr:uid="{00000000-0005-0000-0000-000028070000}"/>
    <cellStyle name="Calculation 3 4 2 4 5" xfId="38660" xr:uid="{E96C66FB-B1B6-4F6D-98FB-0238C8946F9F}"/>
    <cellStyle name="Calculation 3 4 2 5" xfId="13216" xr:uid="{00000000-0005-0000-0000-000029070000}"/>
    <cellStyle name="Calculation 3 4 2 5 2" xfId="16039" xr:uid="{00000000-0005-0000-0000-00002A070000}"/>
    <cellStyle name="Calculation 3 4 2 5 2 2" xfId="28453" xr:uid="{00000000-0005-0000-0000-00002B070000}"/>
    <cellStyle name="Calculation 3 4 2 5 2 3" xfId="41807" xr:uid="{867C678D-5F91-4A0E-9B85-79B576094E36}"/>
    <cellStyle name="Calculation 3 4 2 5 3" xfId="25630" xr:uid="{00000000-0005-0000-0000-00002C070000}"/>
    <cellStyle name="Calculation 3 4 2 5 4" xfId="38984" xr:uid="{6157AF96-F827-4295-862D-F24B09DD23F0}"/>
    <cellStyle name="Calculation 3 4 2 6" xfId="13507" xr:uid="{00000000-0005-0000-0000-00002D070000}"/>
    <cellStyle name="Calculation 3 4 2 6 2" xfId="16330" xr:uid="{00000000-0005-0000-0000-00002E070000}"/>
    <cellStyle name="Calculation 3 4 2 6 2 2" xfId="28744" xr:uid="{00000000-0005-0000-0000-00002F070000}"/>
    <cellStyle name="Calculation 3 4 2 6 2 3" xfId="42098" xr:uid="{93E0B288-73BE-43F8-98D2-539C618068B7}"/>
    <cellStyle name="Calculation 3 4 2 6 3" xfId="25921" xr:uid="{00000000-0005-0000-0000-000030070000}"/>
    <cellStyle name="Calculation 3 4 2 6 4" xfId="39275" xr:uid="{C7803849-83DB-409E-B05C-440A40AE4E0E}"/>
    <cellStyle name="Calculation 3 4 2 7" xfId="14200" xr:uid="{00000000-0005-0000-0000-000031070000}"/>
    <cellStyle name="Calculation 3 4 2 7 2" xfId="26614" xr:uid="{00000000-0005-0000-0000-000032070000}"/>
    <cellStyle name="Calculation 3 4 2 7 3" xfId="39968" xr:uid="{F323BAF5-D1A6-4C02-9ED6-B992F06C6886}"/>
    <cellStyle name="Calculation 3 4 2 8" xfId="17785" xr:uid="{00000000-0005-0000-0000-000033070000}"/>
    <cellStyle name="Calculation 3 4 2 8 2" xfId="29024" xr:uid="{00000000-0005-0000-0000-000034070000}"/>
    <cellStyle name="Calculation 3 4 2 9" xfId="11377" xr:uid="{00000000-0005-0000-0000-000035070000}"/>
    <cellStyle name="Calculation 3 4 3" xfId="781" xr:uid="{00000000-0005-0000-0000-000036070000}"/>
    <cellStyle name="Calculation 3 4 3 10" xfId="23727" xr:uid="{00000000-0005-0000-0000-000037070000}"/>
    <cellStyle name="Calculation 3 4 3 11" xfId="32447" xr:uid="{00000000-0005-0000-0000-000038070000}"/>
    <cellStyle name="Calculation 3 4 3 12" xfId="37081" xr:uid="{ADB41F02-B7A2-47A1-9FF4-20519BAAB8F9}"/>
    <cellStyle name="Calculation 3 4 3 2" xfId="3963" xr:uid="{00000000-0005-0000-0000-000039070000}"/>
    <cellStyle name="Calculation 3 4 3 2 2" xfId="15024" xr:uid="{00000000-0005-0000-0000-00003A070000}"/>
    <cellStyle name="Calculation 3 4 3 2 2 2" xfId="27438" xr:uid="{00000000-0005-0000-0000-00003B070000}"/>
    <cellStyle name="Calculation 3 4 3 2 2 3" xfId="40792" xr:uid="{261A8848-A1C6-4714-9D74-3A00AF8D1A03}"/>
    <cellStyle name="Calculation 3 4 3 2 3" xfId="20514" xr:uid="{00000000-0005-0000-0000-00003C070000}"/>
    <cellStyle name="Calculation 3 4 3 2 3 2" xfId="30546" xr:uid="{00000000-0005-0000-0000-00003D070000}"/>
    <cellStyle name="Calculation 3 4 3 2 4" xfId="12201" xr:uid="{00000000-0005-0000-0000-00003E070000}"/>
    <cellStyle name="Calculation 3 4 3 2 5" xfId="24615" xr:uid="{00000000-0005-0000-0000-00003F070000}"/>
    <cellStyle name="Calculation 3 4 3 2 6" xfId="37969" xr:uid="{C89E12E5-FEFA-4162-8582-032536F91753}"/>
    <cellStyle name="Calculation 3 4 3 3" xfId="6391" xr:uid="{00000000-0005-0000-0000-000040070000}"/>
    <cellStyle name="Calculation 3 4 3 3 2" xfId="14347" xr:uid="{00000000-0005-0000-0000-000041070000}"/>
    <cellStyle name="Calculation 3 4 3 3 2 2" xfId="26761" xr:uid="{00000000-0005-0000-0000-000042070000}"/>
    <cellStyle name="Calculation 3 4 3 3 2 3" xfId="40115" xr:uid="{E4E68887-3C2C-4489-BC28-D48E85EDD541}"/>
    <cellStyle name="Calculation 3 4 3 3 3" xfId="11524" xr:uid="{00000000-0005-0000-0000-000043070000}"/>
    <cellStyle name="Calculation 3 4 3 3 4" xfId="23938" xr:uid="{00000000-0005-0000-0000-000044070000}"/>
    <cellStyle name="Calculation 3 4 3 3 5" xfId="37292" xr:uid="{97D1A328-669E-452A-8193-76BAB8A15383}"/>
    <cellStyle name="Calculation 3 4 3 4" xfId="7475" xr:uid="{00000000-0005-0000-0000-000045070000}"/>
    <cellStyle name="Calculation 3 4 3 4 2" xfId="15651" xr:uid="{00000000-0005-0000-0000-000046070000}"/>
    <cellStyle name="Calculation 3 4 3 4 2 2" xfId="28065" xr:uid="{00000000-0005-0000-0000-000047070000}"/>
    <cellStyle name="Calculation 3 4 3 4 2 3" xfId="41419" xr:uid="{42AED48E-D39F-49B3-A400-B8EE1EDC5348}"/>
    <cellStyle name="Calculation 3 4 3 4 3" xfId="12828" xr:uid="{00000000-0005-0000-0000-000048070000}"/>
    <cellStyle name="Calculation 3 4 3 4 4" xfId="25242" xr:uid="{00000000-0005-0000-0000-000049070000}"/>
    <cellStyle name="Calculation 3 4 3 4 5" xfId="38596" xr:uid="{21A872E5-E5D9-45B9-B26B-B00A52053FDF}"/>
    <cellStyle name="Calculation 3 4 3 5" xfId="13152" xr:uid="{00000000-0005-0000-0000-00004A070000}"/>
    <cellStyle name="Calculation 3 4 3 5 2" xfId="15975" xr:uid="{00000000-0005-0000-0000-00004B070000}"/>
    <cellStyle name="Calculation 3 4 3 5 2 2" xfId="28389" xr:uid="{00000000-0005-0000-0000-00004C070000}"/>
    <cellStyle name="Calculation 3 4 3 5 2 3" xfId="41743" xr:uid="{A4B219B1-C5CA-41AD-9CFA-BA851F15B7D5}"/>
    <cellStyle name="Calculation 3 4 3 5 3" xfId="25566" xr:uid="{00000000-0005-0000-0000-00004D070000}"/>
    <cellStyle name="Calculation 3 4 3 5 4" xfId="38920" xr:uid="{E271E95C-23EF-4DA3-8394-6D7309346105}"/>
    <cellStyle name="Calculation 3 4 3 6" xfId="13443" xr:uid="{00000000-0005-0000-0000-00004E070000}"/>
    <cellStyle name="Calculation 3 4 3 6 2" xfId="16266" xr:uid="{00000000-0005-0000-0000-00004F070000}"/>
    <cellStyle name="Calculation 3 4 3 6 2 2" xfId="28680" xr:uid="{00000000-0005-0000-0000-000050070000}"/>
    <cellStyle name="Calculation 3 4 3 6 2 3" xfId="42034" xr:uid="{02312CB0-28AD-43E7-AF8A-1DAA66BC37B0}"/>
    <cellStyle name="Calculation 3 4 3 6 3" xfId="25857" xr:uid="{00000000-0005-0000-0000-000051070000}"/>
    <cellStyle name="Calculation 3 4 3 6 4" xfId="39211" xr:uid="{1302B2C6-10A5-4194-AB3B-88F77948E7E4}"/>
    <cellStyle name="Calculation 3 4 3 7" xfId="14136" xr:uid="{00000000-0005-0000-0000-000052070000}"/>
    <cellStyle name="Calculation 3 4 3 7 2" xfId="26550" xr:uid="{00000000-0005-0000-0000-000053070000}"/>
    <cellStyle name="Calculation 3 4 3 7 3" xfId="39904" xr:uid="{3C2CEF46-AABA-432A-8C3C-B44C2473D6DF}"/>
    <cellStyle name="Calculation 3 4 3 8" xfId="17765" xr:uid="{00000000-0005-0000-0000-000054070000}"/>
    <cellStyle name="Calculation 3 4 3 8 2" xfId="29009" xr:uid="{00000000-0005-0000-0000-000055070000}"/>
    <cellStyle name="Calculation 3 4 3 9" xfId="11313" xr:uid="{00000000-0005-0000-0000-000056070000}"/>
    <cellStyle name="Calculation 3 4 4" xfId="2723" xr:uid="{00000000-0005-0000-0000-000057070000}"/>
    <cellStyle name="Calculation 3 4 4 2" xfId="5862" xr:uid="{00000000-0005-0000-0000-000058070000}"/>
    <cellStyle name="Calculation 3 4 4 2 2" xfId="22193" xr:uid="{00000000-0005-0000-0000-000059070000}"/>
    <cellStyle name="Calculation 3 4 4 2 2 2" xfId="31481" xr:uid="{00000000-0005-0000-0000-00005A070000}"/>
    <cellStyle name="Calculation 3 4 4 2 3" xfId="14881" xr:uid="{00000000-0005-0000-0000-00005B070000}"/>
    <cellStyle name="Calculation 3 4 4 2 4" xfId="27295" xr:uid="{00000000-0005-0000-0000-00005C070000}"/>
    <cellStyle name="Calculation 3 4 4 2 5" xfId="40649" xr:uid="{43271642-B9FE-4BDA-9995-8F6191E732F1}"/>
    <cellStyle name="Calculation 3 4 4 3" xfId="8097" xr:uid="{00000000-0005-0000-0000-00005D070000}"/>
    <cellStyle name="Calculation 3 4 4 3 2" xfId="19680" xr:uid="{00000000-0005-0000-0000-00005E070000}"/>
    <cellStyle name="Calculation 3 4 4 3 3" xfId="29921" xr:uid="{00000000-0005-0000-0000-00005F070000}"/>
    <cellStyle name="Calculation 3 4 4 4" xfId="9730" xr:uid="{00000000-0005-0000-0000-000060070000}"/>
    <cellStyle name="Calculation 3 4 4 5" xfId="12058" xr:uid="{00000000-0005-0000-0000-000061070000}"/>
    <cellStyle name="Calculation 3 4 4 6" xfId="24472" xr:uid="{00000000-0005-0000-0000-000062070000}"/>
    <cellStyle name="Calculation 3 4 4 7" xfId="34385" xr:uid="{00000000-0005-0000-0000-000063070000}"/>
    <cellStyle name="Calculation 3 4 4 8" xfId="37826" xr:uid="{826B3FE2-21C0-4F02-9A2D-9B4D6F815CAB}"/>
    <cellStyle name="Calculation 3 4 5" xfId="2502" xr:uid="{00000000-0005-0000-0000-000064070000}"/>
    <cellStyle name="Calculation 3 4 5 2" xfId="5644" xr:uid="{00000000-0005-0000-0000-000065070000}"/>
    <cellStyle name="Calculation 3 4 5 2 2" xfId="21972" xr:uid="{00000000-0005-0000-0000-000066070000}"/>
    <cellStyle name="Calculation 3 4 5 2 2 2" xfId="31260" xr:uid="{00000000-0005-0000-0000-000067070000}"/>
    <cellStyle name="Calculation 3 4 5 2 3" xfId="15309" xr:uid="{00000000-0005-0000-0000-000068070000}"/>
    <cellStyle name="Calculation 3 4 5 2 4" xfId="27723" xr:uid="{00000000-0005-0000-0000-000069070000}"/>
    <cellStyle name="Calculation 3 4 5 2 5" xfId="41077" xr:uid="{B4B4B2E2-69D7-4405-9C6A-89196F017870}"/>
    <cellStyle name="Calculation 3 4 5 3" xfId="7885" xr:uid="{00000000-0005-0000-0000-00006A070000}"/>
    <cellStyle name="Calculation 3 4 5 3 2" xfId="19459" xr:uid="{00000000-0005-0000-0000-00006B070000}"/>
    <cellStyle name="Calculation 3 4 5 3 3" xfId="29700" xr:uid="{00000000-0005-0000-0000-00006C070000}"/>
    <cellStyle name="Calculation 3 4 5 4" xfId="7896" xr:uid="{00000000-0005-0000-0000-00006D070000}"/>
    <cellStyle name="Calculation 3 4 5 5" xfId="12486" xr:uid="{00000000-0005-0000-0000-00006E070000}"/>
    <cellStyle name="Calculation 3 4 5 6" xfId="24900" xr:uid="{00000000-0005-0000-0000-00006F070000}"/>
    <cellStyle name="Calculation 3 4 5 7" xfId="34164" xr:uid="{00000000-0005-0000-0000-000070070000}"/>
    <cellStyle name="Calculation 3 4 5 8" xfId="38254" xr:uid="{CA218223-6DB5-4974-B1F3-9DBB687D30F9}"/>
    <cellStyle name="Calculation 3 4 6" xfId="2905" xr:uid="{00000000-0005-0000-0000-000071070000}"/>
    <cellStyle name="Calculation 3 4 6 2" xfId="6043" xr:uid="{00000000-0005-0000-0000-000072070000}"/>
    <cellStyle name="Calculation 3 4 6 2 2" xfId="22375" xr:uid="{00000000-0005-0000-0000-000073070000}"/>
    <cellStyle name="Calculation 3 4 6 2 2 2" xfId="31663" xr:uid="{00000000-0005-0000-0000-000074070000}"/>
    <cellStyle name="Calculation 3 4 6 2 3" xfId="15508" xr:uid="{00000000-0005-0000-0000-000075070000}"/>
    <cellStyle name="Calculation 3 4 6 2 4" xfId="27922" xr:uid="{00000000-0005-0000-0000-000076070000}"/>
    <cellStyle name="Calculation 3 4 6 2 5" xfId="41276" xr:uid="{D14A720B-275F-42FB-9F34-08C90B745352}"/>
    <cellStyle name="Calculation 3 4 6 3" xfId="8269" xr:uid="{00000000-0005-0000-0000-000077070000}"/>
    <cellStyle name="Calculation 3 4 6 3 2" xfId="19862" xr:uid="{00000000-0005-0000-0000-000078070000}"/>
    <cellStyle name="Calculation 3 4 6 3 3" xfId="30103" xr:uid="{00000000-0005-0000-0000-000079070000}"/>
    <cellStyle name="Calculation 3 4 6 4" xfId="6027" xr:uid="{00000000-0005-0000-0000-00007A070000}"/>
    <cellStyle name="Calculation 3 4 6 5" xfId="12685" xr:uid="{00000000-0005-0000-0000-00007B070000}"/>
    <cellStyle name="Calculation 3 4 6 6" xfId="25099" xr:uid="{00000000-0005-0000-0000-00007C070000}"/>
    <cellStyle name="Calculation 3 4 6 7" xfId="34567" xr:uid="{00000000-0005-0000-0000-00007D070000}"/>
    <cellStyle name="Calculation 3 4 6 8" xfId="38453" xr:uid="{8BC3F2AD-7064-409A-B20D-0613BF8CB518}"/>
    <cellStyle name="Calculation 3 4 7" xfId="3131" xr:uid="{00000000-0005-0000-0000-00007E070000}"/>
    <cellStyle name="Calculation 3 4 7 2" xfId="8487" xr:uid="{00000000-0005-0000-0000-00007F070000}"/>
    <cellStyle name="Calculation 3 4 7 2 2" xfId="22601" xr:uid="{00000000-0005-0000-0000-000080070000}"/>
    <cellStyle name="Calculation 3 4 7 2 2 2" xfId="31889" xr:uid="{00000000-0005-0000-0000-000081070000}"/>
    <cellStyle name="Calculation 3 4 7 2 3" xfId="15832" xr:uid="{00000000-0005-0000-0000-000082070000}"/>
    <cellStyle name="Calculation 3 4 7 2 4" xfId="28246" xr:uid="{00000000-0005-0000-0000-000083070000}"/>
    <cellStyle name="Calculation 3 4 7 2 5" xfId="41600" xr:uid="{92DF88A5-45DD-49B1-BFCD-2AD4AE2BE4B8}"/>
    <cellStyle name="Calculation 3 4 7 3" xfId="9818" xr:uid="{00000000-0005-0000-0000-000084070000}"/>
    <cellStyle name="Calculation 3 4 7 3 2" xfId="20088" xr:uid="{00000000-0005-0000-0000-000085070000}"/>
    <cellStyle name="Calculation 3 4 7 3 3" xfId="30329" xr:uid="{00000000-0005-0000-0000-000086070000}"/>
    <cellStyle name="Calculation 3 4 7 4" xfId="13009" xr:uid="{00000000-0005-0000-0000-000087070000}"/>
    <cellStyle name="Calculation 3 4 7 5" xfId="25423" xr:uid="{00000000-0005-0000-0000-000088070000}"/>
    <cellStyle name="Calculation 3 4 7 6" xfId="34793" xr:uid="{00000000-0005-0000-0000-000089070000}"/>
    <cellStyle name="Calculation 3 4 7 7" xfId="38777" xr:uid="{45900D3E-E1C2-4571-8680-9E41EE178D84}"/>
    <cellStyle name="Calculation 3 4 8" xfId="6859" xr:uid="{00000000-0005-0000-0000-00008A070000}"/>
    <cellStyle name="Calculation 3 4 8 2" xfId="16123" xr:uid="{00000000-0005-0000-0000-00008B070000}"/>
    <cellStyle name="Calculation 3 4 8 2 2" xfId="28537" xr:uid="{00000000-0005-0000-0000-00008C070000}"/>
    <cellStyle name="Calculation 3 4 8 2 3" xfId="41891" xr:uid="{A0583BB5-C90E-4E9C-B410-5E827F1AE672}"/>
    <cellStyle name="Calculation 3 4 8 3" xfId="20803" xr:uid="{00000000-0005-0000-0000-00008D070000}"/>
    <cellStyle name="Calculation 3 4 8 3 2" xfId="30755" xr:uid="{00000000-0005-0000-0000-00008E070000}"/>
    <cellStyle name="Calculation 3 4 8 4" xfId="13300" xr:uid="{00000000-0005-0000-0000-00008F070000}"/>
    <cellStyle name="Calculation 3 4 8 5" xfId="25714" xr:uid="{00000000-0005-0000-0000-000090070000}"/>
    <cellStyle name="Calculation 3 4 8 6" xfId="39068" xr:uid="{966E3533-4657-40B5-84D2-D6C0C298A545}"/>
    <cellStyle name="Calculation 3 4 9" xfId="6852" xr:uid="{00000000-0005-0000-0000-000091070000}"/>
    <cellStyle name="Calculation 3 4 9 2" xfId="18305" xr:uid="{00000000-0005-0000-0000-000092070000}"/>
    <cellStyle name="Calculation 3 4 9 2 2" xfId="29216" xr:uid="{00000000-0005-0000-0000-000093070000}"/>
    <cellStyle name="Calculation 3 4 9 3" xfId="11170" xr:uid="{00000000-0005-0000-0000-000094070000}"/>
    <cellStyle name="Calculation 3 4 9 4" xfId="23584" xr:uid="{00000000-0005-0000-0000-000095070000}"/>
    <cellStyle name="Calculation 3 4 9 5" xfId="39761" xr:uid="{C970AF03-A7CA-4D82-8451-0C3B90934F6C}"/>
    <cellStyle name="Calculation 3 5" xfId="2152" xr:uid="{00000000-0005-0000-0000-000096070000}"/>
    <cellStyle name="Calculation 3 5 10" xfId="14005" xr:uid="{00000000-0005-0000-0000-000097070000}"/>
    <cellStyle name="Calculation 3 5 10 2" xfId="26419" xr:uid="{00000000-0005-0000-0000-000098070000}"/>
    <cellStyle name="Calculation 3 5 11" xfId="17348" xr:uid="{00000000-0005-0000-0000-000099070000}"/>
    <cellStyle name="Calculation 3 5 11 2" xfId="28927" xr:uid="{00000000-0005-0000-0000-00009A070000}"/>
    <cellStyle name="Calculation 3 5 12" xfId="8035" xr:uid="{00000000-0005-0000-0000-00009B070000}"/>
    <cellStyle name="Calculation 3 5 13" xfId="33814" xr:uid="{00000000-0005-0000-0000-00009C070000}"/>
    <cellStyle name="Calculation 3 5 14" xfId="36950" xr:uid="{2497C105-A8C6-46F7-938C-06F90B40778B}"/>
    <cellStyle name="Calculation 3 5 2" xfId="2756" xr:uid="{00000000-0005-0000-0000-00009D070000}"/>
    <cellStyle name="Calculation 3 5 2 10" xfId="23803" xr:uid="{00000000-0005-0000-0000-00009E070000}"/>
    <cellStyle name="Calculation 3 5 2 11" xfId="34418" xr:uid="{00000000-0005-0000-0000-00009F070000}"/>
    <cellStyle name="Calculation 3 5 2 12" xfId="37157" xr:uid="{4B1AC9E1-D67B-446F-8ACA-444BA4136506}"/>
    <cellStyle name="Calculation 3 5 2 2" xfId="5895" xr:uid="{00000000-0005-0000-0000-0000A0070000}"/>
    <cellStyle name="Calculation 3 5 2 2 2" xfId="15100" xr:uid="{00000000-0005-0000-0000-0000A1070000}"/>
    <cellStyle name="Calculation 3 5 2 2 2 2" xfId="27514" xr:uid="{00000000-0005-0000-0000-0000A2070000}"/>
    <cellStyle name="Calculation 3 5 2 2 2 3" xfId="40868" xr:uid="{88CA9E0D-78DB-45C9-B8AC-69E045D1A573}"/>
    <cellStyle name="Calculation 3 5 2 2 3" xfId="22226" xr:uid="{00000000-0005-0000-0000-0000A3070000}"/>
    <cellStyle name="Calculation 3 5 2 2 3 2" xfId="31514" xr:uid="{00000000-0005-0000-0000-0000A4070000}"/>
    <cellStyle name="Calculation 3 5 2 2 4" xfId="12277" xr:uid="{00000000-0005-0000-0000-0000A5070000}"/>
    <cellStyle name="Calculation 3 5 2 2 5" xfId="24691" xr:uid="{00000000-0005-0000-0000-0000A6070000}"/>
    <cellStyle name="Calculation 3 5 2 2 6" xfId="38045" xr:uid="{B53D468E-6F87-4A79-AC76-A179C20B6650}"/>
    <cellStyle name="Calculation 3 5 2 3" xfId="8129" xr:uid="{00000000-0005-0000-0000-0000A7070000}"/>
    <cellStyle name="Calculation 3 5 2 3 2" xfId="15407" xr:uid="{00000000-0005-0000-0000-0000A8070000}"/>
    <cellStyle name="Calculation 3 5 2 3 2 2" xfId="27821" xr:uid="{00000000-0005-0000-0000-0000A9070000}"/>
    <cellStyle name="Calculation 3 5 2 3 2 3" xfId="41175" xr:uid="{F63EDDE4-6A54-41C6-A370-57BD8BF56149}"/>
    <cellStyle name="Calculation 3 5 2 3 3" xfId="12584" xr:uid="{00000000-0005-0000-0000-0000AA070000}"/>
    <cellStyle name="Calculation 3 5 2 3 4" xfId="24998" xr:uid="{00000000-0005-0000-0000-0000AB070000}"/>
    <cellStyle name="Calculation 3 5 2 3 5" xfId="38352" xr:uid="{B8C863CD-DAF4-4BA2-A4A5-9B45B0E1F455}"/>
    <cellStyle name="Calculation 3 5 2 4" xfId="9776" xr:uid="{00000000-0005-0000-0000-0000AC070000}"/>
    <cellStyle name="Calculation 3 5 2 4 2" xfId="15727" xr:uid="{00000000-0005-0000-0000-0000AD070000}"/>
    <cellStyle name="Calculation 3 5 2 4 2 2" xfId="28141" xr:uid="{00000000-0005-0000-0000-0000AE070000}"/>
    <cellStyle name="Calculation 3 5 2 4 2 3" xfId="41495" xr:uid="{3E7BE824-8522-49D5-948D-56CD2D8D9E0A}"/>
    <cellStyle name="Calculation 3 5 2 4 3" xfId="12904" xr:uid="{00000000-0005-0000-0000-0000AF070000}"/>
    <cellStyle name="Calculation 3 5 2 4 4" xfId="25318" xr:uid="{00000000-0005-0000-0000-0000B0070000}"/>
    <cellStyle name="Calculation 3 5 2 4 5" xfId="38672" xr:uid="{250C76D5-C73B-4973-9ED5-E1797E0DB00B}"/>
    <cellStyle name="Calculation 3 5 2 5" xfId="13228" xr:uid="{00000000-0005-0000-0000-0000B1070000}"/>
    <cellStyle name="Calculation 3 5 2 5 2" xfId="16051" xr:uid="{00000000-0005-0000-0000-0000B2070000}"/>
    <cellStyle name="Calculation 3 5 2 5 2 2" xfId="28465" xr:uid="{00000000-0005-0000-0000-0000B3070000}"/>
    <cellStyle name="Calculation 3 5 2 5 2 3" xfId="41819" xr:uid="{5645248F-AF7E-444D-8876-5349DFB45062}"/>
    <cellStyle name="Calculation 3 5 2 5 3" xfId="25642" xr:uid="{00000000-0005-0000-0000-0000B4070000}"/>
    <cellStyle name="Calculation 3 5 2 5 4" xfId="38996" xr:uid="{A58FA3B4-B0EA-4A29-97D9-B01BF55919C7}"/>
    <cellStyle name="Calculation 3 5 2 6" xfId="13519" xr:uid="{00000000-0005-0000-0000-0000B5070000}"/>
    <cellStyle name="Calculation 3 5 2 6 2" xfId="16342" xr:uid="{00000000-0005-0000-0000-0000B6070000}"/>
    <cellStyle name="Calculation 3 5 2 6 2 2" xfId="28756" xr:uid="{00000000-0005-0000-0000-0000B7070000}"/>
    <cellStyle name="Calculation 3 5 2 6 2 3" xfId="42110" xr:uid="{2DED600B-A6B4-427E-9069-4AFF48DCEE74}"/>
    <cellStyle name="Calculation 3 5 2 6 3" xfId="25933" xr:uid="{00000000-0005-0000-0000-0000B8070000}"/>
    <cellStyle name="Calculation 3 5 2 6 4" xfId="39287" xr:uid="{8822F8F9-905D-40DE-9733-5236C55DD71A}"/>
    <cellStyle name="Calculation 3 5 2 7" xfId="14212" xr:uid="{00000000-0005-0000-0000-0000B9070000}"/>
    <cellStyle name="Calculation 3 5 2 7 2" xfId="26626" xr:uid="{00000000-0005-0000-0000-0000BA070000}"/>
    <cellStyle name="Calculation 3 5 2 7 3" xfId="39980" xr:uid="{5318D5A8-E9FF-4FB8-BE70-1B64F937F15B}"/>
    <cellStyle name="Calculation 3 5 2 8" xfId="19713" xr:uid="{00000000-0005-0000-0000-0000BB070000}"/>
    <cellStyle name="Calculation 3 5 2 8 2" xfId="29954" xr:uid="{00000000-0005-0000-0000-0000BC070000}"/>
    <cellStyle name="Calculation 3 5 2 9" xfId="11389" xr:uid="{00000000-0005-0000-0000-0000BD070000}"/>
    <cellStyle name="Calculation 3 5 3" xfId="2866" xr:uid="{00000000-0005-0000-0000-0000BE070000}"/>
    <cellStyle name="Calculation 3 5 3 10" xfId="23750" xr:uid="{00000000-0005-0000-0000-0000BF070000}"/>
    <cellStyle name="Calculation 3 5 3 11" xfId="34528" xr:uid="{00000000-0005-0000-0000-0000C0070000}"/>
    <cellStyle name="Calculation 3 5 3 12" xfId="37104" xr:uid="{C88FFD68-82ED-437A-AAD3-11ECDC6DB8E3}"/>
    <cellStyle name="Calculation 3 5 3 2" xfId="6005" xr:uid="{00000000-0005-0000-0000-0000C1070000}"/>
    <cellStyle name="Calculation 3 5 3 2 2" xfId="15047" xr:uid="{00000000-0005-0000-0000-0000C2070000}"/>
    <cellStyle name="Calculation 3 5 3 2 2 2" xfId="27461" xr:uid="{00000000-0005-0000-0000-0000C3070000}"/>
    <cellStyle name="Calculation 3 5 3 2 2 3" xfId="40815" xr:uid="{D70490FE-3605-4F2E-911B-6CCEC8607B3B}"/>
    <cellStyle name="Calculation 3 5 3 2 3" xfId="22336" xr:uid="{00000000-0005-0000-0000-0000C4070000}"/>
    <cellStyle name="Calculation 3 5 3 2 3 2" xfId="31624" xr:uid="{00000000-0005-0000-0000-0000C5070000}"/>
    <cellStyle name="Calculation 3 5 3 2 4" xfId="12224" xr:uid="{00000000-0005-0000-0000-0000C6070000}"/>
    <cellStyle name="Calculation 3 5 3 2 5" xfId="24638" xr:uid="{00000000-0005-0000-0000-0000C7070000}"/>
    <cellStyle name="Calculation 3 5 3 2 6" xfId="37992" xr:uid="{3D657042-6B03-4774-8AF6-0F83BC15E702}"/>
    <cellStyle name="Calculation 3 5 3 3" xfId="8233" xr:uid="{00000000-0005-0000-0000-0000C8070000}"/>
    <cellStyle name="Calculation 3 5 3 3 2" xfId="14575" xr:uid="{00000000-0005-0000-0000-0000C9070000}"/>
    <cellStyle name="Calculation 3 5 3 3 2 2" xfId="26989" xr:uid="{00000000-0005-0000-0000-0000CA070000}"/>
    <cellStyle name="Calculation 3 5 3 3 2 3" xfId="40343" xr:uid="{8C489F1F-B2A9-4245-A80E-3666BB868BC3}"/>
    <cellStyle name="Calculation 3 5 3 3 3" xfId="11752" xr:uid="{00000000-0005-0000-0000-0000CB070000}"/>
    <cellStyle name="Calculation 3 5 3 3 4" xfId="24166" xr:uid="{00000000-0005-0000-0000-0000CC070000}"/>
    <cellStyle name="Calculation 3 5 3 3 5" xfId="37520" xr:uid="{0D5E45BF-7BCE-4582-9F9E-328BC978CAE7}"/>
    <cellStyle name="Calculation 3 5 3 4" xfId="3318" xr:uid="{00000000-0005-0000-0000-0000CD070000}"/>
    <cellStyle name="Calculation 3 5 3 4 2" xfId="15674" xr:uid="{00000000-0005-0000-0000-0000CE070000}"/>
    <cellStyle name="Calculation 3 5 3 4 2 2" xfId="28088" xr:uid="{00000000-0005-0000-0000-0000CF070000}"/>
    <cellStyle name="Calculation 3 5 3 4 2 3" xfId="41442" xr:uid="{2EBA06D5-E74F-4D28-AE3C-1E2B854CC5AC}"/>
    <cellStyle name="Calculation 3 5 3 4 3" xfId="12851" xr:uid="{00000000-0005-0000-0000-0000D0070000}"/>
    <cellStyle name="Calculation 3 5 3 4 4" xfId="25265" xr:uid="{00000000-0005-0000-0000-0000D1070000}"/>
    <cellStyle name="Calculation 3 5 3 4 5" xfId="38619" xr:uid="{93A54FEA-AFC0-40C5-B074-57ED50720342}"/>
    <cellStyle name="Calculation 3 5 3 5" xfId="13175" xr:uid="{00000000-0005-0000-0000-0000D2070000}"/>
    <cellStyle name="Calculation 3 5 3 5 2" xfId="15998" xr:uid="{00000000-0005-0000-0000-0000D3070000}"/>
    <cellStyle name="Calculation 3 5 3 5 2 2" xfId="28412" xr:uid="{00000000-0005-0000-0000-0000D4070000}"/>
    <cellStyle name="Calculation 3 5 3 5 2 3" xfId="41766" xr:uid="{7C81391B-AF99-4F26-8636-0464A32F8D9A}"/>
    <cellStyle name="Calculation 3 5 3 5 3" xfId="25589" xr:uid="{00000000-0005-0000-0000-0000D5070000}"/>
    <cellStyle name="Calculation 3 5 3 5 4" xfId="38943" xr:uid="{984D3FE8-5E31-4800-B592-E817B298ACB9}"/>
    <cellStyle name="Calculation 3 5 3 6" xfId="13466" xr:uid="{00000000-0005-0000-0000-0000D6070000}"/>
    <cellStyle name="Calculation 3 5 3 6 2" xfId="16289" xr:uid="{00000000-0005-0000-0000-0000D7070000}"/>
    <cellStyle name="Calculation 3 5 3 6 2 2" xfId="28703" xr:uid="{00000000-0005-0000-0000-0000D8070000}"/>
    <cellStyle name="Calculation 3 5 3 6 2 3" xfId="42057" xr:uid="{7C763F01-50BB-4FBF-AFB8-274CFCFF1A6A}"/>
    <cellStyle name="Calculation 3 5 3 6 3" xfId="25880" xr:uid="{00000000-0005-0000-0000-0000D9070000}"/>
    <cellStyle name="Calculation 3 5 3 6 4" xfId="39234" xr:uid="{7C8264EE-1B3D-40FB-BBEE-4E31A0F0E072}"/>
    <cellStyle name="Calculation 3 5 3 7" xfId="14159" xr:uid="{00000000-0005-0000-0000-0000DA070000}"/>
    <cellStyle name="Calculation 3 5 3 7 2" xfId="26573" xr:uid="{00000000-0005-0000-0000-0000DB070000}"/>
    <cellStyle name="Calculation 3 5 3 7 3" xfId="39927" xr:uid="{73269451-868D-429A-A28C-B9AEB03CA7E2}"/>
    <cellStyle name="Calculation 3 5 3 8" xfId="19823" xr:uid="{00000000-0005-0000-0000-0000DC070000}"/>
    <cellStyle name="Calculation 3 5 3 8 2" xfId="30064" xr:uid="{00000000-0005-0000-0000-0000DD070000}"/>
    <cellStyle name="Calculation 3 5 3 9" xfId="11336" xr:uid="{00000000-0005-0000-0000-0000DE070000}"/>
    <cellStyle name="Calculation 3 5 4" xfId="2970" xr:uid="{00000000-0005-0000-0000-0000DF070000}"/>
    <cellStyle name="Calculation 3 5 4 2" xfId="6108" xr:uid="{00000000-0005-0000-0000-0000E0070000}"/>
    <cellStyle name="Calculation 3 5 4 2 2" xfId="22440" xr:uid="{00000000-0005-0000-0000-0000E1070000}"/>
    <cellStyle name="Calculation 3 5 4 2 2 2" xfId="31728" xr:uid="{00000000-0005-0000-0000-0000E2070000}"/>
    <cellStyle name="Calculation 3 5 4 2 3" xfId="14893" xr:uid="{00000000-0005-0000-0000-0000E3070000}"/>
    <cellStyle name="Calculation 3 5 4 2 4" xfId="27307" xr:uid="{00000000-0005-0000-0000-0000E4070000}"/>
    <cellStyle name="Calculation 3 5 4 2 5" xfId="40661" xr:uid="{506470D4-7CB0-4CD3-A748-A812DB59C86F}"/>
    <cellStyle name="Calculation 3 5 4 3" xfId="8328" xr:uid="{00000000-0005-0000-0000-0000E5070000}"/>
    <cellStyle name="Calculation 3 5 4 3 2" xfId="19927" xr:uid="{00000000-0005-0000-0000-0000E6070000}"/>
    <cellStyle name="Calculation 3 5 4 3 3" xfId="30168" xr:uid="{00000000-0005-0000-0000-0000E7070000}"/>
    <cellStyle name="Calculation 3 5 4 4" xfId="9842" xr:uid="{00000000-0005-0000-0000-0000E8070000}"/>
    <cellStyle name="Calculation 3 5 4 5" xfId="12070" xr:uid="{00000000-0005-0000-0000-0000E9070000}"/>
    <cellStyle name="Calculation 3 5 4 6" xfId="24484" xr:uid="{00000000-0005-0000-0000-0000EA070000}"/>
    <cellStyle name="Calculation 3 5 4 7" xfId="34632" xr:uid="{00000000-0005-0000-0000-0000EB070000}"/>
    <cellStyle name="Calculation 3 5 4 8" xfId="37838" xr:uid="{8EA5127C-5D9F-4404-B271-C305EE08C5A2}"/>
    <cellStyle name="Calculation 3 5 5" xfId="3093" xr:uid="{00000000-0005-0000-0000-0000EC070000}"/>
    <cellStyle name="Calculation 3 5 5 2" xfId="6231" xr:uid="{00000000-0005-0000-0000-0000ED070000}"/>
    <cellStyle name="Calculation 3 5 5 2 2" xfId="22563" xr:uid="{00000000-0005-0000-0000-0000EE070000}"/>
    <cellStyle name="Calculation 3 5 5 2 2 2" xfId="31851" xr:uid="{00000000-0005-0000-0000-0000EF070000}"/>
    <cellStyle name="Calculation 3 5 5 2 3" xfId="15379" xr:uid="{00000000-0005-0000-0000-0000F0070000}"/>
    <cellStyle name="Calculation 3 5 5 2 4" xfId="27793" xr:uid="{00000000-0005-0000-0000-0000F1070000}"/>
    <cellStyle name="Calculation 3 5 5 2 5" xfId="41147" xr:uid="{A01AF993-ECF6-47DE-AFD6-17191FEDBD43}"/>
    <cellStyle name="Calculation 3 5 5 3" xfId="8449" xr:uid="{00000000-0005-0000-0000-0000F2070000}"/>
    <cellStyle name="Calculation 3 5 5 3 2" xfId="20050" xr:uid="{00000000-0005-0000-0000-0000F3070000}"/>
    <cellStyle name="Calculation 3 5 5 3 3" xfId="30291" xr:uid="{00000000-0005-0000-0000-0000F4070000}"/>
    <cellStyle name="Calculation 3 5 5 4" xfId="9891" xr:uid="{00000000-0005-0000-0000-0000F5070000}"/>
    <cellStyle name="Calculation 3 5 5 5" xfId="12556" xr:uid="{00000000-0005-0000-0000-0000F6070000}"/>
    <cellStyle name="Calculation 3 5 5 6" xfId="24970" xr:uid="{00000000-0005-0000-0000-0000F7070000}"/>
    <cellStyle name="Calculation 3 5 5 7" xfId="34755" xr:uid="{00000000-0005-0000-0000-0000F8070000}"/>
    <cellStyle name="Calculation 3 5 5 8" xfId="38324" xr:uid="{959BA9C4-7A95-4685-9489-B531955588E7}"/>
    <cellStyle name="Calculation 3 5 6" xfId="3165" xr:uid="{00000000-0005-0000-0000-0000F9070000}"/>
    <cellStyle name="Calculation 3 5 6 2" xfId="6299" xr:uid="{00000000-0005-0000-0000-0000FA070000}"/>
    <cellStyle name="Calculation 3 5 6 2 2" xfId="22635" xr:uid="{00000000-0005-0000-0000-0000FB070000}"/>
    <cellStyle name="Calculation 3 5 6 2 2 2" xfId="31923" xr:uid="{00000000-0005-0000-0000-0000FC070000}"/>
    <cellStyle name="Calculation 3 5 6 2 3" xfId="15520" xr:uid="{00000000-0005-0000-0000-0000FD070000}"/>
    <cellStyle name="Calculation 3 5 6 2 4" xfId="27934" xr:uid="{00000000-0005-0000-0000-0000FE070000}"/>
    <cellStyle name="Calculation 3 5 6 2 5" xfId="41288" xr:uid="{E3DF4BAE-A318-474E-BA1A-6DEA4BA7C905}"/>
    <cellStyle name="Calculation 3 5 6 3" xfId="8519" xr:uid="{00000000-0005-0000-0000-0000FF070000}"/>
    <cellStyle name="Calculation 3 5 6 3 2" xfId="20122" xr:uid="{00000000-0005-0000-0000-000000080000}"/>
    <cellStyle name="Calculation 3 5 6 3 3" xfId="30363" xr:uid="{00000000-0005-0000-0000-000001080000}"/>
    <cellStyle name="Calculation 3 5 6 4" xfId="7966" xr:uid="{00000000-0005-0000-0000-000002080000}"/>
    <cellStyle name="Calculation 3 5 6 5" xfId="12697" xr:uid="{00000000-0005-0000-0000-000003080000}"/>
    <cellStyle name="Calculation 3 5 6 6" xfId="25111" xr:uid="{00000000-0005-0000-0000-000004080000}"/>
    <cellStyle name="Calculation 3 5 6 7" xfId="34827" xr:uid="{00000000-0005-0000-0000-000005080000}"/>
    <cellStyle name="Calculation 3 5 6 8" xfId="38465" xr:uid="{04B71F2C-67A9-4E00-AFE3-CC66E98E5C5A}"/>
    <cellStyle name="Calculation 3 5 7" xfId="3242" xr:uid="{00000000-0005-0000-0000-000006080000}"/>
    <cellStyle name="Calculation 3 5 7 2" xfId="8592" xr:uid="{00000000-0005-0000-0000-000007080000}"/>
    <cellStyle name="Calculation 3 5 7 2 2" xfId="22712" xr:uid="{00000000-0005-0000-0000-000008080000}"/>
    <cellStyle name="Calculation 3 5 7 2 2 2" xfId="32000" xr:uid="{00000000-0005-0000-0000-000009080000}"/>
    <cellStyle name="Calculation 3 5 7 2 3" xfId="15844" xr:uid="{00000000-0005-0000-0000-00000A080000}"/>
    <cellStyle name="Calculation 3 5 7 2 4" xfId="28258" xr:uid="{00000000-0005-0000-0000-00000B080000}"/>
    <cellStyle name="Calculation 3 5 7 2 5" xfId="41612" xr:uid="{FFAD0759-7103-4B43-9C0F-2B32B85CB139}"/>
    <cellStyle name="Calculation 3 5 7 3" xfId="7432" xr:uid="{00000000-0005-0000-0000-00000C080000}"/>
    <cellStyle name="Calculation 3 5 7 3 2" xfId="20199" xr:uid="{00000000-0005-0000-0000-00000D080000}"/>
    <cellStyle name="Calculation 3 5 7 3 3" xfId="30440" xr:uid="{00000000-0005-0000-0000-00000E080000}"/>
    <cellStyle name="Calculation 3 5 7 4" xfId="13021" xr:uid="{00000000-0005-0000-0000-00000F080000}"/>
    <cellStyle name="Calculation 3 5 7 5" xfId="25435" xr:uid="{00000000-0005-0000-0000-000010080000}"/>
    <cellStyle name="Calculation 3 5 7 6" xfId="34904" xr:uid="{00000000-0005-0000-0000-000011080000}"/>
    <cellStyle name="Calculation 3 5 7 7" xfId="38789" xr:uid="{6D3D8BC2-1B02-4938-B766-078F01619AA7}"/>
    <cellStyle name="Calculation 3 5 8" xfId="7551" xr:uid="{00000000-0005-0000-0000-000012080000}"/>
    <cellStyle name="Calculation 3 5 8 2" xfId="16135" xr:uid="{00000000-0005-0000-0000-000013080000}"/>
    <cellStyle name="Calculation 3 5 8 2 2" xfId="28549" xr:uid="{00000000-0005-0000-0000-000014080000}"/>
    <cellStyle name="Calculation 3 5 8 2 3" xfId="41903" xr:uid="{B393858A-2B23-4AF4-BCBF-C04F0F4F9574}"/>
    <cellStyle name="Calculation 3 5 8 3" xfId="21622" xr:uid="{00000000-0005-0000-0000-000015080000}"/>
    <cellStyle name="Calculation 3 5 8 3 2" xfId="30910" xr:uid="{00000000-0005-0000-0000-000016080000}"/>
    <cellStyle name="Calculation 3 5 8 4" xfId="13312" xr:uid="{00000000-0005-0000-0000-000017080000}"/>
    <cellStyle name="Calculation 3 5 8 5" xfId="25726" xr:uid="{00000000-0005-0000-0000-000018080000}"/>
    <cellStyle name="Calculation 3 5 8 6" xfId="39080" xr:uid="{4C328344-45DC-4D92-8BB9-B0A2DF344FCB}"/>
    <cellStyle name="Calculation 3 5 9" xfId="7178" xr:uid="{00000000-0005-0000-0000-000019080000}"/>
    <cellStyle name="Calculation 3 5 9 2" xfId="19111" xr:uid="{00000000-0005-0000-0000-00001A080000}"/>
    <cellStyle name="Calculation 3 5 9 2 2" xfId="29352" xr:uid="{00000000-0005-0000-0000-00001B080000}"/>
    <cellStyle name="Calculation 3 5 9 3" xfId="11182" xr:uid="{00000000-0005-0000-0000-00001C080000}"/>
    <cellStyle name="Calculation 3 5 9 4" xfId="23596" xr:uid="{00000000-0005-0000-0000-00001D080000}"/>
    <cellStyle name="Calculation 3 5 9 5" xfId="39773" xr:uid="{7B5F54BF-01EB-4A6B-8D03-7A1BA464A030}"/>
    <cellStyle name="Calculation 3 6" xfId="2101" xr:uid="{00000000-0005-0000-0000-00001E080000}"/>
    <cellStyle name="Calculation 3 6 10" xfId="13991" xr:uid="{00000000-0005-0000-0000-00001F080000}"/>
    <cellStyle name="Calculation 3 6 10 2" xfId="26405" xr:uid="{00000000-0005-0000-0000-000020080000}"/>
    <cellStyle name="Calculation 3 6 11" xfId="17334" xr:uid="{00000000-0005-0000-0000-000021080000}"/>
    <cellStyle name="Calculation 3 6 11 2" xfId="28913" xr:uid="{00000000-0005-0000-0000-000022080000}"/>
    <cellStyle name="Calculation 3 6 12" xfId="9101" xr:uid="{00000000-0005-0000-0000-000023080000}"/>
    <cellStyle name="Calculation 3 6 13" xfId="33763" xr:uid="{00000000-0005-0000-0000-000024080000}"/>
    <cellStyle name="Calculation 3 6 14" xfId="36936" xr:uid="{3A1A01A0-D283-4BCF-BB52-9CA0DE1DE775}"/>
    <cellStyle name="Calculation 3 6 2" xfId="1126" xr:uid="{00000000-0005-0000-0000-000025080000}"/>
    <cellStyle name="Calculation 3 6 2 10" xfId="23789" xr:uid="{00000000-0005-0000-0000-000026080000}"/>
    <cellStyle name="Calculation 3 6 2 11" xfId="32792" xr:uid="{00000000-0005-0000-0000-000027080000}"/>
    <cellStyle name="Calculation 3 6 2 12" xfId="37143" xr:uid="{7ECFC271-D555-4469-B0AE-609053DFF83A}"/>
    <cellStyle name="Calculation 3 6 2 2" xfId="4305" xr:uid="{00000000-0005-0000-0000-000028080000}"/>
    <cellStyle name="Calculation 3 6 2 2 2" xfId="15086" xr:uid="{00000000-0005-0000-0000-000029080000}"/>
    <cellStyle name="Calculation 3 6 2 2 2 2" xfId="27500" xr:uid="{00000000-0005-0000-0000-00002A080000}"/>
    <cellStyle name="Calculation 3 6 2 2 2 3" xfId="40854" xr:uid="{D8706368-05B9-491E-B817-84271E098074}"/>
    <cellStyle name="Calculation 3 6 2 2 3" xfId="20729" xr:uid="{00000000-0005-0000-0000-00002B080000}"/>
    <cellStyle name="Calculation 3 6 2 2 3 2" xfId="30725" xr:uid="{00000000-0005-0000-0000-00002C080000}"/>
    <cellStyle name="Calculation 3 6 2 2 4" xfId="12263" xr:uid="{00000000-0005-0000-0000-00002D080000}"/>
    <cellStyle name="Calculation 3 6 2 2 5" xfId="24677" xr:uid="{00000000-0005-0000-0000-00002E080000}"/>
    <cellStyle name="Calculation 3 6 2 2 6" xfId="38031" xr:uid="{B9E290C2-62CA-45CA-9D6B-F89A9BAB52BD}"/>
    <cellStyle name="Calculation 3 6 2 3" xfId="6697" xr:uid="{00000000-0005-0000-0000-00002F080000}"/>
    <cellStyle name="Calculation 3 6 2 3 2" xfId="15393" xr:uid="{00000000-0005-0000-0000-000030080000}"/>
    <cellStyle name="Calculation 3 6 2 3 2 2" xfId="27807" xr:uid="{00000000-0005-0000-0000-000031080000}"/>
    <cellStyle name="Calculation 3 6 2 3 2 3" xfId="41161" xr:uid="{13B779FA-CC77-4E7F-AB7F-88CD705A6A86}"/>
    <cellStyle name="Calculation 3 6 2 3 3" xfId="12570" xr:uid="{00000000-0005-0000-0000-000032080000}"/>
    <cellStyle name="Calculation 3 6 2 3 4" xfId="24984" xr:uid="{00000000-0005-0000-0000-000033080000}"/>
    <cellStyle name="Calculation 3 6 2 3 5" xfId="38338" xr:uid="{DDC0EA76-A35F-48DC-B422-CB3101293970}"/>
    <cellStyle name="Calculation 3 6 2 4" xfId="9302" xr:uid="{00000000-0005-0000-0000-000034080000}"/>
    <cellStyle name="Calculation 3 6 2 4 2" xfId="15713" xr:uid="{00000000-0005-0000-0000-000035080000}"/>
    <cellStyle name="Calculation 3 6 2 4 2 2" xfId="28127" xr:uid="{00000000-0005-0000-0000-000036080000}"/>
    <cellStyle name="Calculation 3 6 2 4 2 3" xfId="41481" xr:uid="{1F51CD21-CB8F-4D40-A278-41DD76791BE7}"/>
    <cellStyle name="Calculation 3 6 2 4 3" xfId="12890" xr:uid="{00000000-0005-0000-0000-000037080000}"/>
    <cellStyle name="Calculation 3 6 2 4 4" xfId="25304" xr:uid="{00000000-0005-0000-0000-000038080000}"/>
    <cellStyle name="Calculation 3 6 2 4 5" xfId="38658" xr:uid="{725E3C30-58FC-4959-811B-63151D0A3B9E}"/>
    <cellStyle name="Calculation 3 6 2 5" xfId="13214" xr:uid="{00000000-0005-0000-0000-000039080000}"/>
    <cellStyle name="Calculation 3 6 2 5 2" xfId="16037" xr:uid="{00000000-0005-0000-0000-00003A080000}"/>
    <cellStyle name="Calculation 3 6 2 5 2 2" xfId="28451" xr:uid="{00000000-0005-0000-0000-00003B080000}"/>
    <cellStyle name="Calculation 3 6 2 5 2 3" xfId="41805" xr:uid="{732B15E4-BE5D-42BF-9C1A-668145E83796}"/>
    <cellStyle name="Calculation 3 6 2 5 3" xfId="25628" xr:uid="{00000000-0005-0000-0000-00003C080000}"/>
    <cellStyle name="Calculation 3 6 2 5 4" xfId="38982" xr:uid="{2B16268F-634F-4E7E-87E5-F547D8AC65A9}"/>
    <cellStyle name="Calculation 3 6 2 6" xfId="13505" xr:uid="{00000000-0005-0000-0000-00003D080000}"/>
    <cellStyle name="Calculation 3 6 2 6 2" xfId="16328" xr:uid="{00000000-0005-0000-0000-00003E080000}"/>
    <cellStyle name="Calculation 3 6 2 6 2 2" xfId="28742" xr:uid="{00000000-0005-0000-0000-00003F080000}"/>
    <cellStyle name="Calculation 3 6 2 6 2 3" xfId="42096" xr:uid="{25F51AC5-CDA1-4683-8061-164A532D89DC}"/>
    <cellStyle name="Calculation 3 6 2 6 3" xfId="25919" xr:uid="{00000000-0005-0000-0000-000040080000}"/>
    <cellStyle name="Calculation 3 6 2 6 4" xfId="39273" xr:uid="{D67D3B86-73A3-473D-B320-2672696C5A5B}"/>
    <cellStyle name="Calculation 3 6 2 7" xfId="14198" xr:uid="{00000000-0005-0000-0000-000041080000}"/>
    <cellStyle name="Calculation 3 6 2 7 2" xfId="26612" xr:uid="{00000000-0005-0000-0000-000042080000}"/>
    <cellStyle name="Calculation 3 6 2 7 3" xfId="39966" xr:uid="{172B111A-6A13-4CA0-91EE-587E7AFFF969}"/>
    <cellStyle name="Calculation 3 6 2 8" xfId="18108" xr:uid="{00000000-0005-0000-0000-000043080000}"/>
    <cellStyle name="Calculation 3 6 2 8 2" xfId="29186" xr:uid="{00000000-0005-0000-0000-000044080000}"/>
    <cellStyle name="Calculation 3 6 2 9" xfId="11375" xr:uid="{00000000-0005-0000-0000-000045080000}"/>
    <cellStyle name="Calculation 3 6 3" xfId="2815" xr:uid="{00000000-0005-0000-0000-000046080000}"/>
    <cellStyle name="Calculation 3 6 3 10" xfId="23659" xr:uid="{00000000-0005-0000-0000-000047080000}"/>
    <cellStyle name="Calculation 3 6 3 11" xfId="34477" xr:uid="{00000000-0005-0000-0000-000048080000}"/>
    <cellStyle name="Calculation 3 6 3 12" xfId="37013" xr:uid="{5180A9A8-ADE0-4142-B429-AEDE65EA4542}"/>
    <cellStyle name="Calculation 3 6 3 2" xfId="5954" xr:uid="{00000000-0005-0000-0000-000049080000}"/>
    <cellStyle name="Calculation 3 6 3 2 2" xfId="14956" xr:uid="{00000000-0005-0000-0000-00004A080000}"/>
    <cellStyle name="Calculation 3 6 3 2 2 2" xfId="27370" xr:uid="{00000000-0005-0000-0000-00004B080000}"/>
    <cellStyle name="Calculation 3 6 3 2 2 3" xfId="40724" xr:uid="{9AF5BB54-3060-41AA-BE11-91E59AE5B566}"/>
    <cellStyle name="Calculation 3 6 3 2 3" xfId="22285" xr:uid="{00000000-0005-0000-0000-00004C080000}"/>
    <cellStyle name="Calculation 3 6 3 2 3 2" xfId="31573" xr:uid="{00000000-0005-0000-0000-00004D080000}"/>
    <cellStyle name="Calculation 3 6 3 2 4" xfId="12133" xr:uid="{00000000-0005-0000-0000-00004E080000}"/>
    <cellStyle name="Calculation 3 6 3 2 5" xfId="24547" xr:uid="{00000000-0005-0000-0000-00004F080000}"/>
    <cellStyle name="Calculation 3 6 3 2 6" xfId="37901" xr:uid="{9F6B1097-E1DE-4254-BE4B-5EB4E9859CDC}"/>
    <cellStyle name="Calculation 3 6 3 3" xfId="8186" xr:uid="{00000000-0005-0000-0000-000050080000}"/>
    <cellStyle name="Calculation 3 6 3 3 2" xfId="15277" xr:uid="{00000000-0005-0000-0000-000051080000}"/>
    <cellStyle name="Calculation 3 6 3 3 2 2" xfId="27691" xr:uid="{00000000-0005-0000-0000-000052080000}"/>
    <cellStyle name="Calculation 3 6 3 3 2 3" xfId="41045" xr:uid="{57086646-E48C-4D03-8BF7-20D709D35BD5}"/>
    <cellStyle name="Calculation 3 6 3 3 3" xfId="12454" xr:uid="{00000000-0005-0000-0000-000053080000}"/>
    <cellStyle name="Calculation 3 6 3 3 4" xfId="24868" xr:uid="{00000000-0005-0000-0000-000054080000}"/>
    <cellStyle name="Calculation 3 6 3 3 5" xfId="38222" xr:uid="{E6C9F23C-E033-46B1-9016-1708F7919660}"/>
    <cellStyle name="Calculation 3 6 3 4" xfId="8846" xr:uid="{00000000-0005-0000-0000-000055080000}"/>
    <cellStyle name="Calculation 3 6 3 4 2" xfId="15583" xr:uid="{00000000-0005-0000-0000-000056080000}"/>
    <cellStyle name="Calculation 3 6 3 4 2 2" xfId="27997" xr:uid="{00000000-0005-0000-0000-000057080000}"/>
    <cellStyle name="Calculation 3 6 3 4 2 3" xfId="41351" xr:uid="{4FC26664-3227-44AB-8EFF-8D7BEA4EEEEE}"/>
    <cellStyle name="Calculation 3 6 3 4 3" xfId="12760" xr:uid="{00000000-0005-0000-0000-000058080000}"/>
    <cellStyle name="Calculation 3 6 3 4 4" xfId="25174" xr:uid="{00000000-0005-0000-0000-000059080000}"/>
    <cellStyle name="Calculation 3 6 3 4 5" xfId="38528" xr:uid="{0A7FBA89-E84A-4AEC-8B50-144DEB738593}"/>
    <cellStyle name="Calculation 3 6 3 5" xfId="13084" xr:uid="{00000000-0005-0000-0000-00005A080000}"/>
    <cellStyle name="Calculation 3 6 3 5 2" xfId="15907" xr:uid="{00000000-0005-0000-0000-00005B080000}"/>
    <cellStyle name="Calculation 3 6 3 5 2 2" xfId="28321" xr:uid="{00000000-0005-0000-0000-00005C080000}"/>
    <cellStyle name="Calculation 3 6 3 5 2 3" xfId="41675" xr:uid="{16877902-A428-479D-A127-8C3C93C24B7B}"/>
    <cellStyle name="Calculation 3 6 3 5 3" xfId="25498" xr:uid="{00000000-0005-0000-0000-00005D080000}"/>
    <cellStyle name="Calculation 3 6 3 5 4" xfId="38852" xr:uid="{16BD4B71-8052-4CC6-956D-7115DD740411}"/>
    <cellStyle name="Calculation 3 6 3 6" xfId="13375" xr:uid="{00000000-0005-0000-0000-00005E080000}"/>
    <cellStyle name="Calculation 3 6 3 6 2" xfId="16198" xr:uid="{00000000-0005-0000-0000-00005F080000}"/>
    <cellStyle name="Calculation 3 6 3 6 2 2" xfId="28612" xr:uid="{00000000-0005-0000-0000-000060080000}"/>
    <cellStyle name="Calculation 3 6 3 6 2 3" xfId="41966" xr:uid="{DDCA1AF4-3BAC-4422-8FF5-BD70B3BCB667}"/>
    <cellStyle name="Calculation 3 6 3 6 3" xfId="25789" xr:uid="{00000000-0005-0000-0000-000061080000}"/>
    <cellStyle name="Calculation 3 6 3 6 4" xfId="39143" xr:uid="{7F52CFB3-BBEF-4973-AC43-72A78BEF64C8}"/>
    <cellStyle name="Calculation 3 6 3 7" xfId="14068" xr:uid="{00000000-0005-0000-0000-000062080000}"/>
    <cellStyle name="Calculation 3 6 3 7 2" xfId="26482" xr:uid="{00000000-0005-0000-0000-000063080000}"/>
    <cellStyle name="Calculation 3 6 3 7 3" xfId="39836" xr:uid="{AF6D6909-B9F8-48B3-9F1C-315ABB99EE09}"/>
    <cellStyle name="Calculation 3 6 3 8" xfId="19772" xr:uid="{00000000-0005-0000-0000-000064080000}"/>
    <cellStyle name="Calculation 3 6 3 8 2" xfId="30013" xr:uid="{00000000-0005-0000-0000-000065080000}"/>
    <cellStyle name="Calculation 3 6 3 9" xfId="11245" xr:uid="{00000000-0005-0000-0000-000066080000}"/>
    <cellStyle name="Calculation 3 6 4" xfId="2919" xr:uid="{00000000-0005-0000-0000-000067080000}"/>
    <cellStyle name="Calculation 3 6 4 2" xfId="6057" xr:uid="{00000000-0005-0000-0000-000068080000}"/>
    <cellStyle name="Calculation 3 6 4 2 2" xfId="22389" xr:uid="{00000000-0005-0000-0000-000069080000}"/>
    <cellStyle name="Calculation 3 6 4 2 2 2" xfId="31677" xr:uid="{00000000-0005-0000-0000-00006A080000}"/>
    <cellStyle name="Calculation 3 6 4 2 3" xfId="14879" xr:uid="{00000000-0005-0000-0000-00006B080000}"/>
    <cellStyle name="Calculation 3 6 4 2 4" xfId="27293" xr:uid="{00000000-0005-0000-0000-00006C080000}"/>
    <cellStyle name="Calculation 3 6 4 2 5" xfId="40647" xr:uid="{3D400820-F765-4D86-9190-01CA73BC5F05}"/>
    <cellStyle name="Calculation 3 6 4 3" xfId="8280" xr:uid="{00000000-0005-0000-0000-00006D080000}"/>
    <cellStyle name="Calculation 3 6 4 3 2" xfId="19876" xr:uid="{00000000-0005-0000-0000-00006E080000}"/>
    <cellStyle name="Calculation 3 6 4 3 3" xfId="30117" xr:uid="{00000000-0005-0000-0000-00006F080000}"/>
    <cellStyle name="Calculation 3 6 4 4" xfId="10071" xr:uid="{00000000-0005-0000-0000-000070080000}"/>
    <cellStyle name="Calculation 3 6 4 5" xfId="12056" xr:uid="{00000000-0005-0000-0000-000071080000}"/>
    <cellStyle name="Calculation 3 6 4 6" xfId="24470" xr:uid="{00000000-0005-0000-0000-000072080000}"/>
    <cellStyle name="Calculation 3 6 4 7" xfId="34581" xr:uid="{00000000-0005-0000-0000-000073080000}"/>
    <cellStyle name="Calculation 3 6 4 8" xfId="37824" xr:uid="{A9A6398F-1C19-4706-85E4-E83CB327934E}"/>
    <cellStyle name="Calculation 3 6 5" xfId="2450" xr:uid="{00000000-0005-0000-0000-000074080000}"/>
    <cellStyle name="Calculation 3 6 5 2" xfId="5593" xr:uid="{00000000-0005-0000-0000-000075080000}"/>
    <cellStyle name="Calculation 3 6 5 2 2" xfId="21920" xr:uid="{00000000-0005-0000-0000-000076080000}"/>
    <cellStyle name="Calculation 3 6 5 2 2 2" xfId="31208" xr:uid="{00000000-0005-0000-0000-000077080000}"/>
    <cellStyle name="Calculation 3 6 5 2 3" xfId="15244" xr:uid="{00000000-0005-0000-0000-000078080000}"/>
    <cellStyle name="Calculation 3 6 5 2 4" xfId="27658" xr:uid="{00000000-0005-0000-0000-000079080000}"/>
    <cellStyle name="Calculation 3 6 5 2 5" xfId="41012" xr:uid="{78936485-7C69-4460-96E3-61A6E2AA8007}"/>
    <cellStyle name="Calculation 3 6 5 3" xfId="7836" xr:uid="{00000000-0005-0000-0000-00007A080000}"/>
    <cellStyle name="Calculation 3 6 5 3 2" xfId="19407" xr:uid="{00000000-0005-0000-0000-00007B080000}"/>
    <cellStyle name="Calculation 3 6 5 3 3" xfId="29648" xr:uid="{00000000-0005-0000-0000-00007C080000}"/>
    <cellStyle name="Calculation 3 6 5 4" xfId="5442" xr:uid="{00000000-0005-0000-0000-00007D080000}"/>
    <cellStyle name="Calculation 3 6 5 5" xfId="12421" xr:uid="{00000000-0005-0000-0000-00007E080000}"/>
    <cellStyle name="Calculation 3 6 5 6" xfId="24835" xr:uid="{00000000-0005-0000-0000-00007F080000}"/>
    <cellStyle name="Calculation 3 6 5 7" xfId="34112" xr:uid="{00000000-0005-0000-0000-000080080000}"/>
    <cellStyle name="Calculation 3 6 5 8" xfId="38189" xr:uid="{F0E75C3F-BDB6-4804-975A-14B28F8E47C5}"/>
    <cellStyle name="Calculation 3 6 6" xfId="2652" xr:uid="{00000000-0005-0000-0000-000081080000}"/>
    <cellStyle name="Calculation 3 6 6 2" xfId="5793" xr:uid="{00000000-0005-0000-0000-000082080000}"/>
    <cellStyle name="Calculation 3 6 6 2 2" xfId="22122" xr:uid="{00000000-0005-0000-0000-000083080000}"/>
    <cellStyle name="Calculation 3 6 6 2 2 2" xfId="31410" xr:uid="{00000000-0005-0000-0000-000084080000}"/>
    <cellStyle name="Calculation 3 6 6 2 3" xfId="15506" xr:uid="{00000000-0005-0000-0000-000085080000}"/>
    <cellStyle name="Calculation 3 6 6 2 4" xfId="27920" xr:uid="{00000000-0005-0000-0000-000086080000}"/>
    <cellStyle name="Calculation 3 6 6 2 5" xfId="41274" xr:uid="{D375C793-158D-4942-B4D9-AC9D33670DBE}"/>
    <cellStyle name="Calculation 3 6 6 3" xfId="8031" xr:uid="{00000000-0005-0000-0000-000087080000}"/>
    <cellStyle name="Calculation 3 6 6 3 2" xfId="19609" xr:uid="{00000000-0005-0000-0000-000088080000}"/>
    <cellStyle name="Calculation 3 6 6 3 3" xfId="29850" xr:uid="{00000000-0005-0000-0000-000089080000}"/>
    <cellStyle name="Calculation 3 6 6 4" xfId="6471" xr:uid="{00000000-0005-0000-0000-00008A080000}"/>
    <cellStyle name="Calculation 3 6 6 5" xfId="12683" xr:uid="{00000000-0005-0000-0000-00008B080000}"/>
    <cellStyle name="Calculation 3 6 6 6" xfId="25097" xr:uid="{00000000-0005-0000-0000-00008C080000}"/>
    <cellStyle name="Calculation 3 6 6 7" xfId="34314" xr:uid="{00000000-0005-0000-0000-00008D080000}"/>
    <cellStyle name="Calculation 3 6 6 8" xfId="38451" xr:uid="{052E2F48-7FF9-4615-9039-215981333C74}"/>
    <cellStyle name="Calculation 3 6 7" xfId="3191" xr:uid="{00000000-0005-0000-0000-00008E080000}"/>
    <cellStyle name="Calculation 3 6 7 2" xfId="8545" xr:uid="{00000000-0005-0000-0000-00008F080000}"/>
    <cellStyle name="Calculation 3 6 7 2 2" xfId="22661" xr:uid="{00000000-0005-0000-0000-000090080000}"/>
    <cellStyle name="Calculation 3 6 7 2 2 2" xfId="31949" xr:uid="{00000000-0005-0000-0000-000091080000}"/>
    <cellStyle name="Calculation 3 6 7 2 3" xfId="15830" xr:uid="{00000000-0005-0000-0000-000092080000}"/>
    <cellStyle name="Calculation 3 6 7 2 4" xfId="28244" xr:uid="{00000000-0005-0000-0000-000093080000}"/>
    <cellStyle name="Calculation 3 6 7 2 5" xfId="41598" xr:uid="{4C11F83F-8EC4-45D6-8EB5-6B39E33EDDB4}"/>
    <cellStyle name="Calculation 3 6 7 3" xfId="9560" xr:uid="{00000000-0005-0000-0000-000094080000}"/>
    <cellStyle name="Calculation 3 6 7 3 2" xfId="20148" xr:uid="{00000000-0005-0000-0000-000095080000}"/>
    <cellStyle name="Calculation 3 6 7 3 3" xfId="30389" xr:uid="{00000000-0005-0000-0000-000096080000}"/>
    <cellStyle name="Calculation 3 6 7 4" xfId="13007" xr:uid="{00000000-0005-0000-0000-000097080000}"/>
    <cellStyle name="Calculation 3 6 7 5" xfId="25421" xr:uid="{00000000-0005-0000-0000-000098080000}"/>
    <cellStyle name="Calculation 3 6 7 6" xfId="34853" xr:uid="{00000000-0005-0000-0000-000099080000}"/>
    <cellStyle name="Calculation 3 6 7 7" xfId="38775" xr:uid="{402DFB32-1530-4C99-B4E3-5E067A630CE5}"/>
    <cellStyle name="Calculation 3 6 8" xfId="7501" xr:uid="{00000000-0005-0000-0000-00009A080000}"/>
    <cellStyle name="Calculation 3 6 8 2" xfId="16121" xr:uid="{00000000-0005-0000-0000-00009B080000}"/>
    <cellStyle name="Calculation 3 6 8 2 2" xfId="28535" xr:uid="{00000000-0005-0000-0000-00009C080000}"/>
    <cellStyle name="Calculation 3 6 8 2 3" xfId="41889" xr:uid="{75EE0CC3-F03C-4E45-ADAE-64DAD35806C0}"/>
    <cellStyle name="Calculation 3 6 8 3" xfId="21571" xr:uid="{00000000-0005-0000-0000-00009D080000}"/>
    <cellStyle name="Calculation 3 6 8 3 2" xfId="30859" xr:uid="{00000000-0005-0000-0000-00009E080000}"/>
    <cellStyle name="Calculation 3 6 8 4" xfId="13298" xr:uid="{00000000-0005-0000-0000-00009F080000}"/>
    <cellStyle name="Calculation 3 6 8 5" xfId="25712" xr:uid="{00000000-0005-0000-0000-0000A0080000}"/>
    <cellStyle name="Calculation 3 6 8 6" xfId="39066" xr:uid="{1C69ECEF-F027-4185-ABEE-9F40C8B2CD72}"/>
    <cellStyle name="Calculation 3 6 9" xfId="9652" xr:uid="{00000000-0005-0000-0000-0000A1080000}"/>
    <cellStyle name="Calculation 3 6 9 2" xfId="19065" xr:uid="{00000000-0005-0000-0000-0000A2080000}"/>
    <cellStyle name="Calculation 3 6 9 2 2" xfId="29306" xr:uid="{00000000-0005-0000-0000-0000A3080000}"/>
    <cellStyle name="Calculation 3 6 9 3" xfId="11168" xr:uid="{00000000-0005-0000-0000-0000A4080000}"/>
    <cellStyle name="Calculation 3 6 9 4" xfId="23582" xr:uid="{00000000-0005-0000-0000-0000A5080000}"/>
    <cellStyle name="Calculation 3 6 9 5" xfId="39759" xr:uid="{A1A13EF1-E0A8-42A4-B8C0-58C40DAE93D1}"/>
    <cellStyle name="Calculation 3 7" xfId="943" xr:uid="{00000000-0005-0000-0000-0000A6080000}"/>
    <cellStyle name="Calculation 3 7 10" xfId="3696" xr:uid="{00000000-0005-0000-0000-0000A7080000}"/>
    <cellStyle name="Calculation 3 7 11" xfId="10956" xr:uid="{00000000-0005-0000-0000-0000A8080000}"/>
    <cellStyle name="Calculation 3 7 12" xfId="32609" xr:uid="{00000000-0005-0000-0000-0000A9080000}"/>
    <cellStyle name="Calculation 3 7 13" xfId="36397" xr:uid="{A31E7CD1-0571-4949-803D-9BCB029D7E44}"/>
    <cellStyle name="Calculation 3 7 2" xfId="4124" xr:uid="{00000000-0005-0000-0000-0000AA080000}"/>
    <cellStyle name="Calculation 3 7 2 2" xfId="14542" xr:uid="{00000000-0005-0000-0000-0000AB080000}"/>
    <cellStyle name="Calculation 3 7 2 2 2" xfId="26956" xr:uid="{00000000-0005-0000-0000-0000AC080000}"/>
    <cellStyle name="Calculation 3 7 2 2 3" xfId="40310" xr:uid="{7B39AE00-816E-4A9E-889C-0DFE243B162C}"/>
    <cellStyle name="Calculation 3 7 2 3" xfId="20611" xr:uid="{00000000-0005-0000-0000-0000AD080000}"/>
    <cellStyle name="Calculation 3 7 2 3 2" xfId="30621" xr:uid="{00000000-0005-0000-0000-0000AE080000}"/>
    <cellStyle name="Calculation 3 7 2 4" xfId="11719" xr:uid="{00000000-0005-0000-0000-0000AF080000}"/>
    <cellStyle name="Calculation 3 7 2 5" xfId="24133" xr:uid="{00000000-0005-0000-0000-0000B0080000}"/>
    <cellStyle name="Calculation 3 7 2 6" xfId="37487" xr:uid="{C6A8720B-49C9-4917-A45B-AF5A746B2123}"/>
    <cellStyle name="Calculation 3 7 3" xfId="6536" xr:uid="{00000000-0005-0000-0000-0000B1080000}"/>
    <cellStyle name="Calculation 3 7 3 2" xfId="14667" xr:uid="{00000000-0005-0000-0000-0000B2080000}"/>
    <cellStyle name="Calculation 3 7 3 2 2" xfId="27081" xr:uid="{00000000-0005-0000-0000-0000B3080000}"/>
    <cellStyle name="Calculation 3 7 3 2 3" xfId="40435" xr:uid="{E5F8D4F2-30DC-402B-9C27-C3258DDEBEA7}"/>
    <cellStyle name="Calculation 3 7 3 3" xfId="11844" xr:uid="{00000000-0005-0000-0000-0000B4080000}"/>
    <cellStyle name="Calculation 3 7 3 4" xfId="24258" xr:uid="{00000000-0005-0000-0000-0000B5080000}"/>
    <cellStyle name="Calculation 3 7 3 5" xfId="37612" xr:uid="{D7C7F4B1-D7C7-4DD0-910C-6C8FBACED06B}"/>
    <cellStyle name="Calculation 3 7 4" xfId="4505" xr:uid="{00000000-0005-0000-0000-0000B6080000}"/>
    <cellStyle name="Calculation 3 7 4 2" xfId="14826" xr:uid="{00000000-0005-0000-0000-0000B7080000}"/>
    <cellStyle name="Calculation 3 7 4 2 2" xfId="27240" xr:uid="{00000000-0005-0000-0000-0000B8080000}"/>
    <cellStyle name="Calculation 3 7 4 2 3" xfId="40594" xr:uid="{11EE2C70-FF19-44CE-BFF1-2D13E7E644EA}"/>
    <cellStyle name="Calculation 3 7 4 3" xfId="12003" xr:uid="{00000000-0005-0000-0000-0000B9080000}"/>
    <cellStyle name="Calculation 3 7 4 4" xfId="24417" xr:uid="{00000000-0005-0000-0000-0000BA080000}"/>
    <cellStyle name="Calculation 3 7 4 5" xfId="37771" xr:uid="{DE5AFA57-DB27-46CE-B326-A7DD8FAFAE2C}"/>
    <cellStyle name="Calculation 3 7 5" xfId="11484" xr:uid="{00000000-0005-0000-0000-0000BB080000}"/>
    <cellStyle name="Calculation 3 7 5 2" xfId="14307" xr:uid="{00000000-0005-0000-0000-0000BC080000}"/>
    <cellStyle name="Calculation 3 7 5 2 2" xfId="26721" xr:uid="{00000000-0005-0000-0000-0000BD080000}"/>
    <cellStyle name="Calculation 3 7 5 2 3" xfId="40075" xr:uid="{D7BD45C3-16A6-47D6-B134-C512F119B3B5}"/>
    <cellStyle name="Calculation 3 7 5 3" xfId="23898" xr:uid="{00000000-0005-0000-0000-0000BE080000}"/>
    <cellStyle name="Calculation 3 7 5 4" xfId="37252" xr:uid="{145C6F55-96CE-4E20-8249-DDE557B579B7}"/>
    <cellStyle name="Calculation 3 7 6" xfId="11894" xr:uid="{00000000-0005-0000-0000-0000BF080000}"/>
    <cellStyle name="Calculation 3 7 6 2" xfId="14717" xr:uid="{00000000-0005-0000-0000-0000C0080000}"/>
    <cellStyle name="Calculation 3 7 6 2 2" xfId="27131" xr:uid="{00000000-0005-0000-0000-0000C1080000}"/>
    <cellStyle name="Calculation 3 7 6 2 3" xfId="40485" xr:uid="{98866145-B759-4827-AF79-161278A8ADAD}"/>
    <cellStyle name="Calculation 3 7 6 3" xfId="24308" xr:uid="{00000000-0005-0000-0000-0000C2080000}"/>
    <cellStyle name="Calculation 3 7 6 4" xfId="37662" xr:uid="{C96E3F40-BB79-4EC5-9323-D0581E5CE37C}"/>
    <cellStyle name="Calculation 3 7 7" xfId="10933" xr:uid="{00000000-0005-0000-0000-0000C3080000}"/>
    <cellStyle name="Calculation 3 7 7 2" xfId="23456" xr:uid="{00000000-0005-0000-0000-0000C4080000}"/>
    <cellStyle name="Calculation 3 7 7 3" xfId="39633" xr:uid="{B3EA3034-A571-48E7-A52F-49615B8BE255}"/>
    <cellStyle name="Calculation 3 7 8" xfId="13865" xr:uid="{00000000-0005-0000-0000-0000C5080000}"/>
    <cellStyle name="Calculation 3 7 8 2" xfId="26279" xr:uid="{00000000-0005-0000-0000-0000C6080000}"/>
    <cellStyle name="Calculation 3 7 9" xfId="17925" xr:uid="{00000000-0005-0000-0000-0000C7080000}"/>
    <cellStyle name="Calculation 3 7 9 2" xfId="29082" xr:uid="{00000000-0005-0000-0000-0000C8080000}"/>
    <cellStyle name="Calculation 3 8" xfId="874" xr:uid="{00000000-0005-0000-0000-0000C9080000}"/>
    <cellStyle name="Calculation 3 8 10" xfId="6478" xr:uid="{00000000-0005-0000-0000-0000CA080000}"/>
    <cellStyle name="Calculation 3 8 11" xfId="10352" xr:uid="{00000000-0005-0000-0000-0000CB080000}"/>
    <cellStyle name="Calculation 3 8 12" xfId="32540" xr:uid="{00000000-0005-0000-0000-0000CC080000}"/>
    <cellStyle name="Calculation 3 8 13" xfId="36330" xr:uid="{1DFC36CB-8CD1-496B-B360-343BE51207C3}"/>
    <cellStyle name="Calculation 3 8 2" xfId="4055" xr:uid="{00000000-0005-0000-0000-0000CD080000}"/>
    <cellStyle name="Calculation 3 8 2 2" xfId="14508" xr:uid="{00000000-0005-0000-0000-0000CE080000}"/>
    <cellStyle name="Calculation 3 8 2 2 2" xfId="26922" xr:uid="{00000000-0005-0000-0000-0000CF080000}"/>
    <cellStyle name="Calculation 3 8 2 2 3" xfId="40276" xr:uid="{3266DC75-D546-42C7-A814-C16DE2521933}"/>
    <cellStyle name="Calculation 3 8 2 3" xfId="20585" xr:uid="{00000000-0005-0000-0000-0000D0080000}"/>
    <cellStyle name="Calculation 3 8 2 3 2" xfId="30609" xr:uid="{00000000-0005-0000-0000-0000D1080000}"/>
    <cellStyle name="Calculation 3 8 2 4" xfId="11685" xr:uid="{00000000-0005-0000-0000-0000D2080000}"/>
    <cellStyle name="Calculation 3 8 2 5" xfId="24099" xr:uid="{00000000-0005-0000-0000-0000D3080000}"/>
    <cellStyle name="Calculation 3 8 2 6" xfId="37453" xr:uid="{5D3E5412-71A2-4842-9150-B081363530C0}"/>
    <cellStyle name="Calculation 3 8 3" xfId="6476" xr:uid="{00000000-0005-0000-0000-0000D4080000}"/>
    <cellStyle name="Calculation 3 8 3 2" xfId="15139" xr:uid="{00000000-0005-0000-0000-0000D5080000}"/>
    <cellStyle name="Calculation 3 8 3 2 2" xfId="27553" xr:uid="{00000000-0005-0000-0000-0000D6080000}"/>
    <cellStyle name="Calculation 3 8 3 2 3" xfId="40907" xr:uid="{BD122696-A2B7-4B29-BCDA-202DCE08A66D}"/>
    <cellStyle name="Calculation 3 8 3 3" xfId="12316" xr:uid="{00000000-0005-0000-0000-0000D7080000}"/>
    <cellStyle name="Calculation 3 8 3 4" xfId="24730" xr:uid="{00000000-0005-0000-0000-0000D8080000}"/>
    <cellStyle name="Calculation 3 8 3 5" xfId="38084" xr:uid="{58FCD615-77AB-4691-A692-1D26A9B8E49B}"/>
    <cellStyle name="Calculation 3 8 4" xfId="7415" xr:uid="{00000000-0005-0000-0000-0000D9080000}"/>
    <cellStyle name="Calculation 3 8 4 2" xfId="15381" xr:uid="{00000000-0005-0000-0000-0000DA080000}"/>
    <cellStyle name="Calculation 3 8 4 2 2" xfId="27795" xr:uid="{00000000-0005-0000-0000-0000DB080000}"/>
    <cellStyle name="Calculation 3 8 4 2 3" xfId="41149" xr:uid="{61963761-CB97-45E5-8980-84AA7C435255}"/>
    <cellStyle name="Calculation 3 8 4 3" xfId="12558" xr:uid="{00000000-0005-0000-0000-0000DC080000}"/>
    <cellStyle name="Calculation 3 8 4 4" xfId="24972" xr:uid="{00000000-0005-0000-0000-0000DD080000}"/>
    <cellStyle name="Calculation 3 8 4 5" xfId="38326" xr:uid="{2339C315-0E6C-4B65-93F6-DAA1CC3A44A3}"/>
    <cellStyle name="Calculation 3 8 5" xfId="10784" xr:uid="{00000000-0005-0000-0000-0000DE080000}"/>
    <cellStyle name="Calculation 3 8 5 2" xfId="13776" xr:uid="{00000000-0005-0000-0000-0000DF080000}"/>
    <cellStyle name="Calculation 3 8 5 2 2" xfId="26190" xr:uid="{00000000-0005-0000-0000-0000E0080000}"/>
    <cellStyle name="Calculation 3 8 5 2 3" xfId="39544" xr:uid="{78C64C55-5B08-4DE9-958E-83032788A5C4}"/>
    <cellStyle name="Calculation 3 8 5 3" xfId="8975" xr:uid="{00000000-0005-0000-0000-0000E1080000}"/>
    <cellStyle name="Calculation 3 8 5 4" xfId="36053" xr:uid="{9BA934A5-B831-463C-A244-02480BAB2A9C}"/>
    <cellStyle name="Calculation 3 8 6" xfId="11612" xr:uid="{00000000-0005-0000-0000-0000E2080000}"/>
    <cellStyle name="Calculation 3 8 6 2" xfId="14435" xr:uid="{00000000-0005-0000-0000-0000E3080000}"/>
    <cellStyle name="Calculation 3 8 6 2 2" xfId="26849" xr:uid="{00000000-0005-0000-0000-0000E4080000}"/>
    <cellStyle name="Calculation 3 8 6 2 3" xfId="40203" xr:uid="{59C03B4D-506A-4D89-8E21-AE7212701C99}"/>
    <cellStyle name="Calculation 3 8 6 3" xfId="24026" xr:uid="{00000000-0005-0000-0000-0000E5080000}"/>
    <cellStyle name="Calculation 3 8 6 4" xfId="37380" xr:uid="{157AAD61-4C03-445C-A22A-3A7C17E4CDCD}"/>
    <cellStyle name="Calculation 3 8 7" xfId="10911" xr:uid="{00000000-0005-0000-0000-0000E6080000}"/>
    <cellStyle name="Calculation 3 8 7 2" xfId="23446" xr:uid="{00000000-0005-0000-0000-0000E7080000}"/>
    <cellStyle name="Calculation 3 8 7 3" xfId="39623" xr:uid="{3C0FE35B-B5D5-4CD8-BAA1-9A2A3835E1FD}"/>
    <cellStyle name="Calculation 3 8 8" xfId="13855" xr:uid="{00000000-0005-0000-0000-0000E8080000}"/>
    <cellStyle name="Calculation 3 8 8 2" xfId="26269" xr:uid="{00000000-0005-0000-0000-0000E9080000}"/>
    <cellStyle name="Calculation 3 8 9" xfId="17857" xr:uid="{00000000-0005-0000-0000-0000EA080000}"/>
    <cellStyle name="Calculation 3 8 9 2" xfId="29071" xr:uid="{00000000-0005-0000-0000-0000EB080000}"/>
    <cellStyle name="Calculation 3 9" xfId="2341" xr:uid="{00000000-0005-0000-0000-0000EC080000}"/>
    <cellStyle name="Calculation 3 9 10" xfId="7387" xr:uid="{00000000-0005-0000-0000-0000ED080000}"/>
    <cellStyle name="Calculation 3 9 11" xfId="10840" xr:uid="{00000000-0005-0000-0000-0000EE080000}"/>
    <cellStyle name="Calculation 3 9 12" xfId="34003" xr:uid="{00000000-0005-0000-0000-0000EF080000}"/>
    <cellStyle name="Calculation 3 9 13" xfId="36974" xr:uid="{D1EECAA6-4752-4978-90FE-599085195627}"/>
    <cellStyle name="Calculation 3 9 2" xfId="5485" xr:uid="{00000000-0005-0000-0000-0000F0080000}"/>
    <cellStyle name="Calculation 3 9 2 2" xfId="14917" xr:uid="{00000000-0005-0000-0000-0000F1080000}"/>
    <cellStyle name="Calculation 3 9 2 2 2" xfId="27331" xr:uid="{00000000-0005-0000-0000-0000F2080000}"/>
    <cellStyle name="Calculation 3 9 2 2 3" xfId="40685" xr:uid="{0A341CF4-C8C6-4904-B2C3-FB378784F703}"/>
    <cellStyle name="Calculation 3 9 2 3" xfId="21811" xr:uid="{00000000-0005-0000-0000-0000F3080000}"/>
    <cellStyle name="Calculation 3 9 2 3 2" xfId="31099" xr:uid="{00000000-0005-0000-0000-0000F4080000}"/>
    <cellStyle name="Calculation 3 9 2 4" xfId="12094" xr:uid="{00000000-0005-0000-0000-0000F5080000}"/>
    <cellStyle name="Calculation 3 9 2 5" xfId="24508" xr:uid="{00000000-0005-0000-0000-0000F6080000}"/>
    <cellStyle name="Calculation 3 9 2 6" xfId="37862" xr:uid="{2E859897-AE2C-4B8A-9006-DB89E3DEC3FE}"/>
    <cellStyle name="Calculation 3 9 3" xfId="7734" xr:uid="{00000000-0005-0000-0000-0000F7080000}"/>
    <cellStyle name="Calculation 3 9 3 2" xfId="15378" xr:uid="{00000000-0005-0000-0000-0000F8080000}"/>
    <cellStyle name="Calculation 3 9 3 2 2" xfId="27792" xr:uid="{00000000-0005-0000-0000-0000F9080000}"/>
    <cellStyle name="Calculation 3 9 3 2 3" xfId="41146" xr:uid="{3A7284BE-707E-42CD-9217-CE4D38A098DF}"/>
    <cellStyle name="Calculation 3 9 3 3" xfId="12555" xr:uid="{00000000-0005-0000-0000-0000FA080000}"/>
    <cellStyle name="Calculation 3 9 3 4" xfId="24969" xr:uid="{00000000-0005-0000-0000-0000FB080000}"/>
    <cellStyle name="Calculation 3 9 3 5" xfId="38323" xr:uid="{69DC6491-816B-4687-A568-716291F9882C}"/>
    <cellStyle name="Calculation 3 9 4" xfId="9356" xr:uid="{00000000-0005-0000-0000-0000FC080000}"/>
    <cellStyle name="Calculation 3 9 4 2" xfId="15544" xr:uid="{00000000-0005-0000-0000-0000FD080000}"/>
    <cellStyle name="Calculation 3 9 4 2 2" xfId="27958" xr:uid="{00000000-0005-0000-0000-0000FE080000}"/>
    <cellStyle name="Calculation 3 9 4 2 3" xfId="41312" xr:uid="{6A15C9CC-107D-4DD9-B3C2-6D110B13CAAB}"/>
    <cellStyle name="Calculation 3 9 4 3" xfId="12721" xr:uid="{00000000-0005-0000-0000-0000FF080000}"/>
    <cellStyle name="Calculation 3 9 4 4" xfId="25135" xr:uid="{00000000-0005-0000-0000-000000090000}"/>
    <cellStyle name="Calculation 3 9 4 5" xfId="38489" xr:uid="{CEC38B2B-6B9B-4EE3-91DC-7B36B02FE0AF}"/>
    <cellStyle name="Calculation 3 9 5" xfId="13045" xr:uid="{00000000-0005-0000-0000-000001090000}"/>
    <cellStyle name="Calculation 3 9 5 2" xfId="15868" xr:uid="{00000000-0005-0000-0000-000002090000}"/>
    <cellStyle name="Calculation 3 9 5 2 2" xfId="28282" xr:uid="{00000000-0005-0000-0000-000003090000}"/>
    <cellStyle name="Calculation 3 9 5 2 3" xfId="41636" xr:uid="{7AF812E8-16D8-4BFB-9BAA-AA1CC300AC2F}"/>
    <cellStyle name="Calculation 3 9 5 3" xfId="25459" xr:uid="{00000000-0005-0000-0000-000004090000}"/>
    <cellStyle name="Calculation 3 9 5 4" xfId="38813" xr:uid="{C8E95992-7D09-44F4-94A2-91FAE994684D}"/>
    <cellStyle name="Calculation 3 9 6" xfId="13336" xr:uid="{00000000-0005-0000-0000-000005090000}"/>
    <cellStyle name="Calculation 3 9 6 2" xfId="16159" xr:uid="{00000000-0005-0000-0000-000006090000}"/>
    <cellStyle name="Calculation 3 9 6 2 2" xfId="28573" xr:uid="{00000000-0005-0000-0000-000007090000}"/>
    <cellStyle name="Calculation 3 9 6 2 3" xfId="41927" xr:uid="{97066AAA-D362-4D21-B584-CA8EE65E6F45}"/>
    <cellStyle name="Calculation 3 9 6 3" xfId="25750" xr:uid="{00000000-0005-0000-0000-000008090000}"/>
    <cellStyle name="Calculation 3 9 6 4" xfId="39104" xr:uid="{B143491C-FDB4-454E-85D1-A5CD57E6FE65}"/>
    <cellStyle name="Calculation 3 9 7" xfId="11206" xr:uid="{00000000-0005-0000-0000-000009090000}"/>
    <cellStyle name="Calculation 3 9 7 2" xfId="23620" xr:uid="{00000000-0005-0000-0000-00000A090000}"/>
    <cellStyle name="Calculation 3 9 7 3" xfId="39797" xr:uid="{2201B763-93EF-454E-8E74-1119A7460FD9}"/>
    <cellStyle name="Calculation 3 9 8" xfId="14029" xr:uid="{00000000-0005-0000-0000-00000B090000}"/>
    <cellStyle name="Calculation 3 9 8 2" xfId="26443" xr:uid="{00000000-0005-0000-0000-00000C090000}"/>
    <cellStyle name="Calculation 3 9 9" xfId="19298" xr:uid="{00000000-0005-0000-0000-00000D090000}"/>
    <cellStyle name="Calculation 3 9 9 2" xfId="29539" xr:uid="{00000000-0005-0000-0000-00000E090000}"/>
    <cellStyle name="Calculation 4" xfId="402" xr:uid="{00000000-0005-0000-0000-00000F090000}"/>
    <cellStyle name="Calculation 5" xfId="1328" xr:uid="{00000000-0005-0000-0000-000010090000}"/>
    <cellStyle name="Calculation 5 10" xfId="6490" xr:uid="{00000000-0005-0000-0000-000011090000}"/>
    <cellStyle name="Calculation 5 11" xfId="32994" xr:uid="{00000000-0005-0000-0000-000012090000}"/>
    <cellStyle name="Calculation 5 12" xfId="36253" xr:uid="{04F8E8E8-E3BE-4AB0-B882-E9E336E0B7AB}"/>
    <cellStyle name="Calculation 5 2" xfId="2661" xr:uid="{00000000-0005-0000-0000-000013090000}"/>
    <cellStyle name="Calculation 5 2 2" xfId="5802" xr:uid="{00000000-0005-0000-0000-000014090000}"/>
    <cellStyle name="Calculation 5 2 2 2" xfId="22131" xr:uid="{00000000-0005-0000-0000-000015090000}"/>
    <cellStyle name="Calculation 5 2 2 2 2" xfId="31419" xr:uid="{00000000-0005-0000-0000-000016090000}"/>
    <cellStyle name="Calculation 5 2 2 3" xfId="14444" xr:uid="{00000000-0005-0000-0000-000017090000}"/>
    <cellStyle name="Calculation 5 2 2 4" xfId="26858" xr:uid="{00000000-0005-0000-0000-000018090000}"/>
    <cellStyle name="Calculation 5 2 2 5" xfId="40212" xr:uid="{978A088B-3493-4826-AE92-05B13C33E944}"/>
    <cellStyle name="Calculation 5 2 3" xfId="8039" xr:uid="{00000000-0005-0000-0000-000019090000}"/>
    <cellStyle name="Calculation 5 2 3 2" xfId="19618" xr:uid="{00000000-0005-0000-0000-00001A090000}"/>
    <cellStyle name="Calculation 5 2 3 3" xfId="29859" xr:uid="{00000000-0005-0000-0000-00001B090000}"/>
    <cellStyle name="Calculation 5 2 4" xfId="9021" xr:uid="{00000000-0005-0000-0000-00001C090000}"/>
    <cellStyle name="Calculation 5 2 5" xfId="11621" xr:uid="{00000000-0005-0000-0000-00001D090000}"/>
    <cellStyle name="Calculation 5 2 6" xfId="24035" xr:uid="{00000000-0005-0000-0000-00001E090000}"/>
    <cellStyle name="Calculation 5 2 7" xfId="34323" xr:uid="{00000000-0005-0000-0000-00001F090000}"/>
    <cellStyle name="Calculation 5 2 8" xfId="37389" xr:uid="{9F44E168-37F4-481D-8ED4-94891941F810}"/>
    <cellStyle name="Calculation 5 3" xfId="2461" xr:uid="{00000000-0005-0000-0000-000020090000}"/>
    <cellStyle name="Calculation 5 3 2" xfId="5603" xr:uid="{00000000-0005-0000-0000-000021090000}"/>
    <cellStyle name="Calculation 5 3 2 2" xfId="21931" xr:uid="{00000000-0005-0000-0000-000022090000}"/>
    <cellStyle name="Calculation 5 3 2 2 2" xfId="31219" xr:uid="{00000000-0005-0000-0000-000023090000}"/>
    <cellStyle name="Calculation 5 3 2 3" xfId="14291" xr:uid="{00000000-0005-0000-0000-000024090000}"/>
    <cellStyle name="Calculation 5 3 2 4" xfId="26705" xr:uid="{00000000-0005-0000-0000-000025090000}"/>
    <cellStyle name="Calculation 5 3 2 5" xfId="40059" xr:uid="{4E205C66-8FA5-44D6-997E-7758CA949AED}"/>
    <cellStyle name="Calculation 5 3 3" xfId="7847" xr:uid="{00000000-0005-0000-0000-000026090000}"/>
    <cellStyle name="Calculation 5 3 3 2" xfId="19418" xr:uid="{00000000-0005-0000-0000-000027090000}"/>
    <cellStyle name="Calculation 5 3 3 3" xfId="29659" xr:uid="{00000000-0005-0000-0000-000028090000}"/>
    <cellStyle name="Calculation 5 3 4" xfId="9134" xr:uid="{00000000-0005-0000-0000-000029090000}"/>
    <cellStyle name="Calculation 5 3 5" xfId="11468" xr:uid="{00000000-0005-0000-0000-00002A090000}"/>
    <cellStyle name="Calculation 5 3 6" xfId="23882" xr:uid="{00000000-0005-0000-0000-00002B090000}"/>
    <cellStyle name="Calculation 5 3 7" xfId="34123" xr:uid="{00000000-0005-0000-0000-00002C090000}"/>
    <cellStyle name="Calculation 5 3 8" xfId="37236" xr:uid="{C2D1E59F-3664-4E53-B8DE-F726317EEA95}"/>
    <cellStyle name="Calculation 5 4" xfId="2631" xr:uid="{00000000-0005-0000-0000-00002D090000}"/>
    <cellStyle name="Calculation 5 4 2" xfId="5772" xr:uid="{00000000-0005-0000-0000-00002E090000}"/>
    <cellStyle name="Calculation 5 4 2 2" xfId="22101" xr:uid="{00000000-0005-0000-0000-00002F090000}"/>
    <cellStyle name="Calculation 5 4 2 2 2" xfId="31389" xr:uid="{00000000-0005-0000-0000-000030090000}"/>
    <cellStyle name="Calculation 5 4 2 3" xfId="14397" xr:uid="{00000000-0005-0000-0000-000031090000}"/>
    <cellStyle name="Calculation 5 4 2 4" xfId="26811" xr:uid="{00000000-0005-0000-0000-000032090000}"/>
    <cellStyle name="Calculation 5 4 2 5" xfId="40165" xr:uid="{FD025CF4-000A-4D2B-BD9E-EE1F6AC1930E}"/>
    <cellStyle name="Calculation 5 4 3" xfId="8011" xr:uid="{00000000-0005-0000-0000-000033090000}"/>
    <cellStyle name="Calculation 5 4 3 2" xfId="19588" xr:uid="{00000000-0005-0000-0000-000034090000}"/>
    <cellStyle name="Calculation 5 4 3 3" xfId="29829" xr:uid="{00000000-0005-0000-0000-000035090000}"/>
    <cellStyle name="Calculation 5 4 4" xfId="8838" xr:uid="{00000000-0005-0000-0000-000036090000}"/>
    <cellStyle name="Calculation 5 4 5" xfId="11574" xr:uid="{00000000-0005-0000-0000-000037090000}"/>
    <cellStyle name="Calculation 5 4 6" xfId="23988" xr:uid="{00000000-0005-0000-0000-000038090000}"/>
    <cellStyle name="Calculation 5 4 7" xfId="34293" xr:uid="{00000000-0005-0000-0000-000039090000}"/>
    <cellStyle name="Calculation 5 4 8" xfId="37342" xr:uid="{77411E32-7A2A-44A1-8AB0-F6D0FCCA3B8F}"/>
    <cellStyle name="Calculation 5 5" xfId="2993" xr:uid="{00000000-0005-0000-0000-00003A090000}"/>
    <cellStyle name="Calculation 5 5 2" xfId="6131" xr:uid="{00000000-0005-0000-0000-00003B090000}"/>
    <cellStyle name="Calculation 5 5 2 2" xfId="22463" xr:uid="{00000000-0005-0000-0000-00003C090000}"/>
    <cellStyle name="Calculation 5 5 2 2 2" xfId="31751" xr:uid="{00000000-0005-0000-0000-00003D090000}"/>
    <cellStyle name="Calculation 5 5 2 3" xfId="15441" xr:uid="{00000000-0005-0000-0000-00003E090000}"/>
    <cellStyle name="Calculation 5 5 2 4" xfId="27855" xr:uid="{00000000-0005-0000-0000-00003F090000}"/>
    <cellStyle name="Calculation 5 5 2 5" xfId="41209" xr:uid="{4D1C110E-DB58-4356-9EA4-5421DA8FD186}"/>
    <cellStyle name="Calculation 5 5 3" xfId="8351" xr:uid="{00000000-0005-0000-0000-000040090000}"/>
    <cellStyle name="Calculation 5 5 3 2" xfId="19950" xr:uid="{00000000-0005-0000-0000-000041090000}"/>
    <cellStyle name="Calculation 5 5 3 3" xfId="30191" xr:uid="{00000000-0005-0000-0000-000042090000}"/>
    <cellStyle name="Calculation 5 5 4" xfId="7418" xr:uid="{00000000-0005-0000-0000-000043090000}"/>
    <cellStyle name="Calculation 5 5 5" xfId="12618" xr:uid="{00000000-0005-0000-0000-000044090000}"/>
    <cellStyle name="Calculation 5 5 6" xfId="25032" xr:uid="{00000000-0005-0000-0000-000045090000}"/>
    <cellStyle name="Calculation 5 5 7" xfId="34655" xr:uid="{00000000-0005-0000-0000-000046090000}"/>
    <cellStyle name="Calculation 5 5 8" xfId="38386" xr:uid="{1556A424-219D-44DE-ABCD-369C59C91BB8}"/>
    <cellStyle name="Calculation 5 6" xfId="2267" xr:uid="{00000000-0005-0000-0000-000047090000}"/>
    <cellStyle name="Calculation 5 6 2" xfId="5412" xr:uid="{00000000-0005-0000-0000-000048090000}"/>
    <cellStyle name="Calculation 5 6 2 2" xfId="21737" xr:uid="{00000000-0005-0000-0000-000049090000}"/>
    <cellStyle name="Calculation 5 6 2 2 2" xfId="31025" xr:uid="{00000000-0005-0000-0000-00004A090000}"/>
    <cellStyle name="Calculation 5 6 2 3" xfId="15795" xr:uid="{00000000-0005-0000-0000-00004B090000}"/>
    <cellStyle name="Calculation 5 6 2 4" xfId="28209" xr:uid="{00000000-0005-0000-0000-00004C090000}"/>
    <cellStyle name="Calculation 5 6 2 5" xfId="41563" xr:uid="{1A29B8A8-CF6A-4C39-91F9-436143BBAEAD}"/>
    <cellStyle name="Calculation 5 6 3" xfId="7663" xr:uid="{00000000-0005-0000-0000-00004D090000}"/>
    <cellStyle name="Calculation 5 6 3 2" xfId="19224" xr:uid="{00000000-0005-0000-0000-00004E090000}"/>
    <cellStyle name="Calculation 5 6 3 3" xfId="29465" xr:uid="{00000000-0005-0000-0000-00004F090000}"/>
    <cellStyle name="Calculation 5 6 4" xfId="10062" xr:uid="{00000000-0005-0000-0000-000050090000}"/>
    <cellStyle name="Calculation 5 6 5" xfId="12972" xr:uid="{00000000-0005-0000-0000-000051090000}"/>
    <cellStyle name="Calculation 5 6 6" xfId="25386" xr:uid="{00000000-0005-0000-0000-000052090000}"/>
    <cellStyle name="Calculation 5 6 7" xfId="33929" xr:uid="{00000000-0005-0000-0000-000053090000}"/>
    <cellStyle name="Calculation 5 6 8" xfId="38740" xr:uid="{54901A48-F9E1-4A6C-8486-1154812B6247}"/>
    <cellStyle name="Calculation 5 7" xfId="2600" xr:uid="{00000000-0005-0000-0000-000054090000}"/>
    <cellStyle name="Calculation 5 7 2" xfId="7981" xr:uid="{00000000-0005-0000-0000-000055090000}"/>
    <cellStyle name="Calculation 5 7 2 2" xfId="22070" xr:uid="{00000000-0005-0000-0000-000056090000}"/>
    <cellStyle name="Calculation 5 7 2 3" xfId="31358" xr:uid="{00000000-0005-0000-0000-000057090000}"/>
    <cellStyle name="Calculation 5 7 3" xfId="8134" xr:uid="{00000000-0005-0000-0000-000058090000}"/>
    <cellStyle name="Calculation 5 7 3 2" xfId="19557" xr:uid="{00000000-0005-0000-0000-000059090000}"/>
    <cellStyle name="Calculation 5 7 3 3" xfId="29798" xr:uid="{00000000-0005-0000-0000-00005A090000}"/>
    <cellStyle name="Calculation 5 7 4" xfId="10858" xr:uid="{00000000-0005-0000-0000-00005B090000}"/>
    <cellStyle name="Calculation 5 7 5" xfId="8984" xr:uid="{00000000-0005-0000-0000-00005C090000}"/>
    <cellStyle name="Calculation 5 7 6" xfId="34262" xr:uid="{00000000-0005-0000-0000-00005D090000}"/>
    <cellStyle name="Calculation 5 7 7" xfId="39577" xr:uid="{1F494C62-9086-4DBC-A44B-B82BE172FD8F}"/>
    <cellStyle name="Calculation 5 8" xfId="6863" xr:uid="{00000000-0005-0000-0000-00005E090000}"/>
    <cellStyle name="Calculation 5 8 2" xfId="20808" xr:uid="{00000000-0005-0000-0000-00005F090000}"/>
    <cellStyle name="Calculation 5 8 2 2" xfId="30760" xr:uid="{00000000-0005-0000-0000-000060090000}"/>
    <cellStyle name="Calculation 5 8 3" xfId="13809" xr:uid="{00000000-0005-0000-0000-000061090000}"/>
    <cellStyle name="Calculation 5 8 4" xfId="26223" xr:uid="{00000000-0005-0000-0000-000062090000}"/>
    <cellStyle name="Calculation 5 9" xfId="8113" xr:uid="{00000000-0005-0000-0000-000063090000}"/>
    <cellStyle name="Calculation 5 9 2" xfId="18310" xr:uid="{00000000-0005-0000-0000-000064090000}"/>
    <cellStyle name="Calculation 5 9 3" xfId="29221" xr:uid="{00000000-0005-0000-0000-000065090000}"/>
    <cellStyle name="Calculation 6" xfId="771" xr:uid="{00000000-0005-0000-0000-000066090000}"/>
    <cellStyle name="Calculation 6 2" xfId="3953" xr:uid="{00000000-0005-0000-0000-000067090000}"/>
    <cellStyle name="Calculation 6 2 2" xfId="20505" xr:uid="{00000000-0005-0000-0000-000068090000}"/>
    <cellStyle name="Calculation 6 2 2 2" xfId="30537" xr:uid="{00000000-0005-0000-0000-000069090000}"/>
    <cellStyle name="Calculation 6 2 3" xfId="10557" xr:uid="{00000000-0005-0000-0000-00006A090000}"/>
    <cellStyle name="Calculation 6 2 4" xfId="10634" xr:uid="{00000000-0005-0000-0000-00006B090000}"/>
    <cellStyle name="Calculation 6 2 5" xfId="39361" xr:uid="{89EDB6F2-5F26-4279-B5B1-C9FCAC9C69E2}"/>
    <cellStyle name="Calculation 6 3" xfId="3588" xr:uid="{00000000-0005-0000-0000-00006C090000}"/>
    <cellStyle name="Calculation 6 3 2" xfId="13593" xr:uid="{00000000-0005-0000-0000-00006D090000}"/>
    <cellStyle name="Calculation 6 3 3" xfId="26007" xr:uid="{00000000-0005-0000-0000-00006E090000}"/>
    <cellStyle name="Calculation 6 4" xfId="7168" xr:uid="{00000000-0005-0000-0000-00006F090000}"/>
    <cellStyle name="Calculation 6 4 2" xfId="17756" xr:uid="{00000000-0005-0000-0000-000070090000}"/>
    <cellStyle name="Calculation 6 4 3" xfId="29001" xr:uid="{00000000-0005-0000-0000-000071090000}"/>
    <cellStyle name="Calculation 6 5" xfId="10050" xr:uid="{00000000-0005-0000-0000-000072090000}"/>
    <cellStyle name="Calculation 6 6" xfId="32437" xr:uid="{00000000-0005-0000-0000-000073090000}"/>
    <cellStyle name="Calculation 6 7" xfId="35703" xr:uid="{1FE80B39-99ED-44AD-AEE1-9910EC307E44}"/>
    <cellStyle name="Calculation 7" xfId="8887" xr:uid="{00000000-0005-0000-0000-000074090000}"/>
    <cellStyle name="Calculation 7 2" xfId="20221" xr:uid="{00000000-0005-0000-0000-000075090000}"/>
    <cellStyle name="Calculation 7 2 2" xfId="30462" xr:uid="{00000000-0005-0000-0000-000076090000}"/>
    <cellStyle name="Calculation 7 3" xfId="7493" xr:uid="{00000000-0005-0000-0000-000077090000}"/>
    <cellStyle name="Calculation 7 4" xfId="35516" xr:uid="{E088EBEE-8EA0-4500-8345-8FD1F86CBF18}"/>
    <cellStyle name="Calculation 8" xfId="7325" xr:uid="{00000000-0005-0000-0000-000078090000}"/>
    <cellStyle name="Calculation 8 2" xfId="7515" xr:uid="{00000000-0005-0000-0000-000079090000}"/>
    <cellStyle name="Calculation 9" xfId="9243" xr:uid="{00000000-0005-0000-0000-00007A090000}"/>
    <cellStyle name="Calculation 9 2" xfId="10435" xr:uid="{00000000-0005-0000-0000-00007B090000}"/>
    <cellStyle name="Check Cell" xfId="34" xr:uid="{00000000-0005-0000-0000-00007C090000}"/>
    <cellStyle name="Check Cell 2" xfId="404" xr:uid="{00000000-0005-0000-0000-00007D090000}"/>
    <cellStyle name="Dobro 2" xfId="102" xr:uid="{00000000-0005-0000-0000-00007E090000}"/>
    <cellStyle name="Dobro 2 2" xfId="405" xr:uid="{00000000-0005-0000-0000-00007F090000}"/>
    <cellStyle name="Excel Built-in Good" xfId="196" xr:uid="{00000000-0005-0000-0000-000080090000}"/>
    <cellStyle name="Excel Built-in Normal" xfId="1" xr:uid="{00000000-0005-0000-0000-000081090000}"/>
    <cellStyle name="Excel Built-in Normal 2" xfId="59" xr:uid="{00000000-0005-0000-0000-000082090000}"/>
    <cellStyle name="Excel Built-in Normal 2 2" xfId="167" xr:uid="{00000000-0005-0000-0000-000083090000}"/>
    <cellStyle name="Excel Built-in Normal 2 3" xfId="81" xr:uid="{00000000-0005-0000-0000-000084090000}"/>
    <cellStyle name="Excel Built-in Normal 3" xfId="175" xr:uid="{00000000-0005-0000-0000-000085090000}"/>
    <cellStyle name="Excel_BuiltIn_Dobro" xfId="140" xr:uid="{00000000-0005-0000-0000-000086090000}"/>
    <cellStyle name="Explanatory Text" xfId="35" xr:uid="{00000000-0005-0000-0000-000087090000}"/>
    <cellStyle name="Explanatory Text 2" xfId="406" xr:uid="{00000000-0005-0000-0000-000088090000}"/>
    <cellStyle name="Good" xfId="36" xr:uid="{00000000-0005-0000-0000-000089090000}"/>
    <cellStyle name="Good 2" xfId="407" xr:uid="{00000000-0005-0000-0000-00008A090000}"/>
    <cellStyle name="Heading 1" xfId="37" xr:uid="{00000000-0005-0000-0000-00008B090000}"/>
    <cellStyle name="Heading 1 3" xfId="408" xr:uid="{00000000-0005-0000-0000-00008C090000}"/>
    <cellStyle name="Heading 2" xfId="38" xr:uid="{00000000-0005-0000-0000-00008D090000}"/>
    <cellStyle name="Heading 2 4" xfId="409" xr:uid="{00000000-0005-0000-0000-00008E090000}"/>
    <cellStyle name="Heading 3" xfId="39" xr:uid="{00000000-0005-0000-0000-00008F090000}"/>
    <cellStyle name="Heading 3 2" xfId="410" xr:uid="{00000000-0005-0000-0000-000090090000}"/>
    <cellStyle name="Heading 3 3" xfId="7163" xr:uid="{00000000-0005-0000-0000-000091090000}"/>
    <cellStyle name="Heading 4" xfId="40" xr:uid="{00000000-0005-0000-0000-000092090000}"/>
    <cellStyle name="Heading 4 2" xfId="411" xr:uid="{00000000-0005-0000-0000-000093090000}"/>
    <cellStyle name="Hiperpovezava 2" xfId="68" xr:uid="{00000000-0005-0000-0000-000094090000}"/>
    <cellStyle name="Input" xfId="41" xr:uid="{00000000-0005-0000-0000-000095090000}"/>
    <cellStyle name="Input 10" xfId="3707" xr:uid="{00000000-0005-0000-0000-000096090000}"/>
    <cellStyle name="Input 10 2" xfId="10491" xr:uid="{00000000-0005-0000-0000-000097090000}"/>
    <cellStyle name="Input 11" xfId="8986" xr:uid="{00000000-0005-0000-0000-000098090000}"/>
    <cellStyle name="Input 11 2" xfId="10109" xr:uid="{00000000-0005-0000-0000-000099090000}"/>
    <cellStyle name="Input 12" xfId="7084" xr:uid="{00000000-0005-0000-0000-00009A090000}"/>
    <cellStyle name="Input 12 2" xfId="20631" xr:uid="{00000000-0005-0000-0000-00009B090000}"/>
    <cellStyle name="Input 13" xfId="10471" xr:uid="{00000000-0005-0000-0000-00009C090000}"/>
    <cellStyle name="Input 13 2" xfId="10636" xr:uid="{00000000-0005-0000-0000-00009D090000}"/>
    <cellStyle name="Input 14" xfId="16374" xr:uid="{00000000-0005-0000-0000-00009E090000}"/>
    <cellStyle name="Input 14 2" xfId="28788" xr:uid="{00000000-0005-0000-0000-00009F090000}"/>
    <cellStyle name="Input 15" xfId="32029" xr:uid="{00000000-0005-0000-0000-0000A0090000}"/>
    <cellStyle name="Input 16" xfId="34928" xr:uid="{886D2723-D2A3-49ED-A1B4-274C6D0766E2}"/>
    <cellStyle name="Input 2" xfId="99" xr:uid="{00000000-0005-0000-0000-0000A1090000}"/>
    <cellStyle name="Input 2 10" xfId="9707" xr:uid="{00000000-0005-0000-0000-0000A2090000}"/>
    <cellStyle name="Input 2 10 2" xfId="20573" xr:uid="{00000000-0005-0000-0000-0000A3090000}"/>
    <cellStyle name="Input 2 11" xfId="9976" xr:uid="{00000000-0005-0000-0000-0000A4090000}"/>
    <cellStyle name="Input 2 11 2" xfId="3325" xr:uid="{00000000-0005-0000-0000-0000A5090000}"/>
    <cellStyle name="Input 2 12" xfId="10467" xr:uid="{00000000-0005-0000-0000-0000A6090000}"/>
    <cellStyle name="Input 2 12 2" xfId="9069" xr:uid="{00000000-0005-0000-0000-0000A7090000}"/>
    <cellStyle name="Input 2 13" xfId="16385" xr:uid="{00000000-0005-0000-0000-0000A8090000}"/>
    <cellStyle name="Input 2 13 2" xfId="28793" xr:uid="{00000000-0005-0000-0000-0000A9090000}"/>
    <cellStyle name="Input 2 14" xfId="32040" xr:uid="{00000000-0005-0000-0000-0000AA090000}"/>
    <cellStyle name="Input 2 15" xfId="34939" xr:uid="{514A9234-5A3A-42EB-A4CD-7CAA761EA021}"/>
    <cellStyle name="Input 2 2" xfId="296" xr:uid="{00000000-0005-0000-0000-0000AB090000}"/>
    <cellStyle name="Input 2 2 10" xfId="2531" xr:uid="{00000000-0005-0000-0000-0000AC090000}"/>
    <cellStyle name="Input 2 2 10 2" xfId="5673" xr:uid="{00000000-0005-0000-0000-0000AD090000}"/>
    <cellStyle name="Input 2 2 10 2 2" xfId="22001" xr:uid="{00000000-0005-0000-0000-0000AE090000}"/>
    <cellStyle name="Input 2 2 10 2 2 2" xfId="31289" xr:uid="{00000000-0005-0000-0000-0000AF090000}"/>
    <cellStyle name="Input 2 2 10 2 3" xfId="10668" xr:uid="{00000000-0005-0000-0000-0000B0090000}"/>
    <cellStyle name="Input 2 2 10 2 4" xfId="3647" xr:uid="{00000000-0005-0000-0000-0000B1090000}"/>
    <cellStyle name="Input 2 2 10 2 5" xfId="39442" xr:uid="{477A4A08-0227-45BE-B87C-934E06104C33}"/>
    <cellStyle name="Input 2 2 10 3" xfId="7914" xr:uid="{00000000-0005-0000-0000-0000B2090000}"/>
    <cellStyle name="Input 2 2 10 3 2" xfId="13674" xr:uid="{00000000-0005-0000-0000-0000B3090000}"/>
    <cellStyle name="Input 2 2 10 3 3" xfId="26088" xr:uid="{00000000-0005-0000-0000-0000B4090000}"/>
    <cellStyle name="Input 2 2 10 4" xfId="3879" xr:uid="{00000000-0005-0000-0000-0000B5090000}"/>
    <cellStyle name="Input 2 2 10 4 2" xfId="19488" xr:uid="{00000000-0005-0000-0000-0000B6090000}"/>
    <cellStyle name="Input 2 2 10 4 3" xfId="29729" xr:uid="{00000000-0005-0000-0000-0000B7090000}"/>
    <cellStyle name="Input 2 2 10 5" xfId="9843" xr:uid="{00000000-0005-0000-0000-0000B8090000}"/>
    <cellStyle name="Input 2 2 10 6" xfId="20747" xr:uid="{00000000-0005-0000-0000-0000B9090000}"/>
    <cellStyle name="Input 2 2 10 7" xfId="34193" xr:uid="{00000000-0005-0000-0000-0000BA090000}"/>
    <cellStyle name="Input 2 2 10 8" xfId="35896" xr:uid="{4C160285-4300-4824-AA3D-B9347EEC2072}"/>
    <cellStyle name="Input 2 2 11" xfId="2997" xr:uid="{00000000-0005-0000-0000-0000BB090000}"/>
    <cellStyle name="Input 2 2 11 2" xfId="6135" xr:uid="{00000000-0005-0000-0000-0000BC090000}"/>
    <cellStyle name="Input 2 2 11 2 2" xfId="22467" xr:uid="{00000000-0005-0000-0000-0000BD090000}"/>
    <cellStyle name="Input 2 2 11 2 2 2" xfId="31755" xr:uid="{00000000-0005-0000-0000-0000BE090000}"/>
    <cellStyle name="Input 2 2 11 2 3" xfId="11501" xr:uid="{00000000-0005-0000-0000-0000BF090000}"/>
    <cellStyle name="Input 2 2 11 2 4" xfId="23915" xr:uid="{00000000-0005-0000-0000-0000C0090000}"/>
    <cellStyle name="Input 2 2 11 2 5" xfId="40092" xr:uid="{1D1CC952-AE31-410A-9515-A16EAE4126A4}"/>
    <cellStyle name="Input 2 2 11 3" xfId="8355" xr:uid="{00000000-0005-0000-0000-0000C1090000}"/>
    <cellStyle name="Input 2 2 11 3 2" xfId="14324" xr:uid="{00000000-0005-0000-0000-0000C2090000}"/>
    <cellStyle name="Input 2 2 11 3 3" xfId="26738" xr:uid="{00000000-0005-0000-0000-0000C3090000}"/>
    <cellStyle name="Input 2 2 11 4" xfId="9985" xr:uid="{00000000-0005-0000-0000-0000C4090000}"/>
    <cellStyle name="Input 2 2 11 4 2" xfId="19954" xr:uid="{00000000-0005-0000-0000-0000C5090000}"/>
    <cellStyle name="Input 2 2 11 4 3" xfId="30195" xr:uid="{00000000-0005-0000-0000-0000C6090000}"/>
    <cellStyle name="Input 2 2 11 5" xfId="10197" xr:uid="{00000000-0005-0000-0000-0000C7090000}"/>
    <cellStyle name="Input 2 2 11 6" xfId="6741" xr:uid="{00000000-0005-0000-0000-0000C8090000}"/>
    <cellStyle name="Input 2 2 11 7" xfId="34659" xr:uid="{00000000-0005-0000-0000-0000C9090000}"/>
    <cellStyle name="Input 2 2 11 8" xfId="37269" xr:uid="{D91025DF-FEA6-409F-815C-12C716F48E9D}"/>
    <cellStyle name="Input 2 2 12" xfId="6366" xr:uid="{00000000-0005-0000-0000-0000CA090000}"/>
    <cellStyle name="Input 2 2 12 2" xfId="11879" xr:uid="{00000000-0005-0000-0000-0000CB090000}"/>
    <cellStyle name="Input 2 2 12 2 2" xfId="24293" xr:uid="{00000000-0005-0000-0000-0000CC090000}"/>
    <cellStyle name="Input 2 2 12 2 3" xfId="40470" xr:uid="{13E06360-75ED-4BAD-AF61-48E049D2D6FF}"/>
    <cellStyle name="Input 2 2 12 3" xfId="14702" xr:uid="{00000000-0005-0000-0000-0000CD090000}"/>
    <cellStyle name="Input 2 2 12 3 2" xfId="27116" xr:uid="{00000000-0005-0000-0000-0000CE090000}"/>
    <cellStyle name="Input 2 2 12 4" xfId="20361" xr:uid="{00000000-0005-0000-0000-0000CF090000}"/>
    <cellStyle name="Input 2 2 12 4 2" xfId="30490" xr:uid="{00000000-0005-0000-0000-0000D0090000}"/>
    <cellStyle name="Input 2 2 12 5" xfId="8794" xr:uid="{00000000-0005-0000-0000-0000D1090000}"/>
    <cellStyle name="Input 2 2 12 6" xfId="10642" xr:uid="{00000000-0005-0000-0000-0000D2090000}"/>
    <cellStyle name="Input 2 2 12 7" xfId="37647" xr:uid="{2DAA0EB2-37DD-4CD5-BC1F-B1CDE640274A}"/>
    <cellStyle name="Input 2 2 13" xfId="7464" xr:uid="{00000000-0005-0000-0000-0000D3090000}"/>
    <cellStyle name="Input 2 2 13 2" xfId="17493" xr:uid="{00000000-0005-0000-0000-0000D4090000}"/>
    <cellStyle name="Input 2 2 13 2 2" xfId="28960" xr:uid="{00000000-0005-0000-0000-0000D5090000}"/>
    <cellStyle name="Input 2 2 13 3" xfId="8653" xr:uid="{00000000-0005-0000-0000-0000D6090000}"/>
    <cellStyle name="Input 2 2 13 4" xfId="6727" xr:uid="{00000000-0005-0000-0000-0000D7090000}"/>
    <cellStyle name="Input 2 2 13 5" xfId="35323" xr:uid="{85AA32DF-F582-4462-8FDE-320A01DC7BE7}"/>
    <cellStyle name="Input 2 2 14" xfId="9113" xr:uid="{00000000-0005-0000-0000-0000D8090000}"/>
    <cellStyle name="Input 2 2 14 2" xfId="20598" xr:uid="{00000000-0005-0000-0000-0000D9090000}"/>
    <cellStyle name="Input 2 2 15" xfId="8673" xr:uid="{00000000-0005-0000-0000-0000DA090000}"/>
    <cellStyle name="Input 2 2 15 2" xfId="10796" xr:uid="{00000000-0005-0000-0000-0000DB090000}"/>
    <cellStyle name="Input 2 2 16" xfId="9908" xr:uid="{00000000-0005-0000-0000-0000DC090000}"/>
    <cellStyle name="Input 2 2 16 2" xfId="10811" xr:uid="{00000000-0005-0000-0000-0000DD090000}"/>
    <cellStyle name="Input 2 2 17" xfId="10312" xr:uid="{00000000-0005-0000-0000-0000DE090000}"/>
    <cellStyle name="Input 2 2 17 2" xfId="7024" xr:uid="{00000000-0005-0000-0000-0000DF090000}"/>
    <cellStyle name="Input 2 2 18" xfId="10245" xr:uid="{00000000-0005-0000-0000-0000E0090000}"/>
    <cellStyle name="Input 2 2 18 2" xfId="11089" xr:uid="{00000000-0005-0000-0000-0000E1090000}"/>
    <cellStyle name="Input 2 2 19" xfId="10403" xr:uid="{00000000-0005-0000-0000-0000E2090000}"/>
    <cellStyle name="Input 2 2 19 2" xfId="7465" xr:uid="{00000000-0005-0000-0000-0000E3090000}"/>
    <cellStyle name="Input 2 2 2" xfId="693" xr:uid="{00000000-0005-0000-0000-0000E4090000}"/>
    <cellStyle name="Input 2 2 2 10" xfId="9005" xr:uid="{00000000-0005-0000-0000-0000E5090000}"/>
    <cellStyle name="Input 2 2 2 10 2" xfId="17680" xr:uid="{00000000-0005-0000-0000-0000E6090000}"/>
    <cellStyle name="Input 2 2 2 10 2 2" xfId="28980" xr:uid="{00000000-0005-0000-0000-0000E7090000}"/>
    <cellStyle name="Input 2 2 2 10 3" xfId="9605" xr:uid="{00000000-0005-0000-0000-0000E8090000}"/>
    <cellStyle name="Input 2 2 2 10 4" xfId="10790" xr:uid="{00000000-0005-0000-0000-0000E9090000}"/>
    <cellStyle name="Input 2 2 2 11" xfId="6559" xr:uid="{00000000-0005-0000-0000-0000EA090000}"/>
    <cellStyle name="Input 2 2 2 11 2" xfId="9017" xr:uid="{00000000-0005-0000-0000-0000EB090000}"/>
    <cellStyle name="Input 2 2 2 12" xfId="8506" xr:uid="{00000000-0005-0000-0000-0000EC090000}"/>
    <cellStyle name="Input 2 2 2 12 2" xfId="10828" xr:uid="{00000000-0005-0000-0000-0000ED090000}"/>
    <cellStyle name="Input 2 2 2 13" xfId="10236" xr:uid="{00000000-0005-0000-0000-0000EE090000}"/>
    <cellStyle name="Input 2 2 2 13 2" xfId="10212" xr:uid="{00000000-0005-0000-0000-0000EF090000}"/>
    <cellStyle name="Input 2 2 2 14" xfId="10378" xr:uid="{00000000-0005-0000-0000-0000F0090000}"/>
    <cellStyle name="Input 2 2 2 14 2" xfId="10940" xr:uid="{00000000-0005-0000-0000-0000F1090000}"/>
    <cellStyle name="Input 2 2 2 15" xfId="10517" xr:uid="{00000000-0005-0000-0000-0000F2090000}"/>
    <cellStyle name="Input 2 2 2 15 2" xfId="20791" xr:uid="{00000000-0005-0000-0000-0000F3090000}"/>
    <cellStyle name="Input 2 2 2 16" xfId="13571" xr:uid="{00000000-0005-0000-0000-0000F4090000}"/>
    <cellStyle name="Input 2 2 2 16 2" xfId="25985" xr:uid="{00000000-0005-0000-0000-0000F5090000}"/>
    <cellStyle name="Input 2 2 2 17" xfId="16705" xr:uid="{00000000-0005-0000-0000-0000F6090000}"/>
    <cellStyle name="Input 2 2 2 17 2" xfId="28840" xr:uid="{00000000-0005-0000-0000-0000F7090000}"/>
    <cellStyle name="Input 2 2 2 18" xfId="9410" xr:uid="{00000000-0005-0000-0000-0000F8090000}"/>
    <cellStyle name="Input 2 2 2 19" xfId="32360" xr:uid="{00000000-0005-0000-0000-0000F9090000}"/>
    <cellStyle name="Input 2 2 2 2" xfId="1697" xr:uid="{00000000-0005-0000-0000-0000FA090000}"/>
    <cellStyle name="Input 2 2 2 2 10" xfId="9858" xr:uid="{00000000-0005-0000-0000-0000FB090000}"/>
    <cellStyle name="Input 2 2 2 2 11" xfId="33363" xr:uid="{00000000-0005-0000-0000-0000FC090000}"/>
    <cellStyle name="Input 2 2 2 2 12" xfId="36652" xr:uid="{EF628D85-96E9-4801-BE54-25506847B634}"/>
    <cellStyle name="Input 2 2 2 2 2" xfId="2452" xr:uid="{00000000-0005-0000-0000-0000FD090000}"/>
    <cellStyle name="Input 2 2 2 2 2 2" xfId="5594" xr:uid="{00000000-0005-0000-0000-0000FE090000}"/>
    <cellStyle name="Input 2 2 2 2 2 2 2" xfId="21922" xr:uid="{00000000-0005-0000-0000-0000FF090000}"/>
    <cellStyle name="Input 2 2 2 2 2 2 2 2" xfId="31210" xr:uid="{00000000-0005-0000-0000-0000000A0000}"/>
    <cellStyle name="Input 2 2 2 2 2 2 3" xfId="14709" xr:uid="{00000000-0005-0000-0000-0000010A0000}"/>
    <cellStyle name="Input 2 2 2 2 2 2 4" xfId="27123" xr:uid="{00000000-0005-0000-0000-0000020A0000}"/>
    <cellStyle name="Input 2 2 2 2 2 2 5" xfId="40477" xr:uid="{01B55322-6C00-499B-9866-EBF47F1F7311}"/>
    <cellStyle name="Input 2 2 2 2 2 3" xfId="7838" xr:uid="{00000000-0005-0000-0000-0000030A0000}"/>
    <cellStyle name="Input 2 2 2 2 2 3 2" xfId="19409" xr:uid="{00000000-0005-0000-0000-0000040A0000}"/>
    <cellStyle name="Input 2 2 2 2 2 3 3" xfId="29650" xr:uid="{00000000-0005-0000-0000-0000050A0000}"/>
    <cellStyle name="Input 2 2 2 2 2 4" xfId="8709" xr:uid="{00000000-0005-0000-0000-0000060A0000}"/>
    <cellStyle name="Input 2 2 2 2 2 5" xfId="11886" xr:uid="{00000000-0005-0000-0000-0000070A0000}"/>
    <cellStyle name="Input 2 2 2 2 2 6" xfId="24300" xr:uid="{00000000-0005-0000-0000-0000080A0000}"/>
    <cellStyle name="Input 2 2 2 2 2 7" xfId="34114" xr:uid="{00000000-0005-0000-0000-0000090A0000}"/>
    <cellStyle name="Input 2 2 2 2 2 8" xfId="37654" xr:uid="{C907BEEA-ED37-4188-9C9C-4B95581628D1}"/>
    <cellStyle name="Input 2 2 2 2 3" xfId="2508" xr:uid="{00000000-0005-0000-0000-00000A0A0000}"/>
    <cellStyle name="Input 2 2 2 2 3 2" xfId="5650" xr:uid="{00000000-0005-0000-0000-00000B0A0000}"/>
    <cellStyle name="Input 2 2 2 2 3 2 2" xfId="21978" xr:uid="{00000000-0005-0000-0000-00000C0A0000}"/>
    <cellStyle name="Input 2 2 2 2 3 2 2 2" xfId="31266" xr:uid="{00000000-0005-0000-0000-00000D0A0000}"/>
    <cellStyle name="Input 2 2 2 2 3 2 3" xfId="15228" xr:uid="{00000000-0005-0000-0000-00000E0A0000}"/>
    <cellStyle name="Input 2 2 2 2 3 2 4" xfId="27642" xr:uid="{00000000-0005-0000-0000-00000F0A0000}"/>
    <cellStyle name="Input 2 2 2 2 3 2 5" xfId="40996" xr:uid="{FFAF0472-917F-4FEB-9EEB-8729C77A775B}"/>
    <cellStyle name="Input 2 2 2 2 3 3" xfId="7891" xr:uid="{00000000-0005-0000-0000-0000100A0000}"/>
    <cellStyle name="Input 2 2 2 2 3 3 2" xfId="19465" xr:uid="{00000000-0005-0000-0000-0000110A0000}"/>
    <cellStyle name="Input 2 2 2 2 3 3 3" xfId="29706" xr:uid="{00000000-0005-0000-0000-0000120A0000}"/>
    <cellStyle name="Input 2 2 2 2 3 4" xfId="9831" xr:uid="{00000000-0005-0000-0000-0000130A0000}"/>
    <cellStyle name="Input 2 2 2 2 3 5" xfId="12405" xr:uid="{00000000-0005-0000-0000-0000140A0000}"/>
    <cellStyle name="Input 2 2 2 2 3 6" xfId="24819" xr:uid="{00000000-0005-0000-0000-0000150A0000}"/>
    <cellStyle name="Input 2 2 2 2 3 7" xfId="34170" xr:uid="{00000000-0005-0000-0000-0000160A0000}"/>
    <cellStyle name="Input 2 2 2 2 3 8" xfId="38173" xr:uid="{28CCBD42-8267-4A7A-BDC3-D2F2C55CF886}"/>
    <cellStyle name="Input 2 2 2 2 4" xfId="2500" xr:uid="{00000000-0005-0000-0000-0000170A0000}"/>
    <cellStyle name="Input 2 2 2 2 4 2" xfId="5642" xr:uid="{00000000-0005-0000-0000-0000180A0000}"/>
    <cellStyle name="Input 2 2 2 2 4 2 2" xfId="21970" xr:uid="{00000000-0005-0000-0000-0000190A0000}"/>
    <cellStyle name="Input 2 2 2 2 4 2 2 2" xfId="31258" xr:uid="{00000000-0005-0000-0000-00001A0A0000}"/>
    <cellStyle name="Input 2 2 2 2 4 2 3" xfId="14250" xr:uid="{00000000-0005-0000-0000-00001B0A0000}"/>
    <cellStyle name="Input 2 2 2 2 4 2 4" xfId="26664" xr:uid="{00000000-0005-0000-0000-00001C0A0000}"/>
    <cellStyle name="Input 2 2 2 2 4 2 5" xfId="40018" xr:uid="{CCCF4822-E079-41AA-A6F6-57DE8694165A}"/>
    <cellStyle name="Input 2 2 2 2 4 3" xfId="7883" xr:uid="{00000000-0005-0000-0000-00001D0A0000}"/>
    <cellStyle name="Input 2 2 2 2 4 3 2" xfId="19457" xr:uid="{00000000-0005-0000-0000-00001E0A0000}"/>
    <cellStyle name="Input 2 2 2 2 4 3 3" xfId="29698" xr:uid="{00000000-0005-0000-0000-00001F0A0000}"/>
    <cellStyle name="Input 2 2 2 2 4 4" xfId="9925" xr:uid="{00000000-0005-0000-0000-0000200A0000}"/>
    <cellStyle name="Input 2 2 2 2 4 5" xfId="11427" xr:uid="{00000000-0005-0000-0000-0000210A0000}"/>
    <cellStyle name="Input 2 2 2 2 4 6" xfId="23841" xr:uid="{00000000-0005-0000-0000-0000220A0000}"/>
    <cellStyle name="Input 2 2 2 2 4 7" xfId="34162" xr:uid="{00000000-0005-0000-0000-0000230A0000}"/>
    <cellStyle name="Input 2 2 2 2 4 8" xfId="37195" xr:uid="{34B5120D-E652-4FBD-985A-6132A140EC62}"/>
    <cellStyle name="Input 2 2 2 2 5" xfId="2721" xr:uid="{00000000-0005-0000-0000-0000240A0000}"/>
    <cellStyle name="Input 2 2 2 2 5 2" xfId="5860" xr:uid="{00000000-0005-0000-0000-0000250A0000}"/>
    <cellStyle name="Input 2 2 2 2 5 2 2" xfId="22191" xr:uid="{00000000-0005-0000-0000-0000260A0000}"/>
    <cellStyle name="Input 2 2 2 2 5 2 2 2" xfId="31479" xr:uid="{00000000-0005-0000-0000-0000270A0000}"/>
    <cellStyle name="Input 2 2 2 2 5 2 3" xfId="14255" xr:uid="{00000000-0005-0000-0000-0000280A0000}"/>
    <cellStyle name="Input 2 2 2 2 5 2 4" xfId="26669" xr:uid="{00000000-0005-0000-0000-0000290A0000}"/>
    <cellStyle name="Input 2 2 2 2 5 2 5" xfId="40023" xr:uid="{12CCA7E2-8F8F-4AA9-97C3-83F20DD1C62C}"/>
    <cellStyle name="Input 2 2 2 2 5 3" xfId="8095" xr:uid="{00000000-0005-0000-0000-00002A0A0000}"/>
    <cellStyle name="Input 2 2 2 2 5 3 2" xfId="19678" xr:uid="{00000000-0005-0000-0000-00002B0A0000}"/>
    <cellStyle name="Input 2 2 2 2 5 3 3" xfId="29919" xr:uid="{00000000-0005-0000-0000-00002C0A0000}"/>
    <cellStyle name="Input 2 2 2 2 5 4" xfId="6372" xr:uid="{00000000-0005-0000-0000-00002D0A0000}"/>
    <cellStyle name="Input 2 2 2 2 5 5" xfId="11432" xr:uid="{00000000-0005-0000-0000-00002E0A0000}"/>
    <cellStyle name="Input 2 2 2 2 5 6" xfId="23846" xr:uid="{00000000-0005-0000-0000-00002F0A0000}"/>
    <cellStyle name="Input 2 2 2 2 5 7" xfId="34383" xr:uid="{00000000-0005-0000-0000-0000300A0000}"/>
    <cellStyle name="Input 2 2 2 2 5 8" xfId="37200" xr:uid="{BBA9F6A9-E083-46AF-AD35-5BE46005E78F}"/>
    <cellStyle name="Input 2 2 2 2 6" xfId="3126" xr:uid="{00000000-0005-0000-0000-0000310A0000}"/>
    <cellStyle name="Input 2 2 2 2 6 2" xfId="6264" xr:uid="{00000000-0005-0000-0000-0000320A0000}"/>
    <cellStyle name="Input 2 2 2 2 6 2 2" xfId="22596" xr:uid="{00000000-0005-0000-0000-0000330A0000}"/>
    <cellStyle name="Input 2 2 2 2 6 2 2 2" xfId="31884" xr:uid="{00000000-0005-0000-0000-0000340A0000}"/>
    <cellStyle name="Input 2 2 2 2 6 2 3" xfId="14674" xr:uid="{00000000-0005-0000-0000-0000350A0000}"/>
    <cellStyle name="Input 2 2 2 2 6 2 4" xfId="27088" xr:uid="{00000000-0005-0000-0000-0000360A0000}"/>
    <cellStyle name="Input 2 2 2 2 6 2 5" xfId="40442" xr:uid="{EBF686B6-BFF3-4B85-8559-484E5A82BE33}"/>
    <cellStyle name="Input 2 2 2 2 6 3" xfId="8482" xr:uid="{00000000-0005-0000-0000-0000370A0000}"/>
    <cellStyle name="Input 2 2 2 2 6 3 2" xfId="20083" xr:uid="{00000000-0005-0000-0000-0000380A0000}"/>
    <cellStyle name="Input 2 2 2 2 6 3 3" xfId="30324" xr:uid="{00000000-0005-0000-0000-0000390A0000}"/>
    <cellStyle name="Input 2 2 2 2 6 4" xfId="10220" xr:uid="{00000000-0005-0000-0000-00003A0A0000}"/>
    <cellStyle name="Input 2 2 2 2 6 5" xfId="11851" xr:uid="{00000000-0005-0000-0000-00003B0A0000}"/>
    <cellStyle name="Input 2 2 2 2 6 6" xfId="24265" xr:uid="{00000000-0005-0000-0000-00003C0A0000}"/>
    <cellStyle name="Input 2 2 2 2 6 7" xfId="34788" xr:uid="{00000000-0005-0000-0000-00003D0A0000}"/>
    <cellStyle name="Input 2 2 2 2 6 8" xfId="37619" xr:uid="{92633653-3313-4EEF-8A97-0DF7CBF57951}"/>
    <cellStyle name="Input 2 2 2 2 7" xfId="1076" xr:uid="{00000000-0005-0000-0000-00003E0A0000}"/>
    <cellStyle name="Input 2 2 2 2 7 2" xfId="6651" xr:uid="{00000000-0005-0000-0000-00003F0A0000}"/>
    <cellStyle name="Input 2 2 2 2 7 2 2" xfId="20679" xr:uid="{00000000-0005-0000-0000-0000400A0000}"/>
    <cellStyle name="Input 2 2 2 2 7 2 3" xfId="30675" xr:uid="{00000000-0005-0000-0000-0000410A0000}"/>
    <cellStyle name="Input 2 2 2 2 7 3" xfId="9465" xr:uid="{00000000-0005-0000-0000-0000420A0000}"/>
    <cellStyle name="Input 2 2 2 2 7 3 2" xfId="18058" xr:uid="{00000000-0005-0000-0000-0000430A0000}"/>
    <cellStyle name="Input 2 2 2 2 7 3 3" xfId="29136" xr:uid="{00000000-0005-0000-0000-0000440A0000}"/>
    <cellStyle name="Input 2 2 2 2 7 4" xfId="11045" xr:uid="{00000000-0005-0000-0000-0000450A0000}"/>
    <cellStyle name="Input 2 2 2 2 7 5" xfId="23520" xr:uid="{00000000-0005-0000-0000-0000460A0000}"/>
    <cellStyle name="Input 2 2 2 2 7 6" xfId="32742" xr:uid="{00000000-0005-0000-0000-0000470A0000}"/>
    <cellStyle name="Input 2 2 2 2 7 7" xfId="39697" xr:uid="{04029592-DC9E-4AC7-8F37-2DE0595392D6}"/>
    <cellStyle name="Input 2 2 2 2 8" xfId="7174" xr:uid="{00000000-0005-0000-0000-0000480A0000}"/>
    <cellStyle name="Input 2 2 2 2 8 2" xfId="21174" xr:uid="{00000000-0005-0000-0000-0000490A0000}"/>
    <cellStyle name="Input 2 2 2 2 8 2 2" xfId="30850" xr:uid="{00000000-0005-0000-0000-00004A0A0000}"/>
    <cellStyle name="Input 2 2 2 2 8 3" xfId="13929" xr:uid="{00000000-0005-0000-0000-00004B0A0000}"/>
    <cellStyle name="Input 2 2 2 2 8 4" xfId="26343" xr:uid="{00000000-0005-0000-0000-00004C0A0000}"/>
    <cellStyle name="Input 2 2 2 2 9" xfId="3585" xr:uid="{00000000-0005-0000-0000-00004D0A0000}"/>
    <cellStyle name="Input 2 2 2 2 9 2" xfId="18665" xr:uid="{00000000-0005-0000-0000-00004E0A0000}"/>
    <cellStyle name="Input 2 2 2 2 9 3" xfId="29297" xr:uid="{00000000-0005-0000-0000-00004F0A0000}"/>
    <cellStyle name="Input 2 2 2 20" xfId="35259" xr:uid="{BD3C9DCC-E619-4D65-87A1-DC22673AE3BA}"/>
    <cellStyle name="Input 2 2 2 3" xfId="2141" xr:uid="{00000000-0005-0000-0000-0000500A0000}"/>
    <cellStyle name="Input 2 2 2 3 10" xfId="7485" xr:uid="{00000000-0005-0000-0000-0000510A0000}"/>
    <cellStyle name="Input 2 2 2 3 11" xfId="33803" xr:uid="{00000000-0005-0000-0000-0000520A0000}"/>
    <cellStyle name="Input 2 2 2 3 12" xfId="37040" xr:uid="{1B7E0C5C-A45C-4F59-85E2-C334D9D422F4}"/>
    <cellStyle name="Input 2 2 2 3 2" xfId="2745" xr:uid="{00000000-0005-0000-0000-0000530A0000}"/>
    <cellStyle name="Input 2 2 2 3 2 2" xfId="5884" xr:uid="{00000000-0005-0000-0000-0000540A0000}"/>
    <cellStyle name="Input 2 2 2 3 2 2 2" xfId="22215" xr:uid="{00000000-0005-0000-0000-0000550A0000}"/>
    <cellStyle name="Input 2 2 2 3 2 2 2 2" xfId="31503" xr:uid="{00000000-0005-0000-0000-0000560A0000}"/>
    <cellStyle name="Input 2 2 2 3 2 2 3" xfId="14983" xr:uid="{00000000-0005-0000-0000-0000570A0000}"/>
    <cellStyle name="Input 2 2 2 3 2 2 4" xfId="27397" xr:uid="{00000000-0005-0000-0000-0000580A0000}"/>
    <cellStyle name="Input 2 2 2 3 2 2 5" xfId="40751" xr:uid="{B4BA15F5-4B04-4E43-BF43-DB23C76BC222}"/>
    <cellStyle name="Input 2 2 2 3 2 3" xfId="8118" xr:uid="{00000000-0005-0000-0000-0000590A0000}"/>
    <cellStyle name="Input 2 2 2 3 2 3 2" xfId="19702" xr:uid="{00000000-0005-0000-0000-00005A0A0000}"/>
    <cellStyle name="Input 2 2 2 3 2 3 3" xfId="29943" xr:uid="{00000000-0005-0000-0000-00005B0A0000}"/>
    <cellStyle name="Input 2 2 2 3 2 4" xfId="3671" xr:uid="{00000000-0005-0000-0000-00005C0A0000}"/>
    <cellStyle name="Input 2 2 2 3 2 5" xfId="12160" xr:uid="{00000000-0005-0000-0000-00005D0A0000}"/>
    <cellStyle name="Input 2 2 2 3 2 6" xfId="24574" xr:uid="{00000000-0005-0000-0000-00005E0A0000}"/>
    <cellStyle name="Input 2 2 2 3 2 7" xfId="34407" xr:uid="{00000000-0005-0000-0000-00005F0A0000}"/>
    <cellStyle name="Input 2 2 2 3 2 8" xfId="37928" xr:uid="{9A3DE5B7-AC76-4144-9D12-75C014AEB070}"/>
    <cellStyle name="Input 2 2 2 3 3" xfId="2855" xr:uid="{00000000-0005-0000-0000-0000600A0000}"/>
    <cellStyle name="Input 2 2 2 3 3 2" xfId="5994" xr:uid="{00000000-0005-0000-0000-0000610A0000}"/>
    <cellStyle name="Input 2 2 2 3 3 2 2" xfId="22325" xr:uid="{00000000-0005-0000-0000-0000620A0000}"/>
    <cellStyle name="Input 2 2 2 3 3 2 2 2" xfId="31613" xr:uid="{00000000-0005-0000-0000-0000630A0000}"/>
    <cellStyle name="Input 2 2 2 3 3 2 3" xfId="15356" xr:uid="{00000000-0005-0000-0000-0000640A0000}"/>
    <cellStyle name="Input 2 2 2 3 3 2 4" xfId="27770" xr:uid="{00000000-0005-0000-0000-0000650A0000}"/>
    <cellStyle name="Input 2 2 2 3 3 2 5" xfId="41124" xr:uid="{7A80CB44-9A9F-4454-83AE-EB22662AE8DA}"/>
    <cellStyle name="Input 2 2 2 3 3 3" xfId="8223" xr:uid="{00000000-0005-0000-0000-0000660A0000}"/>
    <cellStyle name="Input 2 2 2 3 3 3 2" xfId="19812" xr:uid="{00000000-0005-0000-0000-0000670A0000}"/>
    <cellStyle name="Input 2 2 2 3 3 3 3" xfId="30053" xr:uid="{00000000-0005-0000-0000-0000680A0000}"/>
    <cellStyle name="Input 2 2 2 3 3 4" xfId="9689" xr:uid="{00000000-0005-0000-0000-0000690A0000}"/>
    <cellStyle name="Input 2 2 2 3 3 5" xfId="12533" xr:uid="{00000000-0005-0000-0000-00006A0A0000}"/>
    <cellStyle name="Input 2 2 2 3 3 6" xfId="24947" xr:uid="{00000000-0005-0000-0000-00006B0A0000}"/>
    <cellStyle name="Input 2 2 2 3 3 7" xfId="34517" xr:uid="{00000000-0005-0000-0000-00006C0A0000}"/>
    <cellStyle name="Input 2 2 2 3 3 8" xfId="38301" xr:uid="{F36A306C-9BA3-4E6F-AC5D-371E306C37C6}"/>
    <cellStyle name="Input 2 2 2 3 4" xfId="2959" xr:uid="{00000000-0005-0000-0000-00006D0A0000}"/>
    <cellStyle name="Input 2 2 2 3 4 2" xfId="6097" xr:uid="{00000000-0005-0000-0000-00006E0A0000}"/>
    <cellStyle name="Input 2 2 2 3 4 2 2" xfId="22429" xr:uid="{00000000-0005-0000-0000-00006F0A0000}"/>
    <cellStyle name="Input 2 2 2 3 4 2 2 2" xfId="31717" xr:uid="{00000000-0005-0000-0000-0000700A0000}"/>
    <cellStyle name="Input 2 2 2 3 4 2 3" xfId="15610" xr:uid="{00000000-0005-0000-0000-0000710A0000}"/>
    <cellStyle name="Input 2 2 2 3 4 2 4" xfId="28024" xr:uid="{00000000-0005-0000-0000-0000720A0000}"/>
    <cellStyle name="Input 2 2 2 3 4 2 5" xfId="41378" xr:uid="{341ABE2C-5F1D-4A00-B71A-8F2E5073E3FC}"/>
    <cellStyle name="Input 2 2 2 3 4 3" xfId="8318" xr:uid="{00000000-0005-0000-0000-0000730A0000}"/>
    <cellStyle name="Input 2 2 2 3 4 3 2" xfId="19916" xr:uid="{00000000-0005-0000-0000-0000740A0000}"/>
    <cellStyle name="Input 2 2 2 3 4 3 3" xfId="30157" xr:uid="{00000000-0005-0000-0000-0000750A0000}"/>
    <cellStyle name="Input 2 2 2 3 4 4" xfId="7186" xr:uid="{00000000-0005-0000-0000-0000760A0000}"/>
    <cellStyle name="Input 2 2 2 3 4 5" xfId="12787" xr:uid="{00000000-0005-0000-0000-0000770A0000}"/>
    <cellStyle name="Input 2 2 2 3 4 6" xfId="25201" xr:uid="{00000000-0005-0000-0000-0000780A0000}"/>
    <cellStyle name="Input 2 2 2 3 4 7" xfId="34621" xr:uid="{00000000-0005-0000-0000-0000790A0000}"/>
    <cellStyle name="Input 2 2 2 3 4 8" xfId="38555" xr:uid="{AA4E4267-BB86-4109-9D78-73F301AD0E6A}"/>
    <cellStyle name="Input 2 2 2 3 5" xfId="3082" xr:uid="{00000000-0005-0000-0000-00007A0A0000}"/>
    <cellStyle name="Input 2 2 2 3 5 2" xfId="6220" xr:uid="{00000000-0005-0000-0000-00007B0A0000}"/>
    <cellStyle name="Input 2 2 2 3 5 2 2" xfId="22552" xr:uid="{00000000-0005-0000-0000-00007C0A0000}"/>
    <cellStyle name="Input 2 2 2 3 5 2 2 2" xfId="31840" xr:uid="{00000000-0005-0000-0000-00007D0A0000}"/>
    <cellStyle name="Input 2 2 2 3 5 2 3" xfId="15934" xr:uid="{00000000-0005-0000-0000-00007E0A0000}"/>
    <cellStyle name="Input 2 2 2 3 5 2 4" xfId="28348" xr:uid="{00000000-0005-0000-0000-00007F0A0000}"/>
    <cellStyle name="Input 2 2 2 3 5 2 5" xfId="41702" xr:uid="{DD748ADD-196D-4F5C-8E0E-4C837BAD14E3}"/>
    <cellStyle name="Input 2 2 2 3 5 3" xfId="8438" xr:uid="{00000000-0005-0000-0000-0000800A0000}"/>
    <cellStyle name="Input 2 2 2 3 5 3 2" xfId="20039" xr:uid="{00000000-0005-0000-0000-0000810A0000}"/>
    <cellStyle name="Input 2 2 2 3 5 3 3" xfId="30280" xr:uid="{00000000-0005-0000-0000-0000820A0000}"/>
    <cellStyle name="Input 2 2 2 3 5 4" xfId="10206" xr:uid="{00000000-0005-0000-0000-0000830A0000}"/>
    <cellStyle name="Input 2 2 2 3 5 5" xfId="13111" xr:uid="{00000000-0005-0000-0000-0000840A0000}"/>
    <cellStyle name="Input 2 2 2 3 5 6" xfId="25525" xr:uid="{00000000-0005-0000-0000-0000850A0000}"/>
    <cellStyle name="Input 2 2 2 3 5 7" xfId="34744" xr:uid="{00000000-0005-0000-0000-0000860A0000}"/>
    <cellStyle name="Input 2 2 2 3 5 8" xfId="38879" xr:uid="{3C2C9C2F-A9D0-4503-9432-A9768EB278D8}"/>
    <cellStyle name="Input 2 2 2 3 6" xfId="3154" xr:uid="{00000000-0005-0000-0000-0000870A0000}"/>
    <cellStyle name="Input 2 2 2 3 6 2" xfId="6288" xr:uid="{00000000-0005-0000-0000-0000880A0000}"/>
    <cellStyle name="Input 2 2 2 3 6 2 2" xfId="22624" xr:uid="{00000000-0005-0000-0000-0000890A0000}"/>
    <cellStyle name="Input 2 2 2 3 6 2 2 2" xfId="31912" xr:uid="{00000000-0005-0000-0000-00008A0A0000}"/>
    <cellStyle name="Input 2 2 2 3 6 2 3" xfId="16225" xr:uid="{00000000-0005-0000-0000-00008B0A0000}"/>
    <cellStyle name="Input 2 2 2 3 6 2 4" xfId="28639" xr:uid="{00000000-0005-0000-0000-00008C0A0000}"/>
    <cellStyle name="Input 2 2 2 3 6 2 5" xfId="41993" xr:uid="{C4DDAE2E-52E7-4C38-9016-B3B6BCFB5228}"/>
    <cellStyle name="Input 2 2 2 3 6 3" xfId="8509" xr:uid="{00000000-0005-0000-0000-00008D0A0000}"/>
    <cellStyle name="Input 2 2 2 3 6 3 2" xfId="20111" xr:uid="{00000000-0005-0000-0000-00008E0A0000}"/>
    <cellStyle name="Input 2 2 2 3 6 3 3" xfId="30352" xr:uid="{00000000-0005-0000-0000-00008F0A0000}"/>
    <cellStyle name="Input 2 2 2 3 6 4" xfId="9073" xr:uid="{00000000-0005-0000-0000-0000900A0000}"/>
    <cellStyle name="Input 2 2 2 3 6 5" xfId="13402" xr:uid="{00000000-0005-0000-0000-0000910A0000}"/>
    <cellStyle name="Input 2 2 2 3 6 6" xfId="25816" xr:uid="{00000000-0005-0000-0000-0000920A0000}"/>
    <cellStyle name="Input 2 2 2 3 6 7" xfId="34816" xr:uid="{00000000-0005-0000-0000-0000930A0000}"/>
    <cellStyle name="Input 2 2 2 3 6 8" xfId="39170" xr:uid="{E6E32196-6A6F-4327-AEBE-72F78050DDC1}"/>
    <cellStyle name="Input 2 2 2 3 7" xfId="3231" xr:uid="{00000000-0005-0000-0000-0000940A0000}"/>
    <cellStyle name="Input 2 2 2 3 7 2" xfId="8583" xr:uid="{00000000-0005-0000-0000-0000950A0000}"/>
    <cellStyle name="Input 2 2 2 3 7 2 2" xfId="22701" xr:uid="{00000000-0005-0000-0000-0000960A0000}"/>
    <cellStyle name="Input 2 2 2 3 7 2 3" xfId="31989" xr:uid="{00000000-0005-0000-0000-0000970A0000}"/>
    <cellStyle name="Input 2 2 2 3 7 3" xfId="3677" xr:uid="{00000000-0005-0000-0000-0000980A0000}"/>
    <cellStyle name="Input 2 2 2 3 7 3 2" xfId="20188" xr:uid="{00000000-0005-0000-0000-0000990A0000}"/>
    <cellStyle name="Input 2 2 2 3 7 3 3" xfId="30429" xr:uid="{00000000-0005-0000-0000-00009A0A0000}"/>
    <cellStyle name="Input 2 2 2 3 7 4" xfId="11272" xr:uid="{00000000-0005-0000-0000-00009B0A0000}"/>
    <cellStyle name="Input 2 2 2 3 7 5" xfId="23686" xr:uid="{00000000-0005-0000-0000-00009C0A0000}"/>
    <cellStyle name="Input 2 2 2 3 7 6" xfId="34893" xr:uid="{00000000-0005-0000-0000-00009D0A0000}"/>
    <cellStyle name="Input 2 2 2 3 7 7" xfId="39863" xr:uid="{D7D32882-FA23-40D9-B245-DFD3038EFEA0}"/>
    <cellStyle name="Input 2 2 2 3 8" xfId="7540" xr:uid="{00000000-0005-0000-0000-00009E0A0000}"/>
    <cellStyle name="Input 2 2 2 3 8 2" xfId="21611" xr:uid="{00000000-0005-0000-0000-00009F0A0000}"/>
    <cellStyle name="Input 2 2 2 3 8 2 2" xfId="30899" xr:uid="{00000000-0005-0000-0000-0000A00A0000}"/>
    <cellStyle name="Input 2 2 2 3 8 3" xfId="14095" xr:uid="{00000000-0005-0000-0000-0000A10A0000}"/>
    <cellStyle name="Input 2 2 2 3 8 4" xfId="26509" xr:uid="{00000000-0005-0000-0000-0000A20A0000}"/>
    <cellStyle name="Input 2 2 2 3 9" xfId="9207" xr:uid="{00000000-0005-0000-0000-0000A30A0000}"/>
    <cellStyle name="Input 2 2 2 3 9 2" xfId="19102" xr:uid="{00000000-0005-0000-0000-0000A40A0000}"/>
    <cellStyle name="Input 2 2 2 3 9 3" xfId="29343" xr:uid="{00000000-0005-0000-0000-0000A50A0000}"/>
    <cellStyle name="Input 2 2 2 4" xfId="1353" xr:uid="{00000000-0005-0000-0000-0000A60A0000}"/>
    <cellStyle name="Input 2 2 2 4 10" xfId="9320" xr:uid="{00000000-0005-0000-0000-0000A70A0000}"/>
    <cellStyle name="Input 2 2 2 4 11" xfId="33019" xr:uid="{00000000-0005-0000-0000-0000A80A0000}"/>
    <cellStyle name="Input 2 2 2 4 12" xfId="37185" xr:uid="{02741301-4CDB-40A4-A76B-8DCB47B0E0C5}"/>
    <cellStyle name="Input 2 2 2 4 2" xfId="2568" xr:uid="{00000000-0005-0000-0000-0000A90A0000}"/>
    <cellStyle name="Input 2 2 2 4 2 2" xfId="5710" xr:uid="{00000000-0005-0000-0000-0000AA0A0000}"/>
    <cellStyle name="Input 2 2 2 4 2 2 2" xfId="22038" xr:uid="{00000000-0005-0000-0000-0000AB0A0000}"/>
    <cellStyle name="Input 2 2 2 4 2 2 2 2" xfId="31326" xr:uid="{00000000-0005-0000-0000-0000AC0A0000}"/>
    <cellStyle name="Input 2 2 2 4 2 2 3" xfId="15128" xr:uid="{00000000-0005-0000-0000-0000AD0A0000}"/>
    <cellStyle name="Input 2 2 2 4 2 2 4" xfId="27542" xr:uid="{00000000-0005-0000-0000-0000AE0A0000}"/>
    <cellStyle name="Input 2 2 2 4 2 2 5" xfId="40896" xr:uid="{1FF227D7-2EBC-4A96-A0B0-7AAC1590AF6B}"/>
    <cellStyle name="Input 2 2 2 4 2 3" xfId="7950" xr:uid="{00000000-0005-0000-0000-0000AF0A0000}"/>
    <cellStyle name="Input 2 2 2 4 2 3 2" xfId="19525" xr:uid="{00000000-0005-0000-0000-0000B00A0000}"/>
    <cellStyle name="Input 2 2 2 4 2 3 3" xfId="29766" xr:uid="{00000000-0005-0000-0000-0000B10A0000}"/>
    <cellStyle name="Input 2 2 2 4 2 4" xfId="9947" xr:uid="{00000000-0005-0000-0000-0000B20A0000}"/>
    <cellStyle name="Input 2 2 2 4 2 5" xfId="12305" xr:uid="{00000000-0005-0000-0000-0000B30A0000}"/>
    <cellStyle name="Input 2 2 2 4 2 6" xfId="24719" xr:uid="{00000000-0005-0000-0000-0000B40A0000}"/>
    <cellStyle name="Input 2 2 2 4 2 7" xfId="34230" xr:uid="{00000000-0005-0000-0000-0000B50A0000}"/>
    <cellStyle name="Input 2 2 2 4 2 8" xfId="38073" xr:uid="{DDE91C3F-5E86-4E7B-8AC3-C7EB1A92D0E0}"/>
    <cellStyle name="Input 2 2 2 4 3" xfId="2401" xr:uid="{00000000-0005-0000-0000-0000B60A0000}"/>
    <cellStyle name="Input 2 2 2 4 3 2" xfId="5544" xr:uid="{00000000-0005-0000-0000-0000B70A0000}"/>
    <cellStyle name="Input 2 2 2 4 3 2 2" xfId="21871" xr:uid="{00000000-0005-0000-0000-0000B80A0000}"/>
    <cellStyle name="Input 2 2 2 4 3 2 2 2" xfId="31159" xr:uid="{00000000-0005-0000-0000-0000B90A0000}"/>
    <cellStyle name="Input 2 2 2 4 3 2 3" xfId="15435" xr:uid="{00000000-0005-0000-0000-0000BA0A0000}"/>
    <cellStyle name="Input 2 2 2 4 3 2 4" xfId="27849" xr:uid="{00000000-0005-0000-0000-0000BB0A0000}"/>
    <cellStyle name="Input 2 2 2 4 3 2 5" xfId="41203" xr:uid="{730A51B6-B3A3-4FFC-819B-73D38C88E0CA}"/>
    <cellStyle name="Input 2 2 2 4 3 3" xfId="7791" xr:uid="{00000000-0005-0000-0000-0000BC0A0000}"/>
    <cellStyle name="Input 2 2 2 4 3 3 2" xfId="19358" xr:uid="{00000000-0005-0000-0000-0000BD0A0000}"/>
    <cellStyle name="Input 2 2 2 4 3 3 3" xfId="29599" xr:uid="{00000000-0005-0000-0000-0000BE0A0000}"/>
    <cellStyle name="Input 2 2 2 4 3 4" xfId="8764" xr:uid="{00000000-0005-0000-0000-0000BF0A0000}"/>
    <cellStyle name="Input 2 2 2 4 3 5" xfId="12612" xr:uid="{00000000-0005-0000-0000-0000C00A0000}"/>
    <cellStyle name="Input 2 2 2 4 3 6" xfId="25026" xr:uid="{00000000-0005-0000-0000-0000C10A0000}"/>
    <cellStyle name="Input 2 2 2 4 3 7" xfId="34063" xr:uid="{00000000-0005-0000-0000-0000C20A0000}"/>
    <cellStyle name="Input 2 2 2 4 3 8" xfId="38380" xr:uid="{69A46062-AF4E-44A5-92D0-A388E02973AC}"/>
    <cellStyle name="Input 2 2 2 4 4" xfId="2493" xr:uid="{00000000-0005-0000-0000-0000C30A0000}"/>
    <cellStyle name="Input 2 2 2 4 4 2" xfId="5635" xr:uid="{00000000-0005-0000-0000-0000C40A0000}"/>
    <cellStyle name="Input 2 2 2 4 4 2 2" xfId="21963" xr:uid="{00000000-0005-0000-0000-0000C50A0000}"/>
    <cellStyle name="Input 2 2 2 4 4 2 2 2" xfId="31251" xr:uid="{00000000-0005-0000-0000-0000C60A0000}"/>
    <cellStyle name="Input 2 2 2 4 4 2 3" xfId="15755" xr:uid="{00000000-0005-0000-0000-0000C70A0000}"/>
    <cellStyle name="Input 2 2 2 4 4 2 4" xfId="28169" xr:uid="{00000000-0005-0000-0000-0000C80A0000}"/>
    <cellStyle name="Input 2 2 2 4 4 2 5" xfId="41523" xr:uid="{3501CA75-4947-4B1C-93A3-A06405F45F70}"/>
    <cellStyle name="Input 2 2 2 4 4 3" xfId="7876" xr:uid="{00000000-0005-0000-0000-0000C90A0000}"/>
    <cellStyle name="Input 2 2 2 4 4 3 2" xfId="19450" xr:uid="{00000000-0005-0000-0000-0000CA0A0000}"/>
    <cellStyle name="Input 2 2 2 4 4 3 3" xfId="29691" xr:uid="{00000000-0005-0000-0000-0000CB0A0000}"/>
    <cellStyle name="Input 2 2 2 4 4 4" xfId="10097" xr:uid="{00000000-0005-0000-0000-0000CC0A0000}"/>
    <cellStyle name="Input 2 2 2 4 4 5" xfId="12932" xr:uid="{00000000-0005-0000-0000-0000CD0A0000}"/>
    <cellStyle name="Input 2 2 2 4 4 6" xfId="25346" xr:uid="{00000000-0005-0000-0000-0000CE0A0000}"/>
    <cellStyle name="Input 2 2 2 4 4 7" xfId="34155" xr:uid="{00000000-0005-0000-0000-0000CF0A0000}"/>
    <cellStyle name="Input 2 2 2 4 4 8" xfId="38700" xr:uid="{1F28779F-D538-4C36-ABE3-6C17DBE0E4D5}"/>
    <cellStyle name="Input 2 2 2 4 5" xfId="1063" xr:uid="{00000000-0005-0000-0000-0000D00A0000}"/>
    <cellStyle name="Input 2 2 2 4 5 2" xfId="4244" xr:uid="{00000000-0005-0000-0000-0000D10A0000}"/>
    <cellStyle name="Input 2 2 2 4 5 2 2" xfId="20666" xr:uid="{00000000-0005-0000-0000-0000D20A0000}"/>
    <cellStyle name="Input 2 2 2 4 5 2 2 2" xfId="30662" xr:uid="{00000000-0005-0000-0000-0000D30A0000}"/>
    <cellStyle name="Input 2 2 2 4 5 2 3" xfId="16079" xr:uid="{00000000-0005-0000-0000-0000D40A0000}"/>
    <cellStyle name="Input 2 2 2 4 5 2 4" xfId="28493" xr:uid="{00000000-0005-0000-0000-0000D50A0000}"/>
    <cellStyle name="Input 2 2 2 4 5 2 5" xfId="41847" xr:uid="{539D7B13-79FF-461B-8921-24ACA77E3ED1}"/>
    <cellStyle name="Input 2 2 2 4 5 3" xfId="6638" xr:uid="{00000000-0005-0000-0000-0000D60A0000}"/>
    <cellStyle name="Input 2 2 2 4 5 3 2" xfId="18045" xr:uid="{00000000-0005-0000-0000-0000D70A0000}"/>
    <cellStyle name="Input 2 2 2 4 5 3 3" xfId="29123" xr:uid="{00000000-0005-0000-0000-0000D80A0000}"/>
    <cellStyle name="Input 2 2 2 4 5 4" xfId="6758" xr:uid="{00000000-0005-0000-0000-0000D90A0000}"/>
    <cellStyle name="Input 2 2 2 4 5 5" xfId="13256" xr:uid="{00000000-0005-0000-0000-0000DA0A0000}"/>
    <cellStyle name="Input 2 2 2 4 5 6" xfId="25670" xr:uid="{00000000-0005-0000-0000-0000DB0A0000}"/>
    <cellStyle name="Input 2 2 2 4 5 7" xfId="32729" xr:uid="{00000000-0005-0000-0000-0000DC0A0000}"/>
    <cellStyle name="Input 2 2 2 4 5 8" xfId="39024" xr:uid="{C8F58443-D3BB-4D73-9643-286E71D5717C}"/>
    <cellStyle name="Input 2 2 2 4 6" xfId="1045" xr:uid="{00000000-0005-0000-0000-0000DD0A0000}"/>
    <cellStyle name="Input 2 2 2 4 6 2" xfId="4226" xr:uid="{00000000-0005-0000-0000-0000DE0A0000}"/>
    <cellStyle name="Input 2 2 2 4 6 2 2" xfId="20648" xr:uid="{00000000-0005-0000-0000-0000DF0A0000}"/>
    <cellStyle name="Input 2 2 2 4 6 2 2 2" xfId="30644" xr:uid="{00000000-0005-0000-0000-0000E00A0000}"/>
    <cellStyle name="Input 2 2 2 4 6 2 3" xfId="16370" xr:uid="{00000000-0005-0000-0000-0000E10A0000}"/>
    <cellStyle name="Input 2 2 2 4 6 2 4" xfId="28784" xr:uid="{00000000-0005-0000-0000-0000E20A0000}"/>
    <cellStyle name="Input 2 2 2 4 6 2 5" xfId="42138" xr:uid="{11665DA6-FEC6-4486-B1B6-C513660810D0}"/>
    <cellStyle name="Input 2 2 2 4 6 3" xfId="6620" xr:uid="{00000000-0005-0000-0000-0000E30A0000}"/>
    <cellStyle name="Input 2 2 2 4 6 3 2" xfId="18027" xr:uid="{00000000-0005-0000-0000-0000E40A0000}"/>
    <cellStyle name="Input 2 2 2 4 6 3 3" xfId="29105" xr:uid="{00000000-0005-0000-0000-0000E50A0000}"/>
    <cellStyle name="Input 2 2 2 4 6 4" xfId="4739" xr:uid="{00000000-0005-0000-0000-0000E60A0000}"/>
    <cellStyle name="Input 2 2 2 4 6 5" xfId="13547" xr:uid="{00000000-0005-0000-0000-0000E70A0000}"/>
    <cellStyle name="Input 2 2 2 4 6 6" xfId="25961" xr:uid="{00000000-0005-0000-0000-0000E80A0000}"/>
    <cellStyle name="Input 2 2 2 4 6 7" xfId="32711" xr:uid="{00000000-0005-0000-0000-0000E90A0000}"/>
    <cellStyle name="Input 2 2 2 4 6 8" xfId="39315" xr:uid="{FC6EABA7-0AD2-4355-A15B-ABE77D89DC3D}"/>
    <cellStyle name="Input 2 2 2 4 7" xfId="3152" xr:uid="{00000000-0005-0000-0000-0000EA0A0000}"/>
    <cellStyle name="Input 2 2 2 4 7 2" xfId="8507" xr:uid="{00000000-0005-0000-0000-0000EB0A0000}"/>
    <cellStyle name="Input 2 2 2 4 7 2 2" xfId="22622" xr:uid="{00000000-0005-0000-0000-0000EC0A0000}"/>
    <cellStyle name="Input 2 2 2 4 7 2 3" xfId="31910" xr:uid="{00000000-0005-0000-0000-0000ED0A0000}"/>
    <cellStyle name="Input 2 2 2 4 7 3" xfId="10033" xr:uid="{00000000-0005-0000-0000-0000EE0A0000}"/>
    <cellStyle name="Input 2 2 2 4 7 3 2" xfId="20109" xr:uid="{00000000-0005-0000-0000-0000EF0A0000}"/>
    <cellStyle name="Input 2 2 2 4 7 3 3" xfId="30350" xr:uid="{00000000-0005-0000-0000-0000F00A0000}"/>
    <cellStyle name="Input 2 2 2 4 7 4" xfId="11417" xr:uid="{00000000-0005-0000-0000-0000F10A0000}"/>
    <cellStyle name="Input 2 2 2 4 7 5" xfId="23831" xr:uid="{00000000-0005-0000-0000-0000F20A0000}"/>
    <cellStyle name="Input 2 2 2 4 7 6" xfId="34814" xr:uid="{00000000-0005-0000-0000-0000F30A0000}"/>
    <cellStyle name="Input 2 2 2 4 7 7" xfId="40008" xr:uid="{F4AC64A3-E1D6-4F81-AEE0-314884CBF58F}"/>
    <cellStyle name="Input 2 2 2 4 8" xfId="6886" xr:uid="{00000000-0005-0000-0000-0000F40A0000}"/>
    <cellStyle name="Input 2 2 2 4 8 2" xfId="20831" xr:uid="{00000000-0005-0000-0000-0000F50A0000}"/>
    <cellStyle name="Input 2 2 2 4 8 2 2" xfId="30778" xr:uid="{00000000-0005-0000-0000-0000F60A0000}"/>
    <cellStyle name="Input 2 2 2 4 8 3" xfId="14240" xr:uid="{00000000-0005-0000-0000-0000F70A0000}"/>
    <cellStyle name="Input 2 2 2 4 8 4" xfId="26654" xr:uid="{00000000-0005-0000-0000-0000F80A0000}"/>
    <cellStyle name="Input 2 2 2 4 9" xfId="6515" xr:uid="{00000000-0005-0000-0000-0000F90A0000}"/>
    <cellStyle name="Input 2 2 2 4 9 2" xfId="18330" xr:uid="{00000000-0005-0000-0000-0000FA0A0000}"/>
    <cellStyle name="Input 2 2 2 4 9 3" xfId="29234" xr:uid="{00000000-0005-0000-0000-0000FB0A0000}"/>
    <cellStyle name="Input 2 2 2 5" xfId="1264" xr:uid="{00000000-0005-0000-0000-0000FC0A0000}"/>
    <cellStyle name="Input 2 2 2 5 2" xfId="4443" xr:uid="{00000000-0005-0000-0000-0000FD0A0000}"/>
    <cellStyle name="Input 2 2 2 5 2 2" xfId="20781" xr:uid="{00000000-0005-0000-0000-0000FE0A0000}"/>
    <cellStyle name="Input 2 2 2 5 2 2 2" xfId="30751" xr:uid="{00000000-0005-0000-0000-0000FF0A0000}"/>
    <cellStyle name="Input 2 2 2 5 2 3" xfId="10832" xr:uid="{00000000-0005-0000-0000-0000000B0000}"/>
    <cellStyle name="Input 2 2 2 5 2 4" xfId="8866" xr:uid="{00000000-0005-0000-0000-0000010B0000}"/>
    <cellStyle name="Input 2 2 2 5 2 5" xfId="39568" xr:uid="{8ACA3E61-8AC0-49C0-92E2-D1C3BF6A023E}"/>
    <cellStyle name="Input 2 2 2 5 3" xfId="6807" xr:uid="{00000000-0005-0000-0000-0000020B0000}"/>
    <cellStyle name="Input 2 2 2 5 3 2" xfId="13800" xr:uid="{00000000-0005-0000-0000-0000030B0000}"/>
    <cellStyle name="Input 2 2 2 5 3 3" xfId="26214" xr:uid="{00000000-0005-0000-0000-0000040B0000}"/>
    <cellStyle name="Input 2 2 2 5 4" xfId="9090" xr:uid="{00000000-0005-0000-0000-0000050B0000}"/>
    <cellStyle name="Input 2 2 2 5 4 2" xfId="18246" xr:uid="{00000000-0005-0000-0000-0000060B0000}"/>
    <cellStyle name="Input 2 2 2 5 4 3" xfId="29212" xr:uid="{00000000-0005-0000-0000-0000070B0000}"/>
    <cellStyle name="Input 2 2 2 5 5" xfId="20479" xr:uid="{00000000-0005-0000-0000-0000080B0000}"/>
    <cellStyle name="Input 2 2 2 5 6" xfId="32930" xr:uid="{00000000-0005-0000-0000-0000090B0000}"/>
    <cellStyle name="Input 2 2 2 5 7" xfId="36189" xr:uid="{7F6F4FA9-84DA-47C2-8ECD-6EB31A188FCC}"/>
    <cellStyle name="Input 2 2 2 6" xfId="2331" xr:uid="{00000000-0005-0000-0000-00000A0B0000}"/>
    <cellStyle name="Input 2 2 2 6 2" xfId="5475" xr:uid="{00000000-0005-0000-0000-00000B0B0000}"/>
    <cellStyle name="Input 2 2 2 6 2 2" xfId="21801" xr:uid="{00000000-0005-0000-0000-00000C0B0000}"/>
    <cellStyle name="Input 2 2 2 6 2 2 2" xfId="31089" xr:uid="{00000000-0005-0000-0000-00000D0B0000}"/>
    <cellStyle name="Input 2 2 2 6 2 3" xfId="11676" xr:uid="{00000000-0005-0000-0000-00000E0B0000}"/>
    <cellStyle name="Input 2 2 2 6 2 4" xfId="24090" xr:uid="{00000000-0005-0000-0000-00000F0B0000}"/>
    <cellStyle name="Input 2 2 2 6 2 5" xfId="40267" xr:uid="{84EFD631-36C2-417E-9709-8FBB29BD0CF5}"/>
    <cellStyle name="Input 2 2 2 6 3" xfId="7724" xr:uid="{00000000-0005-0000-0000-0000100B0000}"/>
    <cellStyle name="Input 2 2 2 6 3 2" xfId="14499" xr:uid="{00000000-0005-0000-0000-0000110B0000}"/>
    <cellStyle name="Input 2 2 2 6 3 3" xfId="26913" xr:uid="{00000000-0005-0000-0000-0000120B0000}"/>
    <cellStyle name="Input 2 2 2 6 4" xfId="6356" xr:uid="{00000000-0005-0000-0000-0000130B0000}"/>
    <cellStyle name="Input 2 2 2 6 4 2" xfId="19288" xr:uid="{00000000-0005-0000-0000-0000140B0000}"/>
    <cellStyle name="Input 2 2 2 6 4 3" xfId="29529" xr:uid="{00000000-0005-0000-0000-0000150B0000}"/>
    <cellStyle name="Input 2 2 2 6 5" xfId="9697" xr:uid="{00000000-0005-0000-0000-0000160B0000}"/>
    <cellStyle name="Input 2 2 2 6 6" xfId="33993" xr:uid="{00000000-0005-0000-0000-0000170B0000}"/>
    <cellStyle name="Input 2 2 2 6 7" xfId="37444" xr:uid="{73704CAA-CA83-4756-A16E-9120B87EDA3B}"/>
    <cellStyle name="Input 2 2 2 7" xfId="823" xr:uid="{00000000-0005-0000-0000-0000180B0000}"/>
    <cellStyle name="Input 2 2 2 7 2" xfId="4005" xr:uid="{00000000-0005-0000-0000-0000190B0000}"/>
    <cellStyle name="Input 2 2 2 7 2 2" xfId="20551" xr:uid="{00000000-0005-0000-0000-00001A0B0000}"/>
    <cellStyle name="Input 2 2 2 7 2 2 2" xfId="30582" xr:uid="{00000000-0005-0000-0000-00001B0B0000}"/>
    <cellStyle name="Input 2 2 2 7 2 3" xfId="10562" xr:uid="{00000000-0005-0000-0000-00001C0B0000}"/>
    <cellStyle name="Input 2 2 2 7 2 4" xfId="20436" xr:uid="{00000000-0005-0000-0000-00001D0B0000}"/>
    <cellStyle name="Input 2 2 2 7 2 5" xfId="39366" xr:uid="{CC1404C3-FDAA-4282-B366-50631EABAE89}"/>
    <cellStyle name="Input 2 2 2 7 3" xfId="6430" xr:uid="{00000000-0005-0000-0000-00001E0B0000}"/>
    <cellStyle name="Input 2 2 2 7 3 2" xfId="13598" xr:uid="{00000000-0005-0000-0000-00001F0B0000}"/>
    <cellStyle name="Input 2 2 2 7 3 3" xfId="26012" xr:uid="{00000000-0005-0000-0000-0000200B0000}"/>
    <cellStyle name="Input 2 2 2 7 4" xfId="7204" xr:uid="{00000000-0005-0000-0000-0000210B0000}"/>
    <cellStyle name="Input 2 2 2 7 4 2" xfId="17806" xr:uid="{00000000-0005-0000-0000-0000220B0000}"/>
    <cellStyle name="Input 2 2 2 7 4 3" xfId="29044" xr:uid="{00000000-0005-0000-0000-0000230B0000}"/>
    <cellStyle name="Input 2 2 2 7 5" xfId="8326" xr:uid="{00000000-0005-0000-0000-0000240B0000}"/>
    <cellStyle name="Input 2 2 2 7 6" xfId="10910" xr:uid="{00000000-0005-0000-0000-0000250B0000}"/>
    <cellStyle name="Input 2 2 2 7 7" xfId="32489" xr:uid="{00000000-0005-0000-0000-0000260B0000}"/>
    <cellStyle name="Input 2 2 2 7 8" xfId="35708" xr:uid="{B28838F2-5B5D-4BE0-B59D-9D5DCE3D46B5}"/>
    <cellStyle name="Input 2 2 2 8" xfId="1052" xr:uid="{00000000-0005-0000-0000-0000270B0000}"/>
    <cellStyle name="Input 2 2 2 8 2" xfId="4233" xr:uid="{00000000-0005-0000-0000-0000280B0000}"/>
    <cellStyle name="Input 2 2 2 8 2 2" xfId="20655" xr:uid="{00000000-0005-0000-0000-0000290B0000}"/>
    <cellStyle name="Input 2 2 2 8 2 3" xfId="30651" xr:uid="{00000000-0005-0000-0000-00002A0B0000}"/>
    <cellStyle name="Input 2 2 2 8 3" xfId="6627" xr:uid="{00000000-0005-0000-0000-00002B0B0000}"/>
    <cellStyle name="Input 2 2 2 8 3 2" xfId="18034" xr:uid="{00000000-0005-0000-0000-00002C0B0000}"/>
    <cellStyle name="Input 2 2 2 8 3 3" xfId="29112" xr:uid="{00000000-0005-0000-0000-00002D0B0000}"/>
    <cellStyle name="Input 2 2 2 8 4" xfId="6589" xr:uid="{00000000-0005-0000-0000-00002E0B0000}"/>
    <cellStyle name="Input 2 2 2 8 5" xfId="10101" xr:uid="{00000000-0005-0000-0000-00002F0B0000}"/>
    <cellStyle name="Input 2 2 2 8 6" xfId="20440" xr:uid="{00000000-0005-0000-0000-0000300B0000}"/>
    <cellStyle name="Input 2 2 2 8 7" xfId="32718" xr:uid="{00000000-0005-0000-0000-0000310B0000}"/>
    <cellStyle name="Input 2 2 2 8 8" xfId="39339" xr:uid="{AB5C53E4-F6D1-4DE3-A6CD-68DF57BFCD5F}"/>
    <cellStyle name="Input 2 2 2 9" xfId="3620" xr:uid="{00000000-0005-0000-0000-0000320B0000}"/>
    <cellStyle name="Input 2 2 2 9 2" xfId="20468" xr:uid="{00000000-0005-0000-0000-0000330B0000}"/>
    <cellStyle name="Input 2 2 2 9 2 2" xfId="30515" xr:uid="{00000000-0005-0000-0000-0000340B0000}"/>
    <cellStyle name="Input 2 2 2 9 3" xfId="7393" xr:uid="{00000000-0005-0000-0000-0000350B0000}"/>
    <cellStyle name="Input 2 2 2 9 4" xfId="20441" xr:uid="{00000000-0005-0000-0000-0000360B0000}"/>
    <cellStyle name="Input 2 2 20" xfId="16513" xr:uid="{00000000-0005-0000-0000-0000370B0000}"/>
    <cellStyle name="Input 2 2 20 2" xfId="28815" xr:uid="{00000000-0005-0000-0000-0000380B0000}"/>
    <cellStyle name="Input 2 2 21" xfId="9142" xr:uid="{00000000-0005-0000-0000-0000390B0000}"/>
    <cellStyle name="Input 2 2 22" xfId="32168" xr:uid="{00000000-0005-0000-0000-00003A0B0000}"/>
    <cellStyle name="Input 2 2 23" xfId="35067" xr:uid="{8D13373B-4CF1-43F9-AF52-E17BF02BD8B0}"/>
    <cellStyle name="Input 2 2 3" xfId="1484" xr:uid="{00000000-0005-0000-0000-00003B0B0000}"/>
    <cellStyle name="Input 2 2 3 10" xfId="13955" xr:uid="{00000000-0005-0000-0000-00003C0B0000}"/>
    <cellStyle name="Input 2 2 3 10 2" xfId="26369" xr:uid="{00000000-0005-0000-0000-00003D0B0000}"/>
    <cellStyle name="Input 2 2 3 11" xfId="17219" xr:uid="{00000000-0005-0000-0000-00003E0B0000}"/>
    <cellStyle name="Input 2 2 3 11 2" xfId="28877" xr:uid="{00000000-0005-0000-0000-00003F0B0000}"/>
    <cellStyle name="Input 2 2 3 12" xfId="8832" xr:uid="{00000000-0005-0000-0000-0000400B0000}"/>
    <cellStyle name="Input 2 2 3 13" xfId="33150" xr:uid="{00000000-0005-0000-0000-0000410B0000}"/>
    <cellStyle name="Input 2 2 3 14" xfId="36821" xr:uid="{57DFC034-0625-47DC-A172-978FC6C3321F}"/>
    <cellStyle name="Input 2 2 3 2" xfId="761" xr:uid="{00000000-0005-0000-0000-0000420B0000}"/>
    <cellStyle name="Input 2 2 3 2 10" xfId="23739" xr:uid="{00000000-0005-0000-0000-0000430B0000}"/>
    <cellStyle name="Input 2 2 3 2 11" xfId="32427" xr:uid="{00000000-0005-0000-0000-0000440B0000}"/>
    <cellStyle name="Input 2 2 3 2 12" xfId="37093" xr:uid="{49B6628C-EBBF-41F7-AD4A-43945886F01F}"/>
    <cellStyle name="Input 2 2 3 2 2" xfId="3944" xr:uid="{00000000-0005-0000-0000-0000450B0000}"/>
    <cellStyle name="Input 2 2 3 2 2 2" xfId="15036" xr:uid="{00000000-0005-0000-0000-0000460B0000}"/>
    <cellStyle name="Input 2 2 3 2 2 2 2" xfId="27450" xr:uid="{00000000-0005-0000-0000-0000470B0000}"/>
    <cellStyle name="Input 2 2 3 2 2 2 3" xfId="40804" xr:uid="{52C12BF1-4E54-482B-BF1C-A7781C2120A3}"/>
    <cellStyle name="Input 2 2 3 2 2 3" xfId="20495" xr:uid="{00000000-0005-0000-0000-0000480B0000}"/>
    <cellStyle name="Input 2 2 3 2 2 3 2" xfId="30527" xr:uid="{00000000-0005-0000-0000-0000490B0000}"/>
    <cellStyle name="Input 2 2 3 2 2 4" xfId="12213" xr:uid="{00000000-0005-0000-0000-00004A0B0000}"/>
    <cellStyle name="Input 2 2 3 2 2 5" xfId="24627" xr:uid="{00000000-0005-0000-0000-00004B0B0000}"/>
    <cellStyle name="Input 2 2 3 2 2 6" xfId="37981" xr:uid="{C7F55E88-17F1-402D-B4DC-1AF0BE771440}"/>
    <cellStyle name="Input 2 2 3 2 3" xfId="3593" xr:uid="{00000000-0005-0000-0000-00004C0B0000}"/>
    <cellStyle name="Input 2 2 3 2 3 2" xfId="13720" xr:uid="{00000000-0005-0000-0000-00004D0B0000}"/>
    <cellStyle name="Input 2 2 3 2 3 2 2" xfId="26134" xr:uid="{00000000-0005-0000-0000-00004E0B0000}"/>
    <cellStyle name="Input 2 2 3 2 3 2 3" xfId="39488" xr:uid="{F175E976-E637-42A5-9F80-6BD82E63BDD2}"/>
    <cellStyle name="Input 2 2 3 2 3 3" xfId="10728" xr:uid="{00000000-0005-0000-0000-00004F0B0000}"/>
    <cellStyle name="Input 2 2 3 2 3 4" xfId="4722" xr:uid="{00000000-0005-0000-0000-0000500B0000}"/>
    <cellStyle name="Input 2 2 3 2 3 5" xfId="35997" xr:uid="{0B628968-F96D-4CDB-AB94-3483F5F6C8C8}"/>
    <cellStyle name="Input 2 2 3 2 4" xfId="6483" xr:uid="{00000000-0005-0000-0000-0000510B0000}"/>
    <cellStyle name="Input 2 2 3 2 4 2" xfId="15663" xr:uid="{00000000-0005-0000-0000-0000520B0000}"/>
    <cellStyle name="Input 2 2 3 2 4 2 2" xfId="28077" xr:uid="{00000000-0005-0000-0000-0000530B0000}"/>
    <cellStyle name="Input 2 2 3 2 4 2 3" xfId="41431" xr:uid="{0D8234D5-D701-4439-81BA-AF72FE2E9AA0}"/>
    <cellStyle name="Input 2 2 3 2 4 3" xfId="12840" xr:uid="{00000000-0005-0000-0000-0000540B0000}"/>
    <cellStyle name="Input 2 2 3 2 4 4" xfId="25254" xr:uid="{00000000-0005-0000-0000-0000550B0000}"/>
    <cellStyle name="Input 2 2 3 2 4 5" xfId="38608" xr:uid="{961960BB-55D0-4999-B253-5DF2A7D5FB35}"/>
    <cellStyle name="Input 2 2 3 2 5" xfId="13164" xr:uid="{00000000-0005-0000-0000-0000560B0000}"/>
    <cellStyle name="Input 2 2 3 2 5 2" xfId="15987" xr:uid="{00000000-0005-0000-0000-0000570B0000}"/>
    <cellStyle name="Input 2 2 3 2 5 2 2" xfId="28401" xr:uid="{00000000-0005-0000-0000-0000580B0000}"/>
    <cellStyle name="Input 2 2 3 2 5 2 3" xfId="41755" xr:uid="{F65ADEB2-C194-45F3-8B9C-5AC5A02065EB}"/>
    <cellStyle name="Input 2 2 3 2 5 3" xfId="25578" xr:uid="{00000000-0005-0000-0000-0000590B0000}"/>
    <cellStyle name="Input 2 2 3 2 5 4" xfId="38932" xr:uid="{DF810BCE-6146-4939-B255-5AAE4E372192}"/>
    <cellStyle name="Input 2 2 3 2 6" xfId="13455" xr:uid="{00000000-0005-0000-0000-00005A0B0000}"/>
    <cellStyle name="Input 2 2 3 2 6 2" xfId="16278" xr:uid="{00000000-0005-0000-0000-00005B0B0000}"/>
    <cellStyle name="Input 2 2 3 2 6 2 2" xfId="28692" xr:uid="{00000000-0005-0000-0000-00005C0B0000}"/>
    <cellStyle name="Input 2 2 3 2 6 2 3" xfId="42046" xr:uid="{47C534A7-7DE7-4C64-BA1F-3193A27CEACC}"/>
    <cellStyle name="Input 2 2 3 2 6 3" xfId="25869" xr:uid="{00000000-0005-0000-0000-00005D0B0000}"/>
    <cellStyle name="Input 2 2 3 2 6 4" xfId="39223" xr:uid="{7C952EAB-7EFA-4C39-A98B-89831B0AEC77}"/>
    <cellStyle name="Input 2 2 3 2 7" xfId="14148" xr:uid="{00000000-0005-0000-0000-00005E0B0000}"/>
    <cellStyle name="Input 2 2 3 2 7 2" xfId="26562" xr:uid="{00000000-0005-0000-0000-00005F0B0000}"/>
    <cellStyle name="Input 2 2 3 2 7 3" xfId="39916" xr:uid="{BACEF2C8-F8FA-4B26-9511-506F1D3A5E8F}"/>
    <cellStyle name="Input 2 2 3 2 8" xfId="17746" xr:uid="{00000000-0005-0000-0000-0000600B0000}"/>
    <cellStyle name="Input 2 2 3 2 8 2" xfId="28991" xr:uid="{00000000-0005-0000-0000-0000610B0000}"/>
    <cellStyle name="Input 2 2 3 2 9" xfId="11325" xr:uid="{00000000-0005-0000-0000-0000620B0000}"/>
    <cellStyle name="Input 2 2 3 3" xfId="2505" xr:uid="{00000000-0005-0000-0000-0000630B0000}"/>
    <cellStyle name="Input 2 2 3 3 10" xfId="23631" xr:uid="{00000000-0005-0000-0000-0000640B0000}"/>
    <cellStyle name="Input 2 2 3 3 11" xfId="34167" xr:uid="{00000000-0005-0000-0000-0000650B0000}"/>
    <cellStyle name="Input 2 2 3 3 12" xfId="36985" xr:uid="{CAB33435-7EF3-4BB0-B024-F0FC4139C7CA}"/>
    <cellStyle name="Input 2 2 3 3 2" xfId="5647" xr:uid="{00000000-0005-0000-0000-0000660B0000}"/>
    <cellStyle name="Input 2 2 3 3 2 2" xfId="14928" xr:uid="{00000000-0005-0000-0000-0000670B0000}"/>
    <cellStyle name="Input 2 2 3 3 2 2 2" xfId="27342" xr:uid="{00000000-0005-0000-0000-0000680B0000}"/>
    <cellStyle name="Input 2 2 3 3 2 2 3" xfId="40696" xr:uid="{3130B52B-3179-4F40-A9D2-922CF3019356}"/>
    <cellStyle name="Input 2 2 3 3 2 3" xfId="21975" xr:uid="{00000000-0005-0000-0000-0000690B0000}"/>
    <cellStyle name="Input 2 2 3 3 2 3 2" xfId="31263" xr:uid="{00000000-0005-0000-0000-00006A0B0000}"/>
    <cellStyle name="Input 2 2 3 3 2 4" xfId="12105" xr:uid="{00000000-0005-0000-0000-00006B0B0000}"/>
    <cellStyle name="Input 2 2 3 3 2 5" xfId="24519" xr:uid="{00000000-0005-0000-0000-00006C0B0000}"/>
    <cellStyle name="Input 2 2 3 3 2 6" xfId="37873" xr:uid="{E31D271D-4D95-44FF-94A2-D45B662F8606}"/>
    <cellStyle name="Input 2 2 3 3 3" xfId="7888" xr:uid="{00000000-0005-0000-0000-00006D0B0000}"/>
    <cellStyle name="Input 2 2 3 3 3 2" xfId="13624" xr:uid="{00000000-0005-0000-0000-00006E0B0000}"/>
    <cellStyle name="Input 2 2 3 3 3 2 2" xfId="26038" xr:uid="{00000000-0005-0000-0000-00006F0B0000}"/>
    <cellStyle name="Input 2 2 3 3 3 2 3" xfId="39392" xr:uid="{0583119B-1E4D-4BD4-A8ED-562272112440}"/>
    <cellStyle name="Input 2 2 3 3 3 3" xfId="10589" xr:uid="{00000000-0005-0000-0000-0000700B0000}"/>
    <cellStyle name="Input 2 2 3 3 3 4" xfId="20445" xr:uid="{00000000-0005-0000-0000-0000710B0000}"/>
    <cellStyle name="Input 2 2 3 3 3 5" xfId="35740" xr:uid="{70B2F1A5-7175-4783-B2F1-14BC7C8E480A}"/>
    <cellStyle name="Input 2 2 3 3 4" xfId="9721" xr:uid="{00000000-0005-0000-0000-0000720B0000}"/>
    <cellStyle name="Input 2 2 3 3 4 2" xfId="15555" xr:uid="{00000000-0005-0000-0000-0000730B0000}"/>
    <cellStyle name="Input 2 2 3 3 4 2 2" xfId="27969" xr:uid="{00000000-0005-0000-0000-0000740B0000}"/>
    <cellStyle name="Input 2 2 3 3 4 2 3" xfId="41323" xr:uid="{3EDD7E17-F59E-4D3E-8BB3-B4D6F5577FA1}"/>
    <cellStyle name="Input 2 2 3 3 4 3" xfId="12732" xr:uid="{00000000-0005-0000-0000-0000750B0000}"/>
    <cellStyle name="Input 2 2 3 3 4 4" xfId="25146" xr:uid="{00000000-0005-0000-0000-0000760B0000}"/>
    <cellStyle name="Input 2 2 3 3 4 5" xfId="38500" xr:uid="{9F21AF91-0207-495C-AA57-33EC7072BBB2}"/>
    <cellStyle name="Input 2 2 3 3 5" xfId="13056" xr:uid="{00000000-0005-0000-0000-0000770B0000}"/>
    <cellStyle name="Input 2 2 3 3 5 2" xfId="15879" xr:uid="{00000000-0005-0000-0000-0000780B0000}"/>
    <cellStyle name="Input 2 2 3 3 5 2 2" xfId="28293" xr:uid="{00000000-0005-0000-0000-0000790B0000}"/>
    <cellStyle name="Input 2 2 3 3 5 2 3" xfId="41647" xr:uid="{F3B1C69B-1D64-4758-B19C-1D66D0D72D2A}"/>
    <cellStyle name="Input 2 2 3 3 5 3" xfId="25470" xr:uid="{00000000-0005-0000-0000-00007A0B0000}"/>
    <cellStyle name="Input 2 2 3 3 5 4" xfId="38824" xr:uid="{71A3C7D9-6176-40A4-8981-1DED3A48B7F8}"/>
    <cellStyle name="Input 2 2 3 3 6" xfId="13347" xr:uid="{00000000-0005-0000-0000-00007B0B0000}"/>
    <cellStyle name="Input 2 2 3 3 6 2" xfId="16170" xr:uid="{00000000-0005-0000-0000-00007C0B0000}"/>
    <cellStyle name="Input 2 2 3 3 6 2 2" xfId="28584" xr:uid="{00000000-0005-0000-0000-00007D0B0000}"/>
    <cellStyle name="Input 2 2 3 3 6 2 3" xfId="41938" xr:uid="{3F2FD009-59AC-4209-B2D8-BA94581E5181}"/>
    <cellStyle name="Input 2 2 3 3 6 3" xfId="25761" xr:uid="{00000000-0005-0000-0000-00007E0B0000}"/>
    <cellStyle name="Input 2 2 3 3 6 4" xfId="39115" xr:uid="{C7E29A9F-2902-4EC1-A30E-92DA6D95D846}"/>
    <cellStyle name="Input 2 2 3 3 7" xfId="14040" xr:uid="{00000000-0005-0000-0000-00007F0B0000}"/>
    <cellStyle name="Input 2 2 3 3 7 2" xfId="26454" xr:uid="{00000000-0005-0000-0000-0000800B0000}"/>
    <cellStyle name="Input 2 2 3 3 7 3" xfId="39808" xr:uid="{E15A1ACC-04DD-4934-BCF1-3308CAD19420}"/>
    <cellStyle name="Input 2 2 3 3 8" xfId="19462" xr:uid="{00000000-0005-0000-0000-0000810B0000}"/>
    <cellStyle name="Input 2 2 3 3 8 2" xfId="29703" xr:uid="{00000000-0005-0000-0000-0000820B0000}"/>
    <cellStyle name="Input 2 2 3 3 9" xfId="11217" xr:uid="{00000000-0005-0000-0000-0000830B0000}"/>
    <cellStyle name="Input 2 2 3 4" xfId="2282" xr:uid="{00000000-0005-0000-0000-0000840B0000}"/>
    <cellStyle name="Input 2 2 3 4 2" xfId="5426" xr:uid="{00000000-0005-0000-0000-0000850B0000}"/>
    <cellStyle name="Input 2 2 3 4 2 2" xfId="21752" xr:uid="{00000000-0005-0000-0000-0000860B0000}"/>
    <cellStyle name="Input 2 2 3 4 2 2 2" xfId="31040" xr:uid="{00000000-0005-0000-0000-0000870B0000}"/>
    <cellStyle name="Input 2 2 3 4 2 3" xfId="14803" xr:uid="{00000000-0005-0000-0000-0000880B0000}"/>
    <cellStyle name="Input 2 2 3 4 2 4" xfId="27217" xr:uid="{00000000-0005-0000-0000-0000890B0000}"/>
    <cellStyle name="Input 2 2 3 4 2 5" xfId="40571" xr:uid="{4B815BE6-37D6-4C6B-BF97-4018BC46A42B}"/>
    <cellStyle name="Input 2 2 3 4 3" xfId="7678" xr:uid="{00000000-0005-0000-0000-00008A0B0000}"/>
    <cellStyle name="Input 2 2 3 4 3 2" xfId="19239" xr:uid="{00000000-0005-0000-0000-00008B0B0000}"/>
    <cellStyle name="Input 2 2 3 4 3 3" xfId="29480" xr:uid="{00000000-0005-0000-0000-00008C0B0000}"/>
    <cellStyle name="Input 2 2 3 4 4" xfId="5318" xr:uid="{00000000-0005-0000-0000-00008D0B0000}"/>
    <cellStyle name="Input 2 2 3 4 5" xfId="11980" xr:uid="{00000000-0005-0000-0000-00008E0B0000}"/>
    <cellStyle name="Input 2 2 3 4 6" xfId="24394" xr:uid="{00000000-0005-0000-0000-00008F0B0000}"/>
    <cellStyle name="Input 2 2 3 4 7" xfId="33944" xr:uid="{00000000-0005-0000-0000-0000900B0000}"/>
    <cellStyle name="Input 2 2 3 4 8" xfId="37748" xr:uid="{8D4A7DD5-749B-44F0-8B38-C504CBC47865}"/>
    <cellStyle name="Input 2 2 3 5" xfId="2250" xr:uid="{00000000-0005-0000-0000-0000910B0000}"/>
    <cellStyle name="Input 2 2 3 5 2" xfId="5395" xr:uid="{00000000-0005-0000-0000-0000920B0000}"/>
    <cellStyle name="Input 2 2 3 5 2 2" xfId="21720" xr:uid="{00000000-0005-0000-0000-0000930B0000}"/>
    <cellStyle name="Input 2 2 3 5 2 2 2" xfId="31008" xr:uid="{00000000-0005-0000-0000-0000940B0000}"/>
    <cellStyle name="Input 2 2 3 5 2 3" xfId="14516" xr:uid="{00000000-0005-0000-0000-0000950B0000}"/>
    <cellStyle name="Input 2 2 3 5 2 4" xfId="26930" xr:uid="{00000000-0005-0000-0000-0000960B0000}"/>
    <cellStyle name="Input 2 2 3 5 2 5" xfId="40284" xr:uid="{86E98006-3AB4-4942-92E5-6F0E9C52EAE4}"/>
    <cellStyle name="Input 2 2 3 5 3" xfId="7646" xr:uid="{00000000-0005-0000-0000-0000970B0000}"/>
    <cellStyle name="Input 2 2 3 5 3 2" xfId="19207" xr:uid="{00000000-0005-0000-0000-0000980B0000}"/>
    <cellStyle name="Input 2 2 3 5 3 3" xfId="29448" xr:uid="{00000000-0005-0000-0000-0000990B0000}"/>
    <cellStyle name="Input 2 2 3 5 4" xfId="7005" xr:uid="{00000000-0005-0000-0000-00009A0B0000}"/>
    <cellStyle name="Input 2 2 3 5 5" xfId="11693" xr:uid="{00000000-0005-0000-0000-00009B0B0000}"/>
    <cellStyle name="Input 2 2 3 5 6" xfId="24107" xr:uid="{00000000-0005-0000-0000-00009C0B0000}"/>
    <cellStyle name="Input 2 2 3 5 7" xfId="33912" xr:uid="{00000000-0005-0000-0000-00009D0B0000}"/>
    <cellStyle name="Input 2 2 3 5 8" xfId="37461" xr:uid="{9494FEB5-B0C8-46CE-8D5C-9BAD705598F9}"/>
    <cellStyle name="Input 2 2 3 6" xfId="2693" xr:uid="{00000000-0005-0000-0000-00009E0B0000}"/>
    <cellStyle name="Input 2 2 3 6 2" xfId="5834" xr:uid="{00000000-0005-0000-0000-00009F0B0000}"/>
    <cellStyle name="Input 2 2 3 6 2 2" xfId="22163" xr:uid="{00000000-0005-0000-0000-0000A00B0000}"/>
    <cellStyle name="Input 2 2 3 6 2 2 2" xfId="31451" xr:uid="{00000000-0005-0000-0000-0000A10B0000}"/>
    <cellStyle name="Input 2 2 3 6 2 3" xfId="15454" xr:uid="{00000000-0005-0000-0000-0000A20B0000}"/>
    <cellStyle name="Input 2 2 3 6 2 4" xfId="27868" xr:uid="{00000000-0005-0000-0000-0000A30B0000}"/>
    <cellStyle name="Input 2 2 3 6 2 5" xfId="41222" xr:uid="{6F50B5FA-DB52-4680-97CB-3F02F5148480}"/>
    <cellStyle name="Input 2 2 3 6 3" xfId="8067" xr:uid="{00000000-0005-0000-0000-0000A40B0000}"/>
    <cellStyle name="Input 2 2 3 6 3 2" xfId="19650" xr:uid="{00000000-0005-0000-0000-0000A50B0000}"/>
    <cellStyle name="Input 2 2 3 6 3 3" xfId="29891" xr:uid="{00000000-0005-0000-0000-0000A60B0000}"/>
    <cellStyle name="Input 2 2 3 6 4" xfId="9211" xr:uid="{00000000-0005-0000-0000-0000A70B0000}"/>
    <cellStyle name="Input 2 2 3 6 5" xfId="12631" xr:uid="{00000000-0005-0000-0000-0000A80B0000}"/>
    <cellStyle name="Input 2 2 3 6 6" xfId="25045" xr:uid="{00000000-0005-0000-0000-0000A90B0000}"/>
    <cellStyle name="Input 2 2 3 6 7" xfId="34355" xr:uid="{00000000-0005-0000-0000-0000AA0B0000}"/>
    <cellStyle name="Input 2 2 3 6 8" xfId="38399" xr:uid="{68867BBE-FD75-41A1-B5FF-06850C9B5E94}"/>
    <cellStyle name="Input 2 2 3 7" xfId="2705" xr:uid="{00000000-0005-0000-0000-0000AB0B0000}"/>
    <cellStyle name="Input 2 2 3 7 2" xfId="8079" xr:uid="{00000000-0005-0000-0000-0000AC0B0000}"/>
    <cellStyle name="Input 2 2 3 7 2 2" xfId="22175" xr:uid="{00000000-0005-0000-0000-0000AD0B0000}"/>
    <cellStyle name="Input 2 2 3 7 2 2 2" xfId="31463" xr:uid="{00000000-0005-0000-0000-0000AE0B0000}"/>
    <cellStyle name="Input 2 2 3 7 2 3" xfId="15788" xr:uid="{00000000-0005-0000-0000-0000AF0B0000}"/>
    <cellStyle name="Input 2 2 3 7 2 4" xfId="28202" xr:uid="{00000000-0005-0000-0000-0000B00B0000}"/>
    <cellStyle name="Input 2 2 3 7 2 5" xfId="41556" xr:uid="{4684DF84-3308-4FCD-9DD8-CCD0FC86EB01}"/>
    <cellStyle name="Input 2 2 3 7 3" xfId="7291" xr:uid="{00000000-0005-0000-0000-0000B10B0000}"/>
    <cellStyle name="Input 2 2 3 7 3 2" xfId="19662" xr:uid="{00000000-0005-0000-0000-0000B20B0000}"/>
    <cellStyle name="Input 2 2 3 7 3 3" xfId="29903" xr:uid="{00000000-0005-0000-0000-0000B30B0000}"/>
    <cellStyle name="Input 2 2 3 7 4" xfId="12965" xr:uid="{00000000-0005-0000-0000-0000B40B0000}"/>
    <cellStyle name="Input 2 2 3 7 5" xfId="25379" xr:uid="{00000000-0005-0000-0000-0000B50B0000}"/>
    <cellStyle name="Input 2 2 3 7 6" xfId="34367" xr:uid="{00000000-0005-0000-0000-0000B60B0000}"/>
    <cellStyle name="Input 2 2 3 7 7" xfId="38733" xr:uid="{FC9A4107-0CB8-4267-8DAC-3A5A32743E2F}"/>
    <cellStyle name="Input 2 2 3 8" xfId="7001" xr:uid="{00000000-0005-0000-0000-0000B70B0000}"/>
    <cellStyle name="Input 2 2 3 8 2" xfId="16085" xr:uid="{00000000-0005-0000-0000-0000B80B0000}"/>
    <cellStyle name="Input 2 2 3 8 2 2" xfId="28499" xr:uid="{00000000-0005-0000-0000-0000B90B0000}"/>
    <cellStyle name="Input 2 2 3 8 2 3" xfId="41853" xr:uid="{C8C0DF9C-3067-4B34-8487-DE64A5CE7F62}"/>
    <cellStyle name="Input 2 2 3 8 3" xfId="20962" xr:uid="{00000000-0005-0000-0000-0000BA0B0000}"/>
    <cellStyle name="Input 2 2 3 8 3 2" xfId="30804" xr:uid="{00000000-0005-0000-0000-0000BB0B0000}"/>
    <cellStyle name="Input 2 2 3 8 4" xfId="13262" xr:uid="{00000000-0005-0000-0000-0000BC0B0000}"/>
    <cellStyle name="Input 2 2 3 8 5" xfId="25676" xr:uid="{00000000-0005-0000-0000-0000BD0B0000}"/>
    <cellStyle name="Input 2 2 3 8 6" xfId="39030" xr:uid="{3166E8E0-8B0E-41C3-94A0-AE8EB0EFD68B}"/>
    <cellStyle name="Input 2 2 3 9" xfId="4503" xr:uid="{00000000-0005-0000-0000-0000BE0B0000}"/>
    <cellStyle name="Input 2 2 3 9 2" xfId="18457" xr:uid="{00000000-0005-0000-0000-0000BF0B0000}"/>
    <cellStyle name="Input 2 2 3 9 2 2" xfId="29256" xr:uid="{00000000-0005-0000-0000-0000C00B0000}"/>
    <cellStyle name="Input 2 2 3 9 3" xfId="11107" xr:uid="{00000000-0005-0000-0000-0000C10B0000}"/>
    <cellStyle name="Input 2 2 3 9 4" xfId="23546" xr:uid="{00000000-0005-0000-0000-0000C20B0000}"/>
    <cellStyle name="Input 2 2 3 9 5" xfId="39723" xr:uid="{27E728F8-2C89-4B66-BF70-CD4C87B01746}"/>
    <cellStyle name="Input 2 2 4" xfId="1547" xr:uid="{00000000-0005-0000-0000-0000C30B0000}"/>
    <cellStyle name="Input 2 2 4 10" xfId="14019" xr:uid="{00000000-0005-0000-0000-0000C40B0000}"/>
    <cellStyle name="Input 2 2 4 10 2" xfId="26433" xr:uid="{00000000-0005-0000-0000-0000C50B0000}"/>
    <cellStyle name="Input 2 2 4 11" xfId="17362" xr:uid="{00000000-0005-0000-0000-0000C60B0000}"/>
    <cellStyle name="Input 2 2 4 11 2" xfId="28941" xr:uid="{00000000-0005-0000-0000-0000C70B0000}"/>
    <cellStyle name="Input 2 2 4 12" xfId="6486" xr:uid="{00000000-0005-0000-0000-0000C80B0000}"/>
    <cellStyle name="Input 2 2 4 13" xfId="33213" xr:uid="{00000000-0005-0000-0000-0000C90B0000}"/>
    <cellStyle name="Input 2 2 4 14" xfId="36964" xr:uid="{770D832F-51B1-4AEC-83A2-E436CBF3AE16}"/>
    <cellStyle name="Input 2 2 4 2" xfId="2266" xr:uid="{00000000-0005-0000-0000-0000CA0B0000}"/>
    <cellStyle name="Input 2 2 4 2 10" xfId="23817" xr:uid="{00000000-0005-0000-0000-0000CB0B0000}"/>
    <cellStyle name="Input 2 2 4 2 11" xfId="33928" xr:uid="{00000000-0005-0000-0000-0000CC0B0000}"/>
    <cellStyle name="Input 2 2 4 2 12" xfId="37171" xr:uid="{12204EF2-C720-45EC-A9C3-CE1C09BC616F}"/>
    <cellStyle name="Input 2 2 4 2 2" xfId="5411" xr:uid="{00000000-0005-0000-0000-0000CD0B0000}"/>
    <cellStyle name="Input 2 2 4 2 2 2" xfId="15114" xr:uid="{00000000-0005-0000-0000-0000CE0B0000}"/>
    <cellStyle name="Input 2 2 4 2 2 2 2" xfId="27528" xr:uid="{00000000-0005-0000-0000-0000CF0B0000}"/>
    <cellStyle name="Input 2 2 4 2 2 2 3" xfId="40882" xr:uid="{28365BEE-EEAC-4A77-8BDB-D1FDEB1EC3EF}"/>
    <cellStyle name="Input 2 2 4 2 2 3" xfId="21736" xr:uid="{00000000-0005-0000-0000-0000D00B0000}"/>
    <cellStyle name="Input 2 2 4 2 2 3 2" xfId="31024" xr:uid="{00000000-0005-0000-0000-0000D10B0000}"/>
    <cellStyle name="Input 2 2 4 2 2 4" xfId="12291" xr:uid="{00000000-0005-0000-0000-0000D20B0000}"/>
    <cellStyle name="Input 2 2 4 2 2 5" xfId="24705" xr:uid="{00000000-0005-0000-0000-0000D30B0000}"/>
    <cellStyle name="Input 2 2 4 2 2 6" xfId="38059" xr:uid="{7D4A78BE-F444-404E-8BCB-503FAF9392F4}"/>
    <cellStyle name="Input 2 2 4 2 3" xfId="7662" xr:uid="{00000000-0005-0000-0000-0000D40B0000}"/>
    <cellStyle name="Input 2 2 4 2 3 2" xfId="15421" xr:uid="{00000000-0005-0000-0000-0000D50B0000}"/>
    <cellStyle name="Input 2 2 4 2 3 2 2" xfId="27835" xr:uid="{00000000-0005-0000-0000-0000D60B0000}"/>
    <cellStyle name="Input 2 2 4 2 3 2 3" xfId="41189" xr:uid="{323565CF-B289-4898-B52D-F0CCB9A9F8F3}"/>
    <cellStyle name="Input 2 2 4 2 3 3" xfId="12598" xr:uid="{00000000-0005-0000-0000-0000D70B0000}"/>
    <cellStyle name="Input 2 2 4 2 3 4" xfId="25012" xr:uid="{00000000-0005-0000-0000-0000D80B0000}"/>
    <cellStyle name="Input 2 2 4 2 3 5" xfId="38366" xr:uid="{DAA219CC-E7C3-4BA1-AE13-EF03B82E0AED}"/>
    <cellStyle name="Input 2 2 4 2 4" xfId="9619" xr:uid="{00000000-0005-0000-0000-0000D90B0000}"/>
    <cellStyle name="Input 2 2 4 2 4 2" xfId="15741" xr:uid="{00000000-0005-0000-0000-0000DA0B0000}"/>
    <cellStyle name="Input 2 2 4 2 4 2 2" xfId="28155" xr:uid="{00000000-0005-0000-0000-0000DB0B0000}"/>
    <cellStyle name="Input 2 2 4 2 4 2 3" xfId="41509" xr:uid="{F79930B8-1C1B-47A6-B616-76D1247F522B}"/>
    <cellStyle name="Input 2 2 4 2 4 3" xfId="12918" xr:uid="{00000000-0005-0000-0000-0000DC0B0000}"/>
    <cellStyle name="Input 2 2 4 2 4 4" xfId="25332" xr:uid="{00000000-0005-0000-0000-0000DD0B0000}"/>
    <cellStyle name="Input 2 2 4 2 4 5" xfId="38686" xr:uid="{B8021664-00EB-4D04-869F-A3FCB9A07DBA}"/>
    <cellStyle name="Input 2 2 4 2 5" xfId="13242" xr:uid="{00000000-0005-0000-0000-0000DE0B0000}"/>
    <cellStyle name="Input 2 2 4 2 5 2" xfId="16065" xr:uid="{00000000-0005-0000-0000-0000DF0B0000}"/>
    <cellStyle name="Input 2 2 4 2 5 2 2" xfId="28479" xr:uid="{00000000-0005-0000-0000-0000E00B0000}"/>
    <cellStyle name="Input 2 2 4 2 5 2 3" xfId="41833" xr:uid="{D1F02205-C03A-4D6F-BE4B-394FFA46B51D}"/>
    <cellStyle name="Input 2 2 4 2 5 3" xfId="25656" xr:uid="{00000000-0005-0000-0000-0000E10B0000}"/>
    <cellStyle name="Input 2 2 4 2 5 4" xfId="39010" xr:uid="{A91546C1-E25C-4434-96FE-A510567D1BF9}"/>
    <cellStyle name="Input 2 2 4 2 6" xfId="13533" xr:uid="{00000000-0005-0000-0000-0000E20B0000}"/>
    <cellStyle name="Input 2 2 4 2 6 2" xfId="16356" xr:uid="{00000000-0005-0000-0000-0000E30B0000}"/>
    <cellStyle name="Input 2 2 4 2 6 2 2" xfId="28770" xr:uid="{00000000-0005-0000-0000-0000E40B0000}"/>
    <cellStyle name="Input 2 2 4 2 6 2 3" xfId="42124" xr:uid="{77FDD841-FA85-4E06-B5E1-C55DFD912650}"/>
    <cellStyle name="Input 2 2 4 2 6 3" xfId="25947" xr:uid="{00000000-0005-0000-0000-0000E50B0000}"/>
    <cellStyle name="Input 2 2 4 2 6 4" xfId="39301" xr:uid="{E60C8E93-07FF-41E4-88FB-39DE4847BE36}"/>
    <cellStyle name="Input 2 2 4 2 7" xfId="14226" xr:uid="{00000000-0005-0000-0000-0000E60B0000}"/>
    <cellStyle name="Input 2 2 4 2 7 2" xfId="26640" xr:uid="{00000000-0005-0000-0000-0000E70B0000}"/>
    <cellStyle name="Input 2 2 4 2 7 3" xfId="39994" xr:uid="{3BC32FBE-38D3-4C3C-97C5-BB833D8E2148}"/>
    <cellStyle name="Input 2 2 4 2 8" xfId="19223" xr:uid="{00000000-0005-0000-0000-0000E80B0000}"/>
    <cellStyle name="Input 2 2 4 2 8 2" xfId="29464" xr:uid="{00000000-0005-0000-0000-0000E90B0000}"/>
    <cellStyle name="Input 2 2 4 2 9" xfId="11403" xr:uid="{00000000-0005-0000-0000-0000EA0B0000}"/>
    <cellStyle name="Input 2 2 4 3" xfId="2697" xr:uid="{00000000-0005-0000-0000-0000EB0B0000}"/>
    <cellStyle name="Input 2 2 4 3 10" xfId="23628" xr:uid="{00000000-0005-0000-0000-0000EC0B0000}"/>
    <cellStyle name="Input 2 2 4 3 11" xfId="34359" xr:uid="{00000000-0005-0000-0000-0000ED0B0000}"/>
    <cellStyle name="Input 2 2 4 3 12" xfId="36982" xr:uid="{78F15327-698E-4F9C-98AD-B178511C6895}"/>
    <cellStyle name="Input 2 2 4 3 2" xfId="5837" xr:uid="{00000000-0005-0000-0000-0000EE0B0000}"/>
    <cellStyle name="Input 2 2 4 3 2 2" xfId="14925" xr:uid="{00000000-0005-0000-0000-0000EF0B0000}"/>
    <cellStyle name="Input 2 2 4 3 2 2 2" xfId="27339" xr:uid="{00000000-0005-0000-0000-0000F00B0000}"/>
    <cellStyle name="Input 2 2 4 3 2 2 3" xfId="40693" xr:uid="{D3D0F806-8F3B-41FE-9DF7-20E88A2E081C}"/>
    <cellStyle name="Input 2 2 4 3 2 3" xfId="22167" xr:uid="{00000000-0005-0000-0000-0000F10B0000}"/>
    <cellStyle name="Input 2 2 4 3 2 3 2" xfId="31455" xr:uid="{00000000-0005-0000-0000-0000F20B0000}"/>
    <cellStyle name="Input 2 2 4 3 2 4" xfId="12102" xr:uid="{00000000-0005-0000-0000-0000F30B0000}"/>
    <cellStyle name="Input 2 2 4 3 2 5" xfId="24516" xr:uid="{00000000-0005-0000-0000-0000F40B0000}"/>
    <cellStyle name="Input 2 2 4 3 2 6" xfId="37870" xr:uid="{D82205C9-A1D3-4D60-BC27-7E9D5077B61C}"/>
    <cellStyle name="Input 2 2 4 3 3" xfId="8071" xr:uid="{00000000-0005-0000-0000-0000F50B0000}"/>
    <cellStyle name="Input 2 2 4 3 3 2" xfId="14628" xr:uid="{00000000-0005-0000-0000-0000F60B0000}"/>
    <cellStyle name="Input 2 2 4 3 3 2 2" xfId="27042" xr:uid="{00000000-0005-0000-0000-0000F70B0000}"/>
    <cellStyle name="Input 2 2 4 3 3 2 3" xfId="40396" xr:uid="{9E089CFF-3E77-4FD8-9180-E4B67DFB1395}"/>
    <cellStyle name="Input 2 2 4 3 3 3" xfId="11805" xr:uid="{00000000-0005-0000-0000-0000F80B0000}"/>
    <cellStyle name="Input 2 2 4 3 3 4" xfId="24219" xr:uid="{00000000-0005-0000-0000-0000F90B0000}"/>
    <cellStyle name="Input 2 2 4 3 3 5" xfId="37573" xr:uid="{1C73004C-E5C0-4A0E-B093-1FF1163D0763}"/>
    <cellStyle name="Input 2 2 4 3 4" xfId="7377" xr:uid="{00000000-0005-0000-0000-0000FA0B0000}"/>
    <cellStyle name="Input 2 2 4 3 4 2" xfId="15552" xr:uid="{00000000-0005-0000-0000-0000FB0B0000}"/>
    <cellStyle name="Input 2 2 4 3 4 2 2" xfId="27966" xr:uid="{00000000-0005-0000-0000-0000FC0B0000}"/>
    <cellStyle name="Input 2 2 4 3 4 2 3" xfId="41320" xr:uid="{E91F6BEF-C90F-4C4A-BF98-C3DDAC385803}"/>
    <cellStyle name="Input 2 2 4 3 4 3" xfId="12729" xr:uid="{00000000-0005-0000-0000-0000FD0B0000}"/>
    <cellStyle name="Input 2 2 4 3 4 4" xfId="25143" xr:uid="{00000000-0005-0000-0000-0000FE0B0000}"/>
    <cellStyle name="Input 2 2 4 3 4 5" xfId="38497" xr:uid="{FE422D76-94F6-4D19-A03C-11EE56B0D2F9}"/>
    <cellStyle name="Input 2 2 4 3 5" xfId="13053" xr:uid="{00000000-0005-0000-0000-0000FF0B0000}"/>
    <cellStyle name="Input 2 2 4 3 5 2" xfId="15876" xr:uid="{00000000-0005-0000-0000-0000000C0000}"/>
    <cellStyle name="Input 2 2 4 3 5 2 2" xfId="28290" xr:uid="{00000000-0005-0000-0000-0000010C0000}"/>
    <cellStyle name="Input 2 2 4 3 5 2 3" xfId="41644" xr:uid="{F9FF6F07-2A4D-446C-96F3-2E9C9645D95A}"/>
    <cellStyle name="Input 2 2 4 3 5 3" xfId="25467" xr:uid="{00000000-0005-0000-0000-0000020C0000}"/>
    <cellStyle name="Input 2 2 4 3 5 4" xfId="38821" xr:uid="{30AD0DA9-DC89-4F4E-890F-9D56976C66F9}"/>
    <cellStyle name="Input 2 2 4 3 6" xfId="13344" xr:uid="{00000000-0005-0000-0000-0000030C0000}"/>
    <cellStyle name="Input 2 2 4 3 6 2" xfId="16167" xr:uid="{00000000-0005-0000-0000-0000040C0000}"/>
    <cellStyle name="Input 2 2 4 3 6 2 2" xfId="28581" xr:uid="{00000000-0005-0000-0000-0000050C0000}"/>
    <cellStyle name="Input 2 2 4 3 6 2 3" xfId="41935" xr:uid="{4F312065-073B-4256-89A4-C61F204190EC}"/>
    <cellStyle name="Input 2 2 4 3 6 3" xfId="25758" xr:uid="{00000000-0005-0000-0000-0000060C0000}"/>
    <cellStyle name="Input 2 2 4 3 6 4" xfId="39112" xr:uid="{BBC05EA2-044E-4A06-8600-0F29389BD3D4}"/>
    <cellStyle name="Input 2 2 4 3 7" xfId="14037" xr:uid="{00000000-0005-0000-0000-0000070C0000}"/>
    <cellStyle name="Input 2 2 4 3 7 2" xfId="26451" xr:uid="{00000000-0005-0000-0000-0000080C0000}"/>
    <cellStyle name="Input 2 2 4 3 7 3" xfId="39805" xr:uid="{B52DC2A1-8C6E-4DD3-A97D-5C26D4597CEE}"/>
    <cellStyle name="Input 2 2 4 3 8" xfId="19654" xr:uid="{00000000-0005-0000-0000-0000090C0000}"/>
    <cellStyle name="Input 2 2 4 3 8 2" xfId="29895" xr:uid="{00000000-0005-0000-0000-00000A0C0000}"/>
    <cellStyle name="Input 2 2 4 3 9" xfId="11214" xr:uid="{00000000-0005-0000-0000-00000B0C0000}"/>
    <cellStyle name="Input 2 2 4 4" xfId="2381" xr:uid="{00000000-0005-0000-0000-00000C0C0000}"/>
    <cellStyle name="Input 2 2 4 4 2" xfId="5524" xr:uid="{00000000-0005-0000-0000-00000D0C0000}"/>
    <cellStyle name="Input 2 2 4 4 2 2" xfId="21851" xr:uid="{00000000-0005-0000-0000-00000E0C0000}"/>
    <cellStyle name="Input 2 2 4 4 2 2 2" xfId="31139" xr:uid="{00000000-0005-0000-0000-00000F0C0000}"/>
    <cellStyle name="Input 2 2 4 4 2 3" xfId="14907" xr:uid="{00000000-0005-0000-0000-0000100C0000}"/>
    <cellStyle name="Input 2 2 4 4 2 4" xfId="27321" xr:uid="{00000000-0005-0000-0000-0000110C0000}"/>
    <cellStyle name="Input 2 2 4 4 2 5" xfId="40675" xr:uid="{093ADE79-4BB9-433E-99E0-5D313CF544D1}"/>
    <cellStyle name="Input 2 2 4 4 3" xfId="7771" xr:uid="{00000000-0005-0000-0000-0000120C0000}"/>
    <cellStyle name="Input 2 2 4 4 3 2" xfId="19338" xr:uid="{00000000-0005-0000-0000-0000130C0000}"/>
    <cellStyle name="Input 2 2 4 4 3 3" xfId="29579" xr:uid="{00000000-0005-0000-0000-0000140C0000}"/>
    <cellStyle name="Input 2 2 4 4 4" xfId="8883" xr:uid="{00000000-0005-0000-0000-0000150C0000}"/>
    <cellStyle name="Input 2 2 4 4 5" xfId="12084" xr:uid="{00000000-0005-0000-0000-0000160C0000}"/>
    <cellStyle name="Input 2 2 4 4 6" xfId="24498" xr:uid="{00000000-0005-0000-0000-0000170C0000}"/>
    <cellStyle name="Input 2 2 4 4 7" xfId="34043" xr:uid="{00000000-0005-0000-0000-0000180C0000}"/>
    <cellStyle name="Input 2 2 4 4 8" xfId="37852" xr:uid="{2327AC50-CD2B-488A-8268-D3AC6A3B2558}"/>
    <cellStyle name="Input 2 2 4 5" xfId="2647" xr:uid="{00000000-0005-0000-0000-0000190C0000}"/>
    <cellStyle name="Input 2 2 4 5 2" xfId="5788" xr:uid="{00000000-0005-0000-0000-00001A0C0000}"/>
    <cellStyle name="Input 2 2 4 5 2 2" xfId="22117" xr:uid="{00000000-0005-0000-0000-00001B0C0000}"/>
    <cellStyle name="Input 2 2 4 5 2 2 2" xfId="31405" xr:uid="{00000000-0005-0000-0000-00001C0C0000}"/>
    <cellStyle name="Input 2 2 4 5 2 3" xfId="15311" xr:uid="{00000000-0005-0000-0000-00001D0C0000}"/>
    <cellStyle name="Input 2 2 4 5 2 4" xfId="27725" xr:uid="{00000000-0005-0000-0000-00001E0C0000}"/>
    <cellStyle name="Input 2 2 4 5 2 5" xfId="41079" xr:uid="{047DF745-6FE1-4C9C-B3BA-69DB07965BB2}"/>
    <cellStyle name="Input 2 2 4 5 3" xfId="8026" xr:uid="{00000000-0005-0000-0000-00001F0C0000}"/>
    <cellStyle name="Input 2 2 4 5 3 2" xfId="19604" xr:uid="{00000000-0005-0000-0000-0000200C0000}"/>
    <cellStyle name="Input 2 2 4 5 3 3" xfId="29845" xr:uid="{00000000-0005-0000-0000-0000210C0000}"/>
    <cellStyle name="Input 2 2 4 5 4" xfId="7047" xr:uid="{00000000-0005-0000-0000-0000220C0000}"/>
    <cellStyle name="Input 2 2 4 5 5" xfId="12488" xr:uid="{00000000-0005-0000-0000-0000230C0000}"/>
    <cellStyle name="Input 2 2 4 5 6" xfId="24902" xr:uid="{00000000-0005-0000-0000-0000240C0000}"/>
    <cellStyle name="Input 2 2 4 5 7" xfId="34309" xr:uid="{00000000-0005-0000-0000-0000250C0000}"/>
    <cellStyle name="Input 2 2 4 5 8" xfId="38256" xr:uid="{7A84B182-FBCB-4892-8433-57FA855A5B94}"/>
    <cellStyle name="Input 2 2 4 6" xfId="2793" xr:uid="{00000000-0005-0000-0000-0000260C0000}"/>
    <cellStyle name="Input 2 2 4 6 2" xfId="5932" xr:uid="{00000000-0005-0000-0000-0000270C0000}"/>
    <cellStyle name="Input 2 2 4 6 2 2" xfId="22263" xr:uid="{00000000-0005-0000-0000-0000280C0000}"/>
    <cellStyle name="Input 2 2 4 6 2 2 2" xfId="31551" xr:uid="{00000000-0005-0000-0000-0000290C0000}"/>
    <cellStyle name="Input 2 2 4 6 2 3" xfId="15534" xr:uid="{00000000-0005-0000-0000-00002A0C0000}"/>
    <cellStyle name="Input 2 2 4 6 2 4" xfId="27948" xr:uid="{00000000-0005-0000-0000-00002B0C0000}"/>
    <cellStyle name="Input 2 2 4 6 2 5" xfId="41302" xr:uid="{3D67C13B-1EF9-43F6-87C6-9AA444C2B808}"/>
    <cellStyle name="Input 2 2 4 6 3" xfId="8164" xr:uid="{00000000-0005-0000-0000-00002C0C0000}"/>
    <cellStyle name="Input 2 2 4 6 3 2" xfId="19750" xr:uid="{00000000-0005-0000-0000-00002D0C0000}"/>
    <cellStyle name="Input 2 2 4 6 3 3" xfId="29991" xr:uid="{00000000-0005-0000-0000-00002E0C0000}"/>
    <cellStyle name="Input 2 2 4 6 4" xfId="7344" xr:uid="{00000000-0005-0000-0000-00002F0C0000}"/>
    <cellStyle name="Input 2 2 4 6 5" xfId="12711" xr:uid="{00000000-0005-0000-0000-0000300C0000}"/>
    <cellStyle name="Input 2 2 4 6 6" xfId="25125" xr:uid="{00000000-0005-0000-0000-0000310C0000}"/>
    <cellStyle name="Input 2 2 4 6 7" xfId="34455" xr:uid="{00000000-0005-0000-0000-0000320C0000}"/>
    <cellStyle name="Input 2 2 4 6 8" xfId="38479" xr:uid="{94B3E72A-7D09-4DC1-94AE-0385BE3E79B1}"/>
    <cellStyle name="Input 2 2 4 7" xfId="1047" xr:uid="{00000000-0005-0000-0000-0000330C0000}"/>
    <cellStyle name="Input 2 2 4 7 2" xfId="6622" xr:uid="{00000000-0005-0000-0000-0000340C0000}"/>
    <cellStyle name="Input 2 2 4 7 2 2" xfId="20650" xr:uid="{00000000-0005-0000-0000-0000350C0000}"/>
    <cellStyle name="Input 2 2 4 7 2 2 2" xfId="30646" xr:uid="{00000000-0005-0000-0000-0000360C0000}"/>
    <cellStyle name="Input 2 2 4 7 2 3" xfId="15858" xr:uid="{00000000-0005-0000-0000-0000370C0000}"/>
    <cellStyle name="Input 2 2 4 7 2 4" xfId="28272" xr:uid="{00000000-0005-0000-0000-0000380C0000}"/>
    <cellStyle name="Input 2 2 4 7 2 5" xfId="41626" xr:uid="{F5B0B85B-6CD4-4E16-81F7-AEA7F74BEA68}"/>
    <cellStyle name="Input 2 2 4 7 3" xfId="8730" xr:uid="{00000000-0005-0000-0000-0000390C0000}"/>
    <cellStyle name="Input 2 2 4 7 3 2" xfId="18029" xr:uid="{00000000-0005-0000-0000-00003A0C0000}"/>
    <cellStyle name="Input 2 2 4 7 3 3" xfId="29107" xr:uid="{00000000-0005-0000-0000-00003B0C0000}"/>
    <cellStyle name="Input 2 2 4 7 4" xfId="13035" xr:uid="{00000000-0005-0000-0000-00003C0C0000}"/>
    <cellStyle name="Input 2 2 4 7 5" xfId="25449" xr:uid="{00000000-0005-0000-0000-00003D0C0000}"/>
    <cellStyle name="Input 2 2 4 7 6" xfId="32713" xr:uid="{00000000-0005-0000-0000-00003E0C0000}"/>
    <cellStyle name="Input 2 2 4 7 7" xfId="38803" xr:uid="{158AD228-B4A4-49BC-B048-4AEA8226BB9B}"/>
    <cellStyle name="Input 2 2 4 8" xfId="7055" xr:uid="{00000000-0005-0000-0000-00003F0C0000}"/>
    <cellStyle name="Input 2 2 4 8 2" xfId="16149" xr:uid="{00000000-0005-0000-0000-0000400C0000}"/>
    <cellStyle name="Input 2 2 4 8 2 2" xfId="28563" xr:uid="{00000000-0005-0000-0000-0000410C0000}"/>
    <cellStyle name="Input 2 2 4 8 2 3" xfId="41917" xr:uid="{CD79E600-BEF4-4876-81BC-343DBADFF1B7}"/>
    <cellStyle name="Input 2 2 4 8 3" xfId="21025" xr:uid="{00000000-0005-0000-0000-0000420C0000}"/>
    <cellStyle name="Input 2 2 4 8 3 2" xfId="30812" xr:uid="{00000000-0005-0000-0000-0000430C0000}"/>
    <cellStyle name="Input 2 2 4 8 4" xfId="13326" xr:uid="{00000000-0005-0000-0000-0000440C0000}"/>
    <cellStyle name="Input 2 2 4 8 5" xfId="25740" xr:uid="{00000000-0005-0000-0000-0000450C0000}"/>
    <cellStyle name="Input 2 2 4 8 6" xfId="39094" xr:uid="{963986DD-7028-407A-955C-0E4E32E54296}"/>
    <cellStyle name="Input 2 2 4 9" xfId="8865" xr:uid="{00000000-0005-0000-0000-0000460C0000}"/>
    <cellStyle name="Input 2 2 4 9 2" xfId="18518" xr:uid="{00000000-0005-0000-0000-0000470C0000}"/>
    <cellStyle name="Input 2 2 4 9 2 2" xfId="29262" xr:uid="{00000000-0005-0000-0000-0000480C0000}"/>
    <cellStyle name="Input 2 2 4 9 3" xfId="11196" xr:uid="{00000000-0005-0000-0000-0000490C0000}"/>
    <cellStyle name="Input 2 2 4 9 4" xfId="23610" xr:uid="{00000000-0005-0000-0000-00004A0C0000}"/>
    <cellStyle name="Input 2 2 4 9 5" xfId="39787" xr:uid="{31D1F6C8-57F9-486C-B5CA-242D243B8C47}"/>
    <cellStyle name="Input 2 2 5" xfId="2119" xr:uid="{00000000-0005-0000-0000-00004B0C0000}"/>
    <cellStyle name="Input 2 2 5 10" xfId="13936" xr:uid="{00000000-0005-0000-0000-00004C0C0000}"/>
    <cellStyle name="Input 2 2 5 10 2" xfId="26350" xr:uid="{00000000-0005-0000-0000-00004D0C0000}"/>
    <cellStyle name="Input 2 2 5 11" xfId="17112" xr:uid="{00000000-0005-0000-0000-00004E0C0000}"/>
    <cellStyle name="Input 2 2 5 11 2" xfId="28858" xr:uid="{00000000-0005-0000-0000-00004F0C0000}"/>
    <cellStyle name="Input 2 2 5 12" xfId="7549" xr:uid="{00000000-0005-0000-0000-0000500C0000}"/>
    <cellStyle name="Input 2 2 5 13" xfId="33781" xr:uid="{00000000-0005-0000-0000-0000510C0000}"/>
    <cellStyle name="Input 2 2 5 14" xfId="36714" xr:uid="{9A8D9446-AA6C-4F40-905F-C607BBD2356D}"/>
    <cellStyle name="Input 2 2 5 2" xfId="1094" xr:uid="{00000000-0005-0000-0000-0000520C0000}"/>
    <cellStyle name="Input 2 2 5 2 10" xfId="23703" xr:uid="{00000000-0005-0000-0000-0000530C0000}"/>
    <cellStyle name="Input 2 2 5 2 11" xfId="32760" xr:uid="{00000000-0005-0000-0000-0000540C0000}"/>
    <cellStyle name="Input 2 2 5 2 12" xfId="37057" xr:uid="{891EEBAA-8DEB-4C5E-B888-24FACDFF10A2}"/>
    <cellStyle name="Input 2 2 5 2 2" xfId="4273" xr:uid="{00000000-0005-0000-0000-0000550C0000}"/>
    <cellStyle name="Input 2 2 5 2 2 2" xfId="15000" xr:uid="{00000000-0005-0000-0000-0000560C0000}"/>
    <cellStyle name="Input 2 2 5 2 2 2 2" xfId="27414" xr:uid="{00000000-0005-0000-0000-0000570C0000}"/>
    <cellStyle name="Input 2 2 5 2 2 2 3" xfId="40768" xr:uid="{4D8B380D-FAF7-467E-A5E0-E4A75268642C}"/>
    <cellStyle name="Input 2 2 5 2 2 3" xfId="20697" xr:uid="{00000000-0005-0000-0000-0000580C0000}"/>
    <cellStyle name="Input 2 2 5 2 2 3 2" xfId="30693" xr:uid="{00000000-0005-0000-0000-0000590C0000}"/>
    <cellStyle name="Input 2 2 5 2 2 4" xfId="12177" xr:uid="{00000000-0005-0000-0000-00005A0C0000}"/>
    <cellStyle name="Input 2 2 5 2 2 5" xfId="24591" xr:uid="{00000000-0005-0000-0000-00005B0C0000}"/>
    <cellStyle name="Input 2 2 5 2 2 6" xfId="37945" xr:uid="{A3A6DF2B-6206-4643-9CDC-F1694861BFED}"/>
    <cellStyle name="Input 2 2 5 2 3" xfId="6668" xr:uid="{00000000-0005-0000-0000-00005C0C0000}"/>
    <cellStyle name="Input 2 2 5 2 3 2" xfId="14639" xr:uid="{00000000-0005-0000-0000-00005D0C0000}"/>
    <cellStyle name="Input 2 2 5 2 3 2 2" xfId="27053" xr:uid="{00000000-0005-0000-0000-00005E0C0000}"/>
    <cellStyle name="Input 2 2 5 2 3 2 3" xfId="40407" xr:uid="{A22ECBE2-1CDF-4B3B-A68B-0BDE03EFB1A5}"/>
    <cellStyle name="Input 2 2 5 2 3 3" xfId="11816" xr:uid="{00000000-0005-0000-0000-00005F0C0000}"/>
    <cellStyle name="Input 2 2 5 2 3 4" xfId="24230" xr:uid="{00000000-0005-0000-0000-0000600C0000}"/>
    <cellStyle name="Input 2 2 5 2 3 5" xfId="37584" xr:uid="{9A8D34DA-A15F-49BC-9FA5-00CE877FE309}"/>
    <cellStyle name="Input 2 2 5 2 4" xfId="7104" xr:uid="{00000000-0005-0000-0000-0000610C0000}"/>
    <cellStyle name="Input 2 2 5 2 4 2" xfId="15627" xr:uid="{00000000-0005-0000-0000-0000620C0000}"/>
    <cellStyle name="Input 2 2 5 2 4 2 2" xfId="28041" xr:uid="{00000000-0005-0000-0000-0000630C0000}"/>
    <cellStyle name="Input 2 2 5 2 4 2 3" xfId="41395" xr:uid="{7B0C9675-FA87-48EC-881B-BD402EEBAB09}"/>
    <cellStyle name="Input 2 2 5 2 4 3" xfId="12804" xr:uid="{00000000-0005-0000-0000-0000640C0000}"/>
    <cellStyle name="Input 2 2 5 2 4 4" xfId="25218" xr:uid="{00000000-0005-0000-0000-0000650C0000}"/>
    <cellStyle name="Input 2 2 5 2 4 5" xfId="38572" xr:uid="{05335BA5-D005-4072-A62B-68E9BBC96604}"/>
    <cellStyle name="Input 2 2 5 2 5" xfId="13128" xr:uid="{00000000-0005-0000-0000-0000660C0000}"/>
    <cellStyle name="Input 2 2 5 2 5 2" xfId="15951" xr:uid="{00000000-0005-0000-0000-0000670C0000}"/>
    <cellStyle name="Input 2 2 5 2 5 2 2" xfId="28365" xr:uid="{00000000-0005-0000-0000-0000680C0000}"/>
    <cellStyle name="Input 2 2 5 2 5 2 3" xfId="41719" xr:uid="{FDA4186D-ABE2-419E-A31A-70BC65DBAF51}"/>
    <cellStyle name="Input 2 2 5 2 5 3" xfId="25542" xr:uid="{00000000-0005-0000-0000-0000690C0000}"/>
    <cellStyle name="Input 2 2 5 2 5 4" xfId="38896" xr:uid="{B0396F4B-E301-46AD-8ABD-0F2ECC5C4CDC}"/>
    <cellStyle name="Input 2 2 5 2 6" xfId="13419" xr:uid="{00000000-0005-0000-0000-00006A0C0000}"/>
    <cellStyle name="Input 2 2 5 2 6 2" xfId="16242" xr:uid="{00000000-0005-0000-0000-00006B0C0000}"/>
    <cellStyle name="Input 2 2 5 2 6 2 2" xfId="28656" xr:uid="{00000000-0005-0000-0000-00006C0C0000}"/>
    <cellStyle name="Input 2 2 5 2 6 2 3" xfId="42010" xr:uid="{DA1A2792-B5DB-4DD0-B412-A1A4B7B127C4}"/>
    <cellStyle name="Input 2 2 5 2 6 3" xfId="25833" xr:uid="{00000000-0005-0000-0000-00006D0C0000}"/>
    <cellStyle name="Input 2 2 5 2 6 4" xfId="39187" xr:uid="{C5F84982-EFF0-49DC-AE77-6DDE07576C9F}"/>
    <cellStyle name="Input 2 2 5 2 7" xfId="14112" xr:uid="{00000000-0005-0000-0000-00006E0C0000}"/>
    <cellStyle name="Input 2 2 5 2 7 2" xfId="26526" xr:uid="{00000000-0005-0000-0000-00006F0C0000}"/>
    <cellStyle name="Input 2 2 5 2 7 3" xfId="39880" xr:uid="{035F6AA4-F966-4ED1-B52D-49624EF2C224}"/>
    <cellStyle name="Input 2 2 5 2 8" xfId="18076" xr:uid="{00000000-0005-0000-0000-0000700C0000}"/>
    <cellStyle name="Input 2 2 5 2 8 2" xfId="29154" xr:uid="{00000000-0005-0000-0000-0000710C0000}"/>
    <cellStyle name="Input 2 2 5 2 9" xfId="11289" xr:uid="{00000000-0005-0000-0000-0000720C0000}"/>
    <cellStyle name="Input 2 2 5 3" xfId="2833" xr:uid="{00000000-0005-0000-0000-0000730C0000}"/>
    <cellStyle name="Input 2 2 5 3 10" xfId="23722" xr:uid="{00000000-0005-0000-0000-0000740C0000}"/>
    <cellStyle name="Input 2 2 5 3 11" xfId="34495" xr:uid="{00000000-0005-0000-0000-0000750C0000}"/>
    <cellStyle name="Input 2 2 5 3 12" xfId="37076" xr:uid="{73FF6BA5-B12F-47D5-AACF-B0AE11683A82}"/>
    <cellStyle name="Input 2 2 5 3 2" xfId="5972" xr:uid="{00000000-0005-0000-0000-0000760C0000}"/>
    <cellStyle name="Input 2 2 5 3 2 2" xfId="15019" xr:uid="{00000000-0005-0000-0000-0000770C0000}"/>
    <cellStyle name="Input 2 2 5 3 2 2 2" xfId="27433" xr:uid="{00000000-0005-0000-0000-0000780C0000}"/>
    <cellStyle name="Input 2 2 5 3 2 2 3" xfId="40787" xr:uid="{3592259B-2B39-4ACA-80A6-18FFB655E798}"/>
    <cellStyle name="Input 2 2 5 3 2 3" xfId="22303" xr:uid="{00000000-0005-0000-0000-0000790C0000}"/>
    <cellStyle name="Input 2 2 5 3 2 3 2" xfId="31591" xr:uid="{00000000-0005-0000-0000-00007A0C0000}"/>
    <cellStyle name="Input 2 2 5 3 2 4" xfId="12196" xr:uid="{00000000-0005-0000-0000-00007B0C0000}"/>
    <cellStyle name="Input 2 2 5 3 2 5" xfId="24610" xr:uid="{00000000-0005-0000-0000-00007C0C0000}"/>
    <cellStyle name="Input 2 2 5 3 2 6" xfId="37964" xr:uid="{C2D8E82C-F23B-4EA4-83B2-1BBF16632DD9}"/>
    <cellStyle name="Input 2 2 5 3 3" xfId="8202" xr:uid="{00000000-0005-0000-0000-00007D0C0000}"/>
    <cellStyle name="Input 2 2 5 3 3 2" xfId="14407" xr:uid="{00000000-0005-0000-0000-00007E0C0000}"/>
    <cellStyle name="Input 2 2 5 3 3 2 2" xfId="26821" xr:uid="{00000000-0005-0000-0000-00007F0C0000}"/>
    <cellStyle name="Input 2 2 5 3 3 2 3" xfId="40175" xr:uid="{08C2EA36-4161-4CB9-B8B7-E6F05E12ED75}"/>
    <cellStyle name="Input 2 2 5 3 3 3" xfId="11584" xr:uid="{00000000-0005-0000-0000-0000800C0000}"/>
    <cellStyle name="Input 2 2 5 3 3 4" xfId="23998" xr:uid="{00000000-0005-0000-0000-0000810C0000}"/>
    <cellStyle name="Input 2 2 5 3 3 5" xfId="37352" xr:uid="{C49442E2-A428-4BD0-80A2-2CD24247CA8B}"/>
    <cellStyle name="Input 2 2 5 3 4" xfId="9737" xr:uid="{00000000-0005-0000-0000-0000820C0000}"/>
    <cellStyle name="Input 2 2 5 3 4 2" xfId="15646" xr:uid="{00000000-0005-0000-0000-0000830C0000}"/>
    <cellStyle name="Input 2 2 5 3 4 2 2" xfId="28060" xr:uid="{00000000-0005-0000-0000-0000840C0000}"/>
    <cellStyle name="Input 2 2 5 3 4 2 3" xfId="41414" xr:uid="{DD17C747-A844-40DE-8915-CFFBFE041216}"/>
    <cellStyle name="Input 2 2 5 3 4 3" xfId="12823" xr:uid="{00000000-0005-0000-0000-0000850C0000}"/>
    <cellStyle name="Input 2 2 5 3 4 4" xfId="25237" xr:uid="{00000000-0005-0000-0000-0000860C0000}"/>
    <cellStyle name="Input 2 2 5 3 4 5" xfId="38591" xr:uid="{83448F7D-340A-4D25-8597-89D7D3E1F8F4}"/>
    <cellStyle name="Input 2 2 5 3 5" xfId="13147" xr:uid="{00000000-0005-0000-0000-0000870C0000}"/>
    <cellStyle name="Input 2 2 5 3 5 2" xfId="15970" xr:uid="{00000000-0005-0000-0000-0000880C0000}"/>
    <cellStyle name="Input 2 2 5 3 5 2 2" xfId="28384" xr:uid="{00000000-0005-0000-0000-0000890C0000}"/>
    <cellStyle name="Input 2 2 5 3 5 2 3" xfId="41738" xr:uid="{4ED59AD9-8DDE-41E9-88DA-A2EC893D23DD}"/>
    <cellStyle name="Input 2 2 5 3 5 3" xfId="25561" xr:uid="{00000000-0005-0000-0000-00008A0C0000}"/>
    <cellStyle name="Input 2 2 5 3 5 4" xfId="38915" xr:uid="{59130B07-E2A3-4245-A701-D83EC4C77EFD}"/>
    <cellStyle name="Input 2 2 5 3 6" xfId="13438" xr:uid="{00000000-0005-0000-0000-00008B0C0000}"/>
    <cellStyle name="Input 2 2 5 3 6 2" xfId="16261" xr:uid="{00000000-0005-0000-0000-00008C0C0000}"/>
    <cellStyle name="Input 2 2 5 3 6 2 2" xfId="28675" xr:uid="{00000000-0005-0000-0000-00008D0C0000}"/>
    <cellStyle name="Input 2 2 5 3 6 2 3" xfId="42029" xr:uid="{BBBE633B-3B10-489E-ABE0-C6BB0DCCF639}"/>
    <cellStyle name="Input 2 2 5 3 6 3" xfId="25852" xr:uid="{00000000-0005-0000-0000-00008E0C0000}"/>
    <cellStyle name="Input 2 2 5 3 6 4" xfId="39206" xr:uid="{2B378D05-0207-43FF-BEA1-9E798513E322}"/>
    <cellStyle name="Input 2 2 5 3 7" xfId="14131" xr:uid="{00000000-0005-0000-0000-00008F0C0000}"/>
    <cellStyle name="Input 2 2 5 3 7 2" xfId="26545" xr:uid="{00000000-0005-0000-0000-0000900C0000}"/>
    <cellStyle name="Input 2 2 5 3 7 3" xfId="39899" xr:uid="{F6F5990E-F314-412C-85E5-8668A7488EA0}"/>
    <cellStyle name="Input 2 2 5 3 8" xfId="19790" xr:uid="{00000000-0005-0000-0000-0000910C0000}"/>
    <cellStyle name="Input 2 2 5 3 8 2" xfId="30031" xr:uid="{00000000-0005-0000-0000-0000920C0000}"/>
    <cellStyle name="Input 2 2 5 3 9" xfId="11308" xr:uid="{00000000-0005-0000-0000-0000930C0000}"/>
    <cellStyle name="Input 2 2 5 4" xfId="2937" xr:uid="{00000000-0005-0000-0000-0000940C0000}"/>
    <cellStyle name="Input 2 2 5 4 2" xfId="6075" xr:uid="{00000000-0005-0000-0000-0000950C0000}"/>
    <cellStyle name="Input 2 2 5 4 2 2" xfId="22407" xr:uid="{00000000-0005-0000-0000-0000960C0000}"/>
    <cellStyle name="Input 2 2 5 4 2 2 2" xfId="31695" xr:uid="{00000000-0005-0000-0000-0000970C0000}"/>
    <cellStyle name="Input 2 2 5 4 2 3" xfId="14745" xr:uid="{00000000-0005-0000-0000-0000980C0000}"/>
    <cellStyle name="Input 2 2 5 4 2 4" xfId="27159" xr:uid="{00000000-0005-0000-0000-0000990C0000}"/>
    <cellStyle name="Input 2 2 5 4 2 5" xfId="40513" xr:uid="{0A4BC8B2-5E83-488A-A26B-7CCE0BC2523C}"/>
    <cellStyle name="Input 2 2 5 4 3" xfId="8297" xr:uid="{00000000-0005-0000-0000-00009A0C0000}"/>
    <cellStyle name="Input 2 2 5 4 3 2" xfId="19894" xr:uid="{00000000-0005-0000-0000-00009B0C0000}"/>
    <cellStyle name="Input 2 2 5 4 3 3" xfId="30135" xr:uid="{00000000-0005-0000-0000-00009C0C0000}"/>
    <cellStyle name="Input 2 2 5 4 4" xfId="7474" xr:uid="{00000000-0005-0000-0000-00009D0C0000}"/>
    <cellStyle name="Input 2 2 5 4 5" xfId="11922" xr:uid="{00000000-0005-0000-0000-00009E0C0000}"/>
    <cellStyle name="Input 2 2 5 4 6" xfId="24336" xr:uid="{00000000-0005-0000-0000-00009F0C0000}"/>
    <cellStyle name="Input 2 2 5 4 7" xfId="34599" xr:uid="{00000000-0005-0000-0000-0000A00C0000}"/>
    <cellStyle name="Input 2 2 5 4 8" xfId="37690" xr:uid="{6F113F3F-FA2F-4F62-851E-4EBA25719821}"/>
    <cellStyle name="Input 2 2 5 5" xfId="3060" xr:uid="{00000000-0005-0000-0000-0000A10C0000}"/>
    <cellStyle name="Input 2 2 5 5 2" xfId="6198" xr:uid="{00000000-0005-0000-0000-0000A20C0000}"/>
    <cellStyle name="Input 2 2 5 5 2 2" xfId="22530" xr:uid="{00000000-0005-0000-0000-0000A30C0000}"/>
    <cellStyle name="Input 2 2 5 5 2 2 2" xfId="31818" xr:uid="{00000000-0005-0000-0000-0000A40C0000}"/>
    <cellStyle name="Input 2 2 5 5 2 3" xfId="15284" xr:uid="{00000000-0005-0000-0000-0000A50C0000}"/>
    <cellStyle name="Input 2 2 5 5 2 4" xfId="27698" xr:uid="{00000000-0005-0000-0000-0000A60C0000}"/>
    <cellStyle name="Input 2 2 5 5 2 5" xfId="41052" xr:uid="{8DF8422B-14AF-4223-BDBA-3F12001CBDE4}"/>
    <cellStyle name="Input 2 2 5 5 3" xfId="8417" xr:uid="{00000000-0005-0000-0000-0000A70C0000}"/>
    <cellStyle name="Input 2 2 5 5 3 2" xfId="20017" xr:uid="{00000000-0005-0000-0000-0000A80C0000}"/>
    <cellStyle name="Input 2 2 5 5 3 3" xfId="30258" xr:uid="{00000000-0005-0000-0000-0000A90C0000}"/>
    <cellStyle name="Input 2 2 5 5 4" xfId="9994" xr:uid="{00000000-0005-0000-0000-0000AA0C0000}"/>
    <cellStyle name="Input 2 2 5 5 5" xfId="12461" xr:uid="{00000000-0005-0000-0000-0000AB0C0000}"/>
    <cellStyle name="Input 2 2 5 5 6" xfId="24875" xr:uid="{00000000-0005-0000-0000-0000AC0C0000}"/>
    <cellStyle name="Input 2 2 5 5 7" xfId="34722" xr:uid="{00000000-0005-0000-0000-0000AD0C0000}"/>
    <cellStyle name="Input 2 2 5 5 8" xfId="38229" xr:uid="{B5CDAD56-23D7-42C0-95B0-ECED8FC39EEA}"/>
    <cellStyle name="Input 2 2 5 6" xfId="2669" xr:uid="{00000000-0005-0000-0000-0000AE0C0000}"/>
    <cellStyle name="Input 2 2 5 6 2" xfId="5810" xr:uid="{00000000-0005-0000-0000-0000AF0C0000}"/>
    <cellStyle name="Input 2 2 5 6 2 2" xfId="22139" xr:uid="{00000000-0005-0000-0000-0000B00C0000}"/>
    <cellStyle name="Input 2 2 5 6 2 2 2" xfId="31427" xr:uid="{00000000-0005-0000-0000-0000B10C0000}"/>
    <cellStyle name="Input 2 2 5 6 2 3" xfId="13625" xr:uid="{00000000-0005-0000-0000-0000B20C0000}"/>
    <cellStyle name="Input 2 2 5 6 2 4" xfId="26039" xr:uid="{00000000-0005-0000-0000-0000B30C0000}"/>
    <cellStyle name="Input 2 2 5 6 2 5" xfId="39393" xr:uid="{B03EEE70-0525-469A-BC8F-F0A7A3A321CD}"/>
    <cellStyle name="Input 2 2 5 6 3" xfId="8046" xr:uid="{00000000-0005-0000-0000-0000B40C0000}"/>
    <cellStyle name="Input 2 2 5 6 3 2" xfId="19626" xr:uid="{00000000-0005-0000-0000-0000B50C0000}"/>
    <cellStyle name="Input 2 2 5 6 3 3" xfId="29867" xr:uid="{00000000-0005-0000-0000-0000B60C0000}"/>
    <cellStyle name="Input 2 2 5 6 4" xfId="7659" xr:uid="{00000000-0005-0000-0000-0000B70C0000}"/>
    <cellStyle name="Input 2 2 5 6 5" xfId="10590" xr:uid="{00000000-0005-0000-0000-0000B80C0000}"/>
    <cellStyle name="Input 2 2 5 6 6" xfId="20761" xr:uid="{00000000-0005-0000-0000-0000B90C0000}"/>
    <cellStyle name="Input 2 2 5 6 7" xfId="34331" xr:uid="{00000000-0005-0000-0000-0000BA0C0000}"/>
    <cellStyle name="Input 2 2 5 6 8" xfId="35741" xr:uid="{023F685E-844E-4496-B474-5A9A1873D3E2}"/>
    <cellStyle name="Input 2 2 5 7" xfId="3209" xr:uid="{00000000-0005-0000-0000-0000BB0C0000}"/>
    <cellStyle name="Input 2 2 5 7 2" xfId="8562" xr:uid="{00000000-0005-0000-0000-0000BC0C0000}"/>
    <cellStyle name="Input 2 2 5 7 2 2" xfId="22679" xr:uid="{00000000-0005-0000-0000-0000BD0C0000}"/>
    <cellStyle name="Input 2 2 5 7 2 2 2" xfId="31967" xr:uid="{00000000-0005-0000-0000-0000BE0C0000}"/>
    <cellStyle name="Input 2 2 5 7 2 3" xfId="15762" xr:uid="{00000000-0005-0000-0000-0000BF0C0000}"/>
    <cellStyle name="Input 2 2 5 7 2 4" xfId="28176" xr:uid="{00000000-0005-0000-0000-0000C00C0000}"/>
    <cellStyle name="Input 2 2 5 7 2 5" xfId="41530" xr:uid="{7CE3B31F-C6A2-410F-A819-49E6E3402300}"/>
    <cellStyle name="Input 2 2 5 7 3" xfId="7306" xr:uid="{00000000-0005-0000-0000-0000C10C0000}"/>
    <cellStyle name="Input 2 2 5 7 3 2" xfId="20166" xr:uid="{00000000-0005-0000-0000-0000C20C0000}"/>
    <cellStyle name="Input 2 2 5 7 3 3" xfId="30407" xr:uid="{00000000-0005-0000-0000-0000C30C0000}"/>
    <cellStyle name="Input 2 2 5 7 4" xfId="12939" xr:uid="{00000000-0005-0000-0000-0000C40C0000}"/>
    <cellStyle name="Input 2 2 5 7 5" xfId="25353" xr:uid="{00000000-0005-0000-0000-0000C50C0000}"/>
    <cellStyle name="Input 2 2 5 7 6" xfId="34871" xr:uid="{00000000-0005-0000-0000-0000C60C0000}"/>
    <cellStyle name="Input 2 2 5 7 7" xfId="38707" xr:uid="{66F87972-63A9-4A0D-BB69-53C10D752C4B}"/>
    <cellStyle name="Input 2 2 5 8" xfId="7518" xr:uid="{00000000-0005-0000-0000-0000C70C0000}"/>
    <cellStyle name="Input 2 2 5 8 2" xfId="14392" xr:uid="{00000000-0005-0000-0000-0000C80C0000}"/>
    <cellStyle name="Input 2 2 5 8 2 2" xfId="26806" xr:uid="{00000000-0005-0000-0000-0000C90C0000}"/>
    <cellStyle name="Input 2 2 5 8 2 3" xfId="40160" xr:uid="{0B4AF4E5-A8E2-4804-92A8-0A487379DAD1}"/>
    <cellStyle name="Input 2 2 5 8 3" xfId="21589" xr:uid="{00000000-0005-0000-0000-0000CA0C0000}"/>
    <cellStyle name="Input 2 2 5 8 3 2" xfId="30877" xr:uid="{00000000-0005-0000-0000-0000CB0C0000}"/>
    <cellStyle name="Input 2 2 5 8 4" xfId="11569" xr:uid="{00000000-0005-0000-0000-0000CC0C0000}"/>
    <cellStyle name="Input 2 2 5 8 5" xfId="23983" xr:uid="{00000000-0005-0000-0000-0000CD0C0000}"/>
    <cellStyle name="Input 2 2 5 8 6" xfId="37337" xr:uid="{6DE07D73-67DE-4B25-B9C4-27C2BBD68027}"/>
    <cellStyle name="Input 2 2 5 9" xfId="9682" xr:uid="{00000000-0005-0000-0000-0000CE0C0000}"/>
    <cellStyle name="Input 2 2 5 9 2" xfId="19081" xr:uid="{00000000-0005-0000-0000-0000CF0C0000}"/>
    <cellStyle name="Input 2 2 5 9 2 2" xfId="29322" xr:uid="{00000000-0005-0000-0000-0000D00C0000}"/>
    <cellStyle name="Input 2 2 5 9 3" xfId="11068" xr:uid="{00000000-0005-0000-0000-0000D10C0000}"/>
    <cellStyle name="Input 2 2 5 9 4" xfId="23527" xr:uid="{00000000-0005-0000-0000-0000D20C0000}"/>
    <cellStyle name="Input 2 2 5 9 5" xfId="39704" xr:uid="{B5D2C9A1-C901-42AC-9E97-72680AAAFAAB}"/>
    <cellStyle name="Input 2 2 6" xfId="1344" xr:uid="{00000000-0005-0000-0000-0000D30C0000}"/>
    <cellStyle name="Input 2 2 6 10" xfId="14006" xr:uid="{00000000-0005-0000-0000-0000D40C0000}"/>
    <cellStyle name="Input 2 2 6 10 2" xfId="26420" xr:uid="{00000000-0005-0000-0000-0000D50C0000}"/>
    <cellStyle name="Input 2 2 6 11" xfId="17349" xr:uid="{00000000-0005-0000-0000-0000D60C0000}"/>
    <cellStyle name="Input 2 2 6 11 2" xfId="28928" xr:uid="{00000000-0005-0000-0000-0000D70C0000}"/>
    <cellStyle name="Input 2 2 6 12" xfId="10843" xr:uid="{00000000-0005-0000-0000-0000D80C0000}"/>
    <cellStyle name="Input 2 2 6 13" xfId="33010" xr:uid="{00000000-0005-0000-0000-0000D90C0000}"/>
    <cellStyle name="Input 2 2 6 14" xfId="36951" xr:uid="{F7FBDD72-90D8-4262-9EC6-52DD871D976D}"/>
    <cellStyle name="Input 2 2 6 2" xfId="2639" xr:uid="{00000000-0005-0000-0000-0000DA0C0000}"/>
    <cellStyle name="Input 2 2 6 2 10" xfId="23804" xr:uid="{00000000-0005-0000-0000-0000DB0C0000}"/>
    <cellStyle name="Input 2 2 6 2 11" xfId="34301" xr:uid="{00000000-0005-0000-0000-0000DC0C0000}"/>
    <cellStyle name="Input 2 2 6 2 12" xfId="37158" xr:uid="{38AFC1DA-512A-40D6-BCE9-FEF16D891731}"/>
    <cellStyle name="Input 2 2 6 2 2" xfId="5780" xr:uid="{00000000-0005-0000-0000-0000DD0C0000}"/>
    <cellStyle name="Input 2 2 6 2 2 2" xfId="15101" xr:uid="{00000000-0005-0000-0000-0000DE0C0000}"/>
    <cellStyle name="Input 2 2 6 2 2 2 2" xfId="27515" xr:uid="{00000000-0005-0000-0000-0000DF0C0000}"/>
    <cellStyle name="Input 2 2 6 2 2 2 3" xfId="40869" xr:uid="{F6331BE5-86BD-4B7B-B4F2-091D93BF56C1}"/>
    <cellStyle name="Input 2 2 6 2 2 3" xfId="22109" xr:uid="{00000000-0005-0000-0000-0000E00C0000}"/>
    <cellStyle name="Input 2 2 6 2 2 3 2" xfId="31397" xr:uid="{00000000-0005-0000-0000-0000E10C0000}"/>
    <cellStyle name="Input 2 2 6 2 2 4" xfId="12278" xr:uid="{00000000-0005-0000-0000-0000E20C0000}"/>
    <cellStyle name="Input 2 2 6 2 2 5" xfId="24692" xr:uid="{00000000-0005-0000-0000-0000E30C0000}"/>
    <cellStyle name="Input 2 2 6 2 2 6" xfId="38046" xr:uid="{825395D8-05B3-4A2C-80E5-FB6D916C0AB6}"/>
    <cellStyle name="Input 2 2 6 2 3" xfId="8019" xr:uid="{00000000-0005-0000-0000-0000E40C0000}"/>
    <cellStyle name="Input 2 2 6 2 3 2" xfId="15408" xr:uid="{00000000-0005-0000-0000-0000E50C0000}"/>
    <cellStyle name="Input 2 2 6 2 3 2 2" xfId="27822" xr:uid="{00000000-0005-0000-0000-0000E60C0000}"/>
    <cellStyle name="Input 2 2 6 2 3 2 3" xfId="41176" xr:uid="{45BA64C0-8F16-4E31-9949-38001A7C93D5}"/>
    <cellStyle name="Input 2 2 6 2 3 3" xfId="12585" xr:uid="{00000000-0005-0000-0000-0000E70C0000}"/>
    <cellStyle name="Input 2 2 6 2 3 4" xfId="24999" xr:uid="{00000000-0005-0000-0000-0000E80C0000}"/>
    <cellStyle name="Input 2 2 6 2 3 5" xfId="38353" xr:uid="{099FF956-1856-4D60-B23F-0E378237843A}"/>
    <cellStyle name="Input 2 2 6 2 4" xfId="8960" xr:uid="{00000000-0005-0000-0000-0000E90C0000}"/>
    <cellStyle name="Input 2 2 6 2 4 2" xfId="15728" xr:uid="{00000000-0005-0000-0000-0000EA0C0000}"/>
    <cellStyle name="Input 2 2 6 2 4 2 2" xfId="28142" xr:uid="{00000000-0005-0000-0000-0000EB0C0000}"/>
    <cellStyle name="Input 2 2 6 2 4 2 3" xfId="41496" xr:uid="{F7767071-C29E-40B2-A62E-2B02014A0BE7}"/>
    <cellStyle name="Input 2 2 6 2 4 3" xfId="12905" xr:uid="{00000000-0005-0000-0000-0000EC0C0000}"/>
    <cellStyle name="Input 2 2 6 2 4 4" xfId="25319" xr:uid="{00000000-0005-0000-0000-0000ED0C0000}"/>
    <cellStyle name="Input 2 2 6 2 4 5" xfId="38673" xr:uid="{6880AF0F-AEA6-4862-A859-016DFD6A5291}"/>
    <cellStyle name="Input 2 2 6 2 5" xfId="13229" xr:uid="{00000000-0005-0000-0000-0000EE0C0000}"/>
    <cellStyle name="Input 2 2 6 2 5 2" xfId="16052" xr:uid="{00000000-0005-0000-0000-0000EF0C0000}"/>
    <cellStyle name="Input 2 2 6 2 5 2 2" xfId="28466" xr:uid="{00000000-0005-0000-0000-0000F00C0000}"/>
    <cellStyle name="Input 2 2 6 2 5 2 3" xfId="41820" xr:uid="{227416A4-630A-4D47-90DA-053BE96D28DC}"/>
    <cellStyle name="Input 2 2 6 2 5 3" xfId="25643" xr:uid="{00000000-0005-0000-0000-0000F10C0000}"/>
    <cellStyle name="Input 2 2 6 2 5 4" xfId="38997" xr:uid="{6A1838BD-13C5-4A40-B687-8715CD74C766}"/>
    <cellStyle name="Input 2 2 6 2 6" xfId="13520" xr:uid="{00000000-0005-0000-0000-0000F20C0000}"/>
    <cellStyle name="Input 2 2 6 2 6 2" xfId="16343" xr:uid="{00000000-0005-0000-0000-0000F30C0000}"/>
    <cellStyle name="Input 2 2 6 2 6 2 2" xfId="28757" xr:uid="{00000000-0005-0000-0000-0000F40C0000}"/>
    <cellStyle name="Input 2 2 6 2 6 2 3" xfId="42111" xr:uid="{EC7B3325-B74E-4301-A943-F8FFA4EBC476}"/>
    <cellStyle name="Input 2 2 6 2 6 3" xfId="25934" xr:uid="{00000000-0005-0000-0000-0000F50C0000}"/>
    <cellStyle name="Input 2 2 6 2 6 4" xfId="39288" xr:uid="{7B35D034-38ED-4C7C-A971-07AB1C247454}"/>
    <cellStyle name="Input 2 2 6 2 7" xfId="14213" xr:uid="{00000000-0005-0000-0000-0000F60C0000}"/>
    <cellStyle name="Input 2 2 6 2 7 2" xfId="26627" xr:uid="{00000000-0005-0000-0000-0000F70C0000}"/>
    <cellStyle name="Input 2 2 6 2 7 3" xfId="39981" xr:uid="{EAA4F38A-EA4F-4C8B-BBDB-B0989F1CA381}"/>
    <cellStyle name="Input 2 2 6 2 8" xfId="19596" xr:uid="{00000000-0005-0000-0000-0000F80C0000}"/>
    <cellStyle name="Input 2 2 6 2 8 2" xfId="29837" xr:uid="{00000000-0005-0000-0000-0000F90C0000}"/>
    <cellStyle name="Input 2 2 6 2 9" xfId="11390" xr:uid="{00000000-0005-0000-0000-0000FA0C0000}"/>
    <cellStyle name="Input 2 2 6 3" xfId="2206" xr:uid="{00000000-0005-0000-0000-0000FB0C0000}"/>
    <cellStyle name="Input 2 2 6 3 10" xfId="23643" xr:uid="{00000000-0005-0000-0000-0000FC0C0000}"/>
    <cellStyle name="Input 2 2 6 3 11" xfId="33868" xr:uid="{00000000-0005-0000-0000-0000FD0C0000}"/>
    <cellStyle name="Input 2 2 6 3 12" xfId="36997" xr:uid="{5CE27823-A02E-43FC-8D8B-84317CA07C71}"/>
    <cellStyle name="Input 2 2 6 3 2" xfId="5351" xr:uid="{00000000-0005-0000-0000-0000FE0C0000}"/>
    <cellStyle name="Input 2 2 6 3 2 2" xfId="14940" xr:uid="{00000000-0005-0000-0000-0000FF0C0000}"/>
    <cellStyle name="Input 2 2 6 3 2 2 2" xfId="27354" xr:uid="{00000000-0005-0000-0000-0000000D0000}"/>
    <cellStyle name="Input 2 2 6 3 2 2 3" xfId="40708" xr:uid="{C4333308-C497-4B9E-93F5-712704690CA5}"/>
    <cellStyle name="Input 2 2 6 3 2 3" xfId="21676" xr:uid="{00000000-0005-0000-0000-0000010D0000}"/>
    <cellStyle name="Input 2 2 6 3 2 3 2" xfId="30964" xr:uid="{00000000-0005-0000-0000-0000020D0000}"/>
    <cellStyle name="Input 2 2 6 3 2 4" xfId="12117" xr:uid="{00000000-0005-0000-0000-0000030D0000}"/>
    <cellStyle name="Input 2 2 6 3 2 5" xfId="24531" xr:uid="{00000000-0005-0000-0000-0000040D0000}"/>
    <cellStyle name="Input 2 2 6 3 2 6" xfId="37885" xr:uid="{1757707A-60D1-462E-A4D7-6246EAFF7B40}"/>
    <cellStyle name="Input 2 2 6 3 3" xfId="7605" xr:uid="{00000000-0005-0000-0000-0000050D0000}"/>
    <cellStyle name="Input 2 2 6 3 3 2" xfId="14333" xr:uid="{00000000-0005-0000-0000-0000060D0000}"/>
    <cellStyle name="Input 2 2 6 3 3 2 2" xfId="26747" xr:uid="{00000000-0005-0000-0000-0000070D0000}"/>
    <cellStyle name="Input 2 2 6 3 3 2 3" xfId="40101" xr:uid="{DF554341-7AA5-439C-8B13-A89431B4B42F}"/>
    <cellStyle name="Input 2 2 6 3 3 3" xfId="11510" xr:uid="{00000000-0005-0000-0000-0000080D0000}"/>
    <cellStyle name="Input 2 2 6 3 3 4" xfId="23924" xr:uid="{00000000-0005-0000-0000-0000090D0000}"/>
    <cellStyle name="Input 2 2 6 3 3 5" xfId="37278" xr:uid="{BD6BF94F-6483-4870-BA9B-3E9AD8AEC4BB}"/>
    <cellStyle name="Input 2 2 6 3 4" xfId="9568" xr:uid="{00000000-0005-0000-0000-00000A0D0000}"/>
    <cellStyle name="Input 2 2 6 3 4 2" xfId="15567" xr:uid="{00000000-0005-0000-0000-00000B0D0000}"/>
    <cellStyle name="Input 2 2 6 3 4 2 2" xfId="27981" xr:uid="{00000000-0005-0000-0000-00000C0D0000}"/>
    <cellStyle name="Input 2 2 6 3 4 2 3" xfId="41335" xr:uid="{95B6CB1B-AFCA-487A-9826-6FE0085FD611}"/>
    <cellStyle name="Input 2 2 6 3 4 3" xfId="12744" xr:uid="{00000000-0005-0000-0000-00000D0D0000}"/>
    <cellStyle name="Input 2 2 6 3 4 4" xfId="25158" xr:uid="{00000000-0005-0000-0000-00000E0D0000}"/>
    <cellStyle name="Input 2 2 6 3 4 5" xfId="38512" xr:uid="{5F65AE9C-C94A-443D-B5D4-2A2ABAB48314}"/>
    <cellStyle name="Input 2 2 6 3 5" xfId="13068" xr:uid="{00000000-0005-0000-0000-00000F0D0000}"/>
    <cellStyle name="Input 2 2 6 3 5 2" xfId="15891" xr:uid="{00000000-0005-0000-0000-0000100D0000}"/>
    <cellStyle name="Input 2 2 6 3 5 2 2" xfId="28305" xr:uid="{00000000-0005-0000-0000-0000110D0000}"/>
    <cellStyle name="Input 2 2 6 3 5 2 3" xfId="41659" xr:uid="{C232C18A-F83E-4099-B36C-776C3165CDB0}"/>
    <cellStyle name="Input 2 2 6 3 5 3" xfId="25482" xr:uid="{00000000-0005-0000-0000-0000120D0000}"/>
    <cellStyle name="Input 2 2 6 3 5 4" xfId="38836" xr:uid="{7A553810-F849-42D9-A9F3-B7941130A563}"/>
    <cellStyle name="Input 2 2 6 3 6" xfId="13359" xr:uid="{00000000-0005-0000-0000-0000130D0000}"/>
    <cellStyle name="Input 2 2 6 3 6 2" xfId="16182" xr:uid="{00000000-0005-0000-0000-0000140D0000}"/>
    <cellStyle name="Input 2 2 6 3 6 2 2" xfId="28596" xr:uid="{00000000-0005-0000-0000-0000150D0000}"/>
    <cellStyle name="Input 2 2 6 3 6 2 3" xfId="41950" xr:uid="{B9A9AD85-8302-4C1B-BCEC-14B6F665EBE7}"/>
    <cellStyle name="Input 2 2 6 3 6 3" xfId="25773" xr:uid="{00000000-0005-0000-0000-0000160D0000}"/>
    <cellStyle name="Input 2 2 6 3 6 4" xfId="39127" xr:uid="{3E044A3E-36B1-4A30-B473-F17FE161E45E}"/>
    <cellStyle name="Input 2 2 6 3 7" xfId="14052" xr:uid="{00000000-0005-0000-0000-0000170D0000}"/>
    <cellStyle name="Input 2 2 6 3 7 2" xfId="26466" xr:uid="{00000000-0005-0000-0000-0000180D0000}"/>
    <cellStyle name="Input 2 2 6 3 7 3" xfId="39820" xr:uid="{D6076261-329A-4710-8D18-F91850B7872F}"/>
    <cellStyle name="Input 2 2 6 3 8" xfId="19163" xr:uid="{00000000-0005-0000-0000-0000190D0000}"/>
    <cellStyle name="Input 2 2 6 3 8 2" xfId="29404" xr:uid="{00000000-0005-0000-0000-00001A0D0000}"/>
    <cellStyle name="Input 2 2 6 3 9" xfId="11229" xr:uid="{00000000-0005-0000-0000-00001B0D0000}"/>
    <cellStyle name="Input 2 2 6 4" xfId="2242" xr:uid="{00000000-0005-0000-0000-00001C0D0000}"/>
    <cellStyle name="Input 2 2 6 4 2" xfId="5387" xr:uid="{00000000-0005-0000-0000-00001D0D0000}"/>
    <cellStyle name="Input 2 2 6 4 2 2" xfId="21712" xr:uid="{00000000-0005-0000-0000-00001E0D0000}"/>
    <cellStyle name="Input 2 2 6 4 2 2 2" xfId="31000" xr:uid="{00000000-0005-0000-0000-00001F0D0000}"/>
    <cellStyle name="Input 2 2 6 4 2 3" xfId="14894" xr:uid="{00000000-0005-0000-0000-0000200D0000}"/>
    <cellStyle name="Input 2 2 6 4 2 4" xfId="27308" xr:uid="{00000000-0005-0000-0000-0000210D0000}"/>
    <cellStyle name="Input 2 2 6 4 2 5" xfId="40662" xr:uid="{7DBDA37F-67BD-462F-A0CA-DEA42E0855AC}"/>
    <cellStyle name="Input 2 2 6 4 3" xfId="7638" xr:uid="{00000000-0005-0000-0000-0000220D0000}"/>
    <cellStyle name="Input 2 2 6 4 3 2" xfId="19199" xr:uid="{00000000-0005-0000-0000-0000230D0000}"/>
    <cellStyle name="Input 2 2 6 4 3 3" xfId="29440" xr:uid="{00000000-0005-0000-0000-0000240D0000}"/>
    <cellStyle name="Input 2 2 6 4 4" xfId="4714" xr:uid="{00000000-0005-0000-0000-0000250D0000}"/>
    <cellStyle name="Input 2 2 6 4 5" xfId="12071" xr:uid="{00000000-0005-0000-0000-0000260D0000}"/>
    <cellStyle name="Input 2 2 6 4 6" xfId="24485" xr:uid="{00000000-0005-0000-0000-0000270D0000}"/>
    <cellStyle name="Input 2 2 6 4 7" xfId="33904" xr:uid="{00000000-0005-0000-0000-0000280D0000}"/>
    <cellStyle name="Input 2 2 6 4 8" xfId="37839" xr:uid="{3B40E7C5-CC98-4560-8640-C9472D604BB9}"/>
    <cellStyle name="Input 2 2 6 5" xfId="2404" xr:uid="{00000000-0005-0000-0000-0000290D0000}"/>
    <cellStyle name="Input 2 2 6 5 2" xfId="5547" xr:uid="{00000000-0005-0000-0000-00002A0D0000}"/>
    <cellStyle name="Input 2 2 6 5 2 2" xfId="21874" xr:uid="{00000000-0005-0000-0000-00002B0D0000}"/>
    <cellStyle name="Input 2 2 6 5 2 2 2" xfId="31162" xr:uid="{00000000-0005-0000-0000-00002C0D0000}"/>
    <cellStyle name="Input 2 2 6 5 2 3" xfId="15248" xr:uid="{00000000-0005-0000-0000-00002D0D0000}"/>
    <cellStyle name="Input 2 2 6 5 2 4" xfId="27662" xr:uid="{00000000-0005-0000-0000-00002E0D0000}"/>
    <cellStyle name="Input 2 2 6 5 2 5" xfId="41016" xr:uid="{F9282C0E-AE92-4540-9795-864AE1B900B6}"/>
    <cellStyle name="Input 2 2 6 5 3" xfId="7794" xr:uid="{00000000-0005-0000-0000-00002F0D0000}"/>
    <cellStyle name="Input 2 2 6 5 3 2" xfId="19361" xr:uid="{00000000-0005-0000-0000-0000300D0000}"/>
    <cellStyle name="Input 2 2 6 5 3 3" xfId="29602" xr:uid="{00000000-0005-0000-0000-0000310D0000}"/>
    <cellStyle name="Input 2 2 6 5 4" xfId="9763" xr:uid="{00000000-0005-0000-0000-0000320D0000}"/>
    <cellStyle name="Input 2 2 6 5 5" xfId="12425" xr:uid="{00000000-0005-0000-0000-0000330D0000}"/>
    <cellStyle name="Input 2 2 6 5 6" xfId="24839" xr:uid="{00000000-0005-0000-0000-0000340D0000}"/>
    <cellStyle name="Input 2 2 6 5 7" xfId="34066" xr:uid="{00000000-0005-0000-0000-0000350D0000}"/>
    <cellStyle name="Input 2 2 6 5 8" xfId="38193" xr:uid="{4A3C56F7-6018-40D6-94D6-EB844F79AF19}"/>
    <cellStyle name="Input 2 2 6 6" xfId="2215" xr:uid="{00000000-0005-0000-0000-0000360D0000}"/>
    <cellStyle name="Input 2 2 6 6 2" xfId="5360" xr:uid="{00000000-0005-0000-0000-0000370D0000}"/>
    <cellStyle name="Input 2 2 6 6 2 2" xfId="21685" xr:uid="{00000000-0005-0000-0000-0000380D0000}"/>
    <cellStyle name="Input 2 2 6 6 2 2 2" xfId="30973" xr:uid="{00000000-0005-0000-0000-0000390D0000}"/>
    <cellStyle name="Input 2 2 6 6 2 3" xfId="15521" xr:uid="{00000000-0005-0000-0000-00003A0D0000}"/>
    <cellStyle name="Input 2 2 6 6 2 4" xfId="27935" xr:uid="{00000000-0005-0000-0000-00003B0D0000}"/>
    <cellStyle name="Input 2 2 6 6 2 5" xfId="41289" xr:uid="{9D5A9255-6907-4588-9E75-EC1DAE4651C0}"/>
    <cellStyle name="Input 2 2 6 6 3" xfId="7614" xr:uid="{00000000-0005-0000-0000-00003C0D0000}"/>
    <cellStyle name="Input 2 2 6 6 3 2" xfId="19172" xr:uid="{00000000-0005-0000-0000-00003D0D0000}"/>
    <cellStyle name="Input 2 2 6 6 3 3" xfId="29413" xr:uid="{00000000-0005-0000-0000-00003E0D0000}"/>
    <cellStyle name="Input 2 2 6 6 4" xfId="8778" xr:uid="{00000000-0005-0000-0000-00003F0D0000}"/>
    <cellStyle name="Input 2 2 6 6 5" xfId="12698" xr:uid="{00000000-0005-0000-0000-0000400D0000}"/>
    <cellStyle name="Input 2 2 6 6 6" xfId="25112" xr:uid="{00000000-0005-0000-0000-0000410D0000}"/>
    <cellStyle name="Input 2 2 6 6 7" xfId="33877" xr:uid="{00000000-0005-0000-0000-0000420D0000}"/>
    <cellStyle name="Input 2 2 6 6 8" xfId="38466" xr:uid="{2BA58B5D-7414-463C-83E5-55408408854B}"/>
    <cellStyle name="Input 2 2 6 7" xfId="3036" xr:uid="{00000000-0005-0000-0000-0000430D0000}"/>
    <cellStyle name="Input 2 2 6 7 2" xfId="8394" xr:uid="{00000000-0005-0000-0000-0000440D0000}"/>
    <cellStyle name="Input 2 2 6 7 2 2" xfId="22506" xr:uid="{00000000-0005-0000-0000-0000450D0000}"/>
    <cellStyle name="Input 2 2 6 7 2 2 2" xfId="31794" xr:uid="{00000000-0005-0000-0000-0000460D0000}"/>
    <cellStyle name="Input 2 2 6 7 2 3" xfId="15845" xr:uid="{00000000-0005-0000-0000-0000470D0000}"/>
    <cellStyle name="Input 2 2 6 7 2 4" xfId="28259" xr:uid="{00000000-0005-0000-0000-0000480D0000}"/>
    <cellStyle name="Input 2 2 6 7 2 5" xfId="41613" xr:uid="{6E162C7A-4FBA-41FD-A2D4-0897499D5C27}"/>
    <cellStyle name="Input 2 2 6 7 3" xfId="4628" xr:uid="{00000000-0005-0000-0000-0000490D0000}"/>
    <cellStyle name="Input 2 2 6 7 3 2" xfId="19993" xr:uid="{00000000-0005-0000-0000-00004A0D0000}"/>
    <cellStyle name="Input 2 2 6 7 3 3" xfId="30234" xr:uid="{00000000-0005-0000-0000-00004B0D0000}"/>
    <cellStyle name="Input 2 2 6 7 4" xfId="13022" xr:uid="{00000000-0005-0000-0000-00004C0D0000}"/>
    <cellStyle name="Input 2 2 6 7 5" xfId="25436" xr:uid="{00000000-0005-0000-0000-00004D0D0000}"/>
    <cellStyle name="Input 2 2 6 7 6" xfId="34698" xr:uid="{00000000-0005-0000-0000-00004E0D0000}"/>
    <cellStyle name="Input 2 2 6 7 7" xfId="38790" xr:uid="{8BA4A6B3-AFAC-4662-A558-5244751D24EC}"/>
    <cellStyle name="Input 2 2 6 8" xfId="6877" xr:uid="{00000000-0005-0000-0000-00004F0D0000}"/>
    <cellStyle name="Input 2 2 6 8 2" xfId="16136" xr:uid="{00000000-0005-0000-0000-0000500D0000}"/>
    <cellStyle name="Input 2 2 6 8 2 2" xfId="28550" xr:uid="{00000000-0005-0000-0000-0000510D0000}"/>
    <cellStyle name="Input 2 2 6 8 2 3" xfId="41904" xr:uid="{5E34A3D7-BEB8-475C-89BE-96CECFEC655A}"/>
    <cellStyle name="Input 2 2 6 8 3" xfId="20822" xr:uid="{00000000-0005-0000-0000-0000520D0000}"/>
    <cellStyle name="Input 2 2 6 8 3 2" xfId="30770" xr:uid="{00000000-0005-0000-0000-0000530D0000}"/>
    <cellStyle name="Input 2 2 6 8 4" xfId="13313" xr:uid="{00000000-0005-0000-0000-0000540D0000}"/>
    <cellStyle name="Input 2 2 6 8 5" xfId="25727" xr:uid="{00000000-0005-0000-0000-0000550D0000}"/>
    <cellStyle name="Input 2 2 6 8 6" xfId="39081" xr:uid="{3941B1CF-8BBE-47E1-9C4B-B25A419AACE8}"/>
    <cellStyle name="Input 2 2 6 9" xfId="3640" xr:uid="{00000000-0005-0000-0000-0000560D0000}"/>
    <cellStyle name="Input 2 2 6 9 2" xfId="18323" xr:uid="{00000000-0005-0000-0000-0000570D0000}"/>
    <cellStyle name="Input 2 2 6 9 2 2" xfId="29228" xr:uid="{00000000-0005-0000-0000-0000580D0000}"/>
    <cellStyle name="Input 2 2 6 9 3" xfId="11183" xr:uid="{00000000-0005-0000-0000-0000590D0000}"/>
    <cellStyle name="Input 2 2 6 9 4" xfId="23597" xr:uid="{00000000-0005-0000-0000-00005A0D0000}"/>
    <cellStyle name="Input 2 2 6 9 5" xfId="39774" xr:uid="{B06F1405-B018-4A6B-9D13-E1919521A7A7}"/>
    <cellStyle name="Input 2 2 7" xfId="973" xr:uid="{00000000-0005-0000-0000-00005B0D0000}"/>
    <cellStyle name="Input 2 2 7 10" xfId="8688" xr:uid="{00000000-0005-0000-0000-00005C0D0000}"/>
    <cellStyle name="Input 2 2 7 11" xfId="10907" xr:uid="{00000000-0005-0000-0000-00005D0D0000}"/>
    <cellStyle name="Input 2 2 7 12" xfId="32639" xr:uid="{00000000-0005-0000-0000-00005E0D0000}"/>
    <cellStyle name="Input 2 2 7 13" xfId="36427" xr:uid="{A0576796-DB60-47A4-9727-9DCD3375A142}"/>
    <cellStyle name="Input 2 2 7 2" xfId="4154" xr:uid="{00000000-0005-0000-0000-00005F0D0000}"/>
    <cellStyle name="Input 2 2 7 2 2" xfId="14558" xr:uid="{00000000-0005-0000-0000-0000600D0000}"/>
    <cellStyle name="Input 2 2 7 2 2 2" xfId="26972" xr:uid="{00000000-0005-0000-0000-0000610D0000}"/>
    <cellStyle name="Input 2 2 7 2 2 3" xfId="40326" xr:uid="{09BBF730-27ED-4884-B89D-8CAAD76349AF}"/>
    <cellStyle name="Input 2 2 7 2 3" xfId="20621" xr:uid="{00000000-0005-0000-0000-0000620D0000}"/>
    <cellStyle name="Input 2 2 7 2 3 2" xfId="30627" xr:uid="{00000000-0005-0000-0000-0000630D0000}"/>
    <cellStyle name="Input 2 2 7 2 4" xfId="11735" xr:uid="{00000000-0005-0000-0000-0000640D0000}"/>
    <cellStyle name="Input 2 2 7 2 5" xfId="24149" xr:uid="{00000000-0005-0000-0000-0000650D0000}"/>
    <cellStyle name="Input 2 2 7 2 6" xfId="37503" xr:uid="{34790785-50AC-4787-8D5E-5F362121F14A}"/>
    <cellStyle name="Input 2 2 7 3" xfId="6561" xr:uid="{00000000-0005-0000-0000-0000660D0000}"/>
    <cellStyle name="Input 2 2 7 3 2" xfId="15176" xr:uid="{00000000-0005-0000-0000-0000670D0000}"/>
    <cellStyle name="Input 2 2 7 3 2 2" xfId="27590" xr:uid="{00000000-0005-0000-0000-0000680D0000}"/>
    <cellStyle name="Input 2 2 7 3 2 3" xfId="40944" xr:uid="{D7E298FD-FD85-4F30-9565-03A247D4C6F5}"/>
    <cellStyle name="Input 2 2 7 3 3" xfId="12353" xr:uid="{00000000-0005-0000-0000-0000690D0000}"/>
    <cellStyle name="Input 2 2 7 3 4" xfId="24767" xr:uid="{00000000-0005-0000-0000-00006A0D0000}"/>
    <cellStyle name="Input 2 2 7 3 5" xfId="38121" xr:uid="{EFA9B9B3-9528-4F53-92CD-C3FFC0EDACC6}"/>
    <cellStyle name="Input 2 2 7 4" xfId="7161" xr:uid="{00000000-0005-0000-0000-00006B0D0000}"/>
    <cellStyle name="Input 2 2 7 4 2" xfId="13614" xr:uid="{00000000-0005-0000-0000-00006C0D0000}"/>
    <cellStyle name="Input 2 2 7 4 2 2" xfId="26028" xr:uid="{00000000-0005-0000-0000-00006D0D0000}"/>
    <cellStyle name="Input 2 2 7 4 2 3" xfId="39382" xr:uid="{162A28E3-24A4-4525-BFF9-E1A3B91C3690}"/>
    <cellStyle name="Input 2 2 7 4 3" xfId="10579" xr:uid="{00000000-0005-0000-0000-00006E0D0000}"/>
    <cellStyle name="Input 2 2 7 4 4" xfId="7401" xr:uid="{00000000-0005-0000-0000-00006F0D0000}"/>
    <cellStyle name="Input 2 2 7 4 5" xfId="35730" xr:uid="{BA101C8A-9450-46CE-A875-963A64A0854C}"/>
    <cellStyle name="Input 2 2 7 5" xfId="11969" xr:uid="{00000000-0005-0000-0000-0000700D0000}"/>
    <cellStyle name="Input 2 2 7 5 2" xfId="14792" xr:uid="{00000000-0005-0000-0000-0000710D0000}"/>
    <cellStyle name="Input 2 2 7 5 2 2" xfId="27206" xr:uid="{00000000-0005-0000-0000-0000720D0000}"/>
    <cellStyle name="Input 2 2 7 5 2 3" xfId="40560" xr:uid="{E9DB5CD7-82B2-4783-82D1-5BB57B2AE005}"/>
    <cellStyle name="Input 2 2 7 5 3" xfId="24383" xr:uid="{00000000-0005-0000-0000-0000730D0000}"/>
    <cellStyle name="Input 2 2 7 5 4" xfId="37737" xr:uid="{108B00B2-1635-477B-BE16-FB123F676BD2}"/>
    <cellStyle name="Input 2 2 7 6" xfId="10573" xr:uid="{00000000-0005-0000-0000-0000740D0000}"/>
    <cellStyle name="Input 2 2 7 6 2" xfId="13609" xr:uid="{00000000-0005-0000-0000-0000750D0000}"/>
    <cellStyle name="Input 2 2 7 6 2 2" xfId="26023" xr:uid="{00000000-0005-0000-0000-0000760D0000}"/>
    <cellStyle name="Input 2 2 7 6 2 3" xfId="39377" xr:uid="{71F7359B-754A-4E28-BF21-15547067B2DB}"/>
    <cellStyle name="Input 2 2 7 6 3" xfId="10316" xr:uid="{00000000-0005-0000-0000-0000770D0000}"/>
    <cellStyle name="Input 2 2 7 6 4" xfId="35721" xr:uid="{C158B52D-0A91-42BB-A2AC-98F01D67120C}"/>
    <cellStyle name="Input 2 2 7 7" xfId="10948" xr:uid="{00000000-0005-0000-0000-0000780D0000}"/>
    <cellStyle name="Input 2 2 7 7 2" xfId="23462" xr:uid="{00000000-0005-0000-0000-0000790D0000}"/>
    <cellStyle name="Input 2 2 7 7 3" xfId="39639" xr:uid="{D81F8149-8837-4283-8A07-77E22CB9AEAC}"/>
    <cellStyle name="Input 2 2 7 8" xfId="13871" xr:uid="{00000000-0005-0000-0000-00007A0D0000}"/>
    <cellStyle name="Input 2 2 7 8 2" xfId="26285" xr:uid="{00000000-0005-0000-0000-00007B0D0000}"/>
    <cellStyle name="Input 2 2 7 9" xfId="17955" xr:uid="{00000000-0005-0000-0000-00007C0D0000}"/>
    <cellStyle name="Input 2 2 7 9 2" xfId="29088" xr:uid="{00000000-0005-0000-0000-00007D0D0000}"/>
    <cellStyle name="Input 2 2 8" xfId="763" xr:uid="{00000000-0005-0000-0000-00007E0D0000}"/>
    <cellStyle name="Input 2 2 8 10" xfId="7367" xr:uid="{00000000-0005-0000-0000-00007F0D0000}"/>
    <cellStyle name="Input 2 2 8 11" xfId="10327" xr:uid="{00000000-0005-0000-0000-0000800D0000}"/>
    <cellStyle name="Input 2 2 8 12" xfId="32429" xr:uid="{00000000-0005-0000-0000-0000810D0000}"/>
    <cellStyle name="Input 2 2 8 13" xfId="36250" xr:uid="{0D17B88C-AAA5-4651-9D56-FB7EC320AC84}"/>
    <cellStyle name="Input 2 2 8 2" xfId="3946" xr:uid="{00000000-0005-0000-0000-0000820D0000}"/>
    <cellStyle name="Input 2 2 8 2 2" xfId="14441" xr:uid="{00000000-0005-0000-0000-0000830D0000}"/>
    <cellStyle name="Input 2 2 8 2 2 2" xfId="26855" xr:uid="{00000000-0005-0000-0000-0000840D0000}"/>
    <cellStyle name="Input 2 2 8 2 2 3" xfId="40209" xr:uid="{69790D72-3297-4406-9240-732F351C7C47}"/>
    <cellStyle name="Input 2 2 8 2 3" xfId="20497" xr:uid="{00000000-0005-0000-0000-0000850D0000}"/>
    <cellStyle name="Input 2 2 8 2 3 2" xfId="30529" xr:uid="{00000000-0005-0000-0000-0000860D0000}"/>
    <cellStyle name="Input 2 2 8 2 4" xfId="11618" xr:uid="{00000000-0005-0000-0000-0000870D0000}"/>
    <cellStyle name="Input 2 2 8 2 5" xfId="24032" xr:uid="{00000000-0005-0000-0000-0000880D0000}"/>
    <cellStyle name="Input 2 2 8 2 6" xfId="37386" xr:uid="{1C3D2847-8174-46A1-A70E-92FD3C3C0774}"/>
    <cellStyle name="Input 2 2 8 3" xfId="3592" xr:uid="{00000000-0005-0000-0000-0000890D0000}"/>
    <cellStyle name="Input 2 2 8 3 2" xfId="14271" xr:uid="{00000000-0005-0000-0000-00008A0D0000}"/>
    <cellStyle name="Input 2 2 8 3 2 2" xfId="26685" xr:uid="{00000000-0005-0000-0000-00008B0D0000}"/>
    <cellStyle name="Input 2 2 8 3 2 3" xfId="40039" xr:uid="{7F7769C0-DDEA-4014-AED2-C71DC07CE4E7}"/>
    <cellStyle name="Input 2 2 8 3 3" xfId="11448" xr:uid="{00000000-0005-0000-0000-00008C0D0000}"/>
    <cellStyle name="Input 2 2 8 3 4" xfId="23862" xr:uid="{00000000-0005-0000-0000-00008D0D0000}"/>
    <cellStyle name="Input 2 2 8 3 5" xfId="37216" xr:uid="{84162D49-E6B2-4AE0-9044-CABEF608105D}"/>
    <cellStyle name="Input 2 2 8 4" xfId="6466" xr:uid="{00000000-0005-0000-0000-00008E0D0000}"/>
    <cellStyle name="Input 2 2 8 4 2" xfId="14379" xr:uid="{00000000-0005-0000-0000-00008F0D0000}"/>
    <cellStyle name="Input 2 2 8 4 2 2" xfId="26793" xr:uid="{00000000-0005-0000-0000-0000900D0000}"/>
    <cellStyle name="Input 2 2 8 4 2 3" xfId="40147" xr:uid="{BA8C5E91-5F70-4080-8274-3731EEA61C33}"/>
    <cellStyle name="Input 2 2 8 4 3" xfId="11556" xr:uid="{00000000-0005-0000-0000-0000910D0000}"/>
    <cellStyle name="Input 2 2 8 4 4" xfId="23970" xr:uid="{00000000-0005-0000-0000-0000920D0000}"/>
    <cellStyle name="Input 2 2 8 4 5" xfId="37324" xr:uid="{2B1E7ED4-9570-4B77-AD5F-973137DA4710}"/>
    <cellStyle name="Input 2 2 8 5" xfId="12016" xr:uid="{00000000-0005-0000-0000-0000930D0000}"/>
    <cellStyle name="Input 2 2 8 5 2" xfId="14839" xr:uid="{00000000-0005-0000-0000-0000940D0000}"/>
    <cellStyle name="Input 2 2 8 5 2 2" xfId="27253" xr:uid="{00000000-0005-0000-0000-0000950D0000}"/>
    <cellStyle name="Input 2 2 8 5 2 3" xfId="40607" xr:uid="{E6F363C9-01F5-476E-A549-DF9A575FB75C}"/>
    <cellStyle name="Input 2 2 8 5 3" xfId="24430" xr:uid="{00000000-0005-0000-0000-0000960D0000}"/>
    <cellStyle name="Input 2 2 8 5 4" xfId="37784" xr:uid="{86A7C911-E2AF-4393-A32F-0967C9EB9002}"/>
    <cellStyle name="Input 2 2 8 6" xfId="12438" xr:uid="{00000000-0005-0000-0000-0000970D0000}"/>
    <cellStyle name="Input 2 2 8 6 2" xfId="15261" xr:uid="{00000000-0005-0000-0000-0000980D0000}"/>
    <cellStyle name="Input 2 2 8 6 2 2" xfId="27675" xr:uid="{00000000-0005-0000-0000-0000990D0000}"/>
    <cellStyle name="Input 2 2 8 6 2 3" xfId="41029" xr:uid="{206F1311-8A28-46BE-B5B7-5950906D7533}"/>
    <cellStyle name="Input 2 2 8 6 3" xfId="24852" xr:uid="{00000000-0005-0000-0000-00009A0D0000}"/>
    <cellStyle name="Input 2 2 8 6 4" xfId="38206" xr:uid="{F3745B97-513E-4726-844A-363B52C27431}"/>
    <cellStyle name="Input 2 2 8 7" xfId="10855" xr:uid="{00000000-0005-0000-0000-00009B0D0000}"/>
    <cellStyle name="Input 2 2 8 7 2" xfId="10159" xr:uid="{00000000-0005-0000-0000-00009C0D0000}"/>
    <cellStyle name="Input 2 2 8 7 3" xfId="39574" xr:uid="{BBA34D52-2C33-4A71-9EE4-1191B15538A3}"/>
    <cellStyle name="Input 2 2 8 8" xfId="13806" xr:uid="{00000000-0005-0000-0000-00009D0D0000}"/>
    <cellStyle name="Input 2 2 8 8 2" xfId="26220" xr:uid="{00000000-0005-0000-0000-00009E0D0000}"/>
    <cellStyle name="Input 2 2 8 9" xfId="17748" xr:uid="{00000000-0005-0000-0000-00009F0D0000}"/>
    <cellStyle name="Input 2 2 8 9 2" xfId="28993" xr:uid="{00000000-0005-0000-0000-0000A00D0000}"/>
    <cellStyle name="Input 2 2 9" xfId="2291" xr:uid="{00000000-0005-0000-0000-0000A10D0000}"/>
    <cellStyle name="Input 2 2 9 10" xfId="7205" xr:uid="{00000000-0005-0000-0000-0000A20D0000}"/>
    <cellStyle name="Input 2 2 9 11" xfId="10319" xr:uid="{00000000-0005-0000-0000-0000A30D0000}"/>
    <cellStyle name="Input 2 2 9 12" xfId="33953" xr:uid="{00000000-0005-0000-0000-0000A40D0000}"/>
    <cellStyle name="Input 2 2 9 13" xfId="37073" xr:uid="{D6B7C332-ED8B-4CFE-9C34-E40F55DD8F44}"/>
    <cellStyle name="Input 2 2 9 2" xfId="5435" xr:uid="{00000000-0005-0000-0000-0000A50D0000}"/>
    <cellStyle name="Input 2 2 9 2 2" xfId="15016" xr:uid="{00000000-0005-0000-0000-0000A60D0000}"/>
    <cellStyle name="Input 2 2 9 2 2 2" xfId="27430" xr:uid="{00000000-0005-0000-0000-0000A70D0000}"/>
    <cellStyle name="Input 2 2 9 2 2 3" xfId="40784" xr:uid="{0A069A2D-FF99-4231-84E5-58C52B8F374E}"/>
    <cellStyle name="Input 2 2 9 2 3" xfId="21761" xr:uid="{00000000-0005-0000-0000-0000A80D0000}"/>
    <cellStyle name="Input 2 2 9 2 3 2" xfId="31049" xr:uid="{00000000-0005-0000-0000-0000A90D0000}"/>
    <cellStyle name="Input 2 2 9 2 4" xfId="12193" xr:uid="{00000000-0005-0000-0000-0000AA0D0000}"/>
    <cellStyle name="Input 2 2 9 2 5" xfId="24607" xr:uid="{00000000-0005-0000-0000-0000AB0D0000}"/>
    <cellStyle name="Input 2 2 9 2 6" xfId="37961" xr:uid="{20B08CC1-A7BD-4412-AFB7-008ECBE4B7B4}"/>
    <cellStyle name="Input 2 2 9 3" xfId="7687" xr:uid="{00000000-0005-0000-0000-0000AC0D0000}"/>
    <cellStyle name="Input 2 2 9 3 2" xfId="13754" xr:uid="{00000000-0005-0000-0000-0000AD0D0000}"/>
    <cellStyle name="Input 2 2 9 3 2 2" xfId="26168" xr:uid="{00000000-0005-0000-0000-0000AE0D0000}"/>
    <cellStyle name="Input 2 2 9 3 2 3" xfId="39522" xr:uid="{670C7BA2-7964-4D01-8C82-C35F468890C0}"/>
    <cellStyle name="Input 2 2 9 3 3" xfId="10762" xr:uid="{00000000-0005-0000-0000-0000AF0D0000}"/>
    <cellStyle name="Input 2 2 9 3 4" xfId="9546" xr:uid="{00000000-0005-0000-0000-0000B00D0000}"/>
    <cellStyle name="Input 2 2 9 3 5" xfId="36031" xr:uid="{1867D570-0657-440C-95E8-70BEDAE75EF5}"/>
    <cellStyle name="Input 2 2 9 4" xfId="10175" xr:uid="{00000000-0005-0000-0000-0000B10D0000}"/>
    <cellStyle name="Input 2 2 9 4 2" xfId="15643" xr:uid="{00000000-0005-0000-0000-0000B20D0000}"/>
    <cellStyle name="Input 2 2 9 4 2 2" xfId="28057" xr:uid="{00000000-0005-0000-0000-0000B30D0000}"/>
    <cellStyle name="Input 2 2 9 4 2 3" xfId="41411" xr:uid="{6E3E1EAC-C025-46FF-B504-C6157EA056FE}"/>
    <cellStyle name="Input 2 2 9 4 3" xfId="12820" xr:uid="{00000000-0005-0000-0000-0000B40D0000}"/>
    <cellStyle name="Input 2 2 9 4 4" xfId="25234" xr:uid="{00000000-0005-0000-0000-0000B50D0000}"/>
    <cellStyle name="Input 2 2 9 4 5" xfId="38588" xr:uid="{0CEF53E5-5583-4037-8160-7414BEC959D8}"/>
    <cellStyle name="Input 2 2 9 5" xfId="13144" xr:uid="{00000000-0005-0000-0000-0000B60D0000}"/>
    <cellStyle name="Input 2 2 9 5 2" xfId="15967" xr:uid="{00000000-0005-0000-0000-0000B70D0000}"/>
    <cellStyle name="Input 2 2 9 5 2 2" xfId="28381" xr:uid="{00000000-0005-0000-0000-0000B80D0000}"/>
    <cellStyle name="Input 2 2 9 5 2 3" xfId="41735" xr:uid="{414FB094-5557-465A-8361-E59C8FB92E75}"/>
    <cellStyle name="Input 2 2 9 5 3" xfId="25558" xr:uid="{00000000-0005-0000-0000-0000B90D0000}"/>
    <cellStyle name="Input 2 2 9 5 4" xfId="38912" xr:uid="{72F9E2B1-67F1-4258-AC2E-5BA78068728A}"/>
    <cellStyle name="Input 2 2 9 6" xfId="13435" xr:uid="{00000000-0005-0000-0000-0000BA0D0000}"/>
    <cellStyle name="Input 2 2 9 6 2" xfId="16258" xr:uid="{00000000-0005-0000-0000-0000BB0D0000}"/>
    <cellStyle name="Input 2 2 9 6 2 2" xfId="28672" xr:uid="{00000000-0005-0000-0000-0000BC0D0000}"/>
    <cellStyle name="Input 2 2 9 6 2 3" xfId="42026" xr:uid="{498D8274-C021-4CEA-AF55-1758836AAC15}"/>
    <cellStyle name="Input 2 2 9 6 3" xfId="25849" xr:uid="{00000000-0005-0000-0000-0000BD0D0000}"/>
    <cellStyle name="Input 2 2 9 6 4" xfId="39203" xr:uid="{892436DD-1518-4F62-BE49-E09CE86DE104}"/>
    <cellStyle name="Input 2 2 9 7" xfId="11305" xr:uid="{00000000-0005-0000-0000-0000BE0D0000}"/>
    <cellStyle name="Input 2 2 9 7 2" xfId="23719" xr:uid="{00000000-0005-0000-0000-0000BF0D0000}"/>
    <cellStyle name="Input 2 2 9 7 3" xfId="39896" xr:uid="{9DD68985-0E01-415C-9956-5D6C9C28DE41}"/>
    <cellStyle name="Input 2 2 9 8" xfId="14128" xr:uid="{00000000-0005-0000-0000-0000C00D0000}"/>
    <cellStyle name="Input 2 2 9 8 2" xfId="26542" xr:uid="{00000000-0005-0000-0000-0000C10D0000}"/>
    <cellStyle name="Input 2 2 9 9" xfId="19248" xr:uid="{00000000-0005-0000-0000-0000C20D0000}"/>
    <cellStyle name="Input 2 2 9 9 2" xfId="29489" xr:uid="{00000000-0005-0000-0000-0000C30D0000}"/>
    <cellStyle name="Input 2 3" xfId="413" xr:uid="{00000000-0005-0000-0000-0000C40D0000}"/>
    <cellStyle name="Input 2 4" xfId="1346" xr:uid="{00000000-0005-0000-0000-0000C50D0000}"/>
    <cellStyle name="Input 2 4 10" xfId="8974" xr:uid="{00000000-0005-0000-0000-0000C60D0000}"/>
    <cellStyle name="Input 2 4 11" xfId="33012" xr:uid="{00000000-0005-0000-0000-0000C70D0000}"/>
    <cellStyle name="Input 2 4 12" xfId="36280" xr:uid="{01202EA2-BCA9-42EA-8DF4-496FD2C37298}"/>
    <cellStyle name="Input 2 4 2" xfId="2699" xr:uid="{00000000-0005-0000-0000-0000C80D0000}"/>
    <cellStyle name="Input 2 4 2 2" xfId="5839" xr:uid="{00000000-0005-0000-0000-0000C90D0000}"/>
    <cellStyle name="Input 2 4 2 2 2" xfId="22169" xr:uid="{00000000-0005-0000-0000-0000CA0D0000}"/>
    <cellStyle name="Input 2 4 2 2 2 2" xfId="31457" xr:uid="{00000000-0005-0000-0000-0000CB0D0000}"/>
    <cellStyle name="Input 2 4 2 2 3" xfId="14469" xr:uid="{00000000-0005-0000-0000-0000CC0D0000}"/>
    <cellStyle name="Input 2 4 2 2 4" xfId="26883" xr:uid="{00000000-0005-0000-0000-0000CD0D0000}"/>
    <cellStyle name="Input 2 4 2 2 5" xfId="40237" xr:uid="{10E23CC9-BD0A-4D3A-BD55-297169482208}"/>
    <cellStyle name="Input 2 4 2 3" xfId="8073" xr:uid="{00000000-0005-0000-0000-0000CE0D0000}"/>
    <cellStyle name="Input 2 4 2 3 2" xfId="19656" xr:uid="{00000000-0005-0000-0000-0000CF0D0000}"/>
    <cellStyle name="Input 2 4 2 3 3" xfId="29897" xr:uid="{00000000-0005-0000-0000-0000D00D0000}"/>
    <cellStyle name="Input 2 4 2 4" xfId="6719" xr:uid="{00000000-0005-0000-0000-0000D10D0000}"/>
    <cellStyle name="Input 2 4 2 5" xfId="11646" xr:uid="{00000000-0005-0000-0000-0000D20D0000}"/>
    <cellStyle name="Input 2 4 2 6" xfId="24060" xr:uid="{00000000-0005-0000-0000-0000D30D0000}"/>
    <cellStyle name="Input 2 4 2 7" xfId="34361" xr:uid="{00000000-0005-0000-0000-0000D40D0000}"/>
    <cellStyle name="Input 2 4 2 8" xfId="37414" xr:uid="{5BE6B156-5147-47C7-83FC-6D4B25ECA661}"/>
    <cellStyle name="Input 2 4 3" xfId="2725" xr:uid="{00000000-0005-0000-0000-0000D50D0000}"/>
    <cellStyle name="Input 2 4 3 2" xfId="5864" xr:uid="{00000000-0005-0000-0000-0000D60D0000}"/>
    <cellStyle name="Input 2 4 3 2 2" xfId="22195" xr:uid="{00000000-0005-0000-0000-0000D70D0000}"/>
    <cellStyle name="Input 2 4 3 2 2 2" xfId="31483" xr:uid="{00000000-0005-0000-0000-0000D80D0000}"/>
    <cellStyle name="Input 2 4 3 2 3" xfId="14819" xr:uid="{00000000-0005-0000-0000-0000D90D0000}"/>
    <cellStyle name="Input 2 4 3 2 4" xfId="27233" xr:uid="{00000000-0005-0000-0000-0000DA0D0000}"/>
    <cellStyle name="Input 2 4 3 2 5" xfId="40587" xr:uid="{0A577F58-A1BB-4B52-8495-7BA2D6E1F9CD}"/>
    <cellStyle name="Input 2 4 3 3" xfId="8099" xr:uid="{00000000-0005-0000-0000-0000DB0D0000}"/>
    <cellStyle name="Input 2 4 3 3 2" xfId="19682" xr:uid="{00000000-0005-0000-0000-0000DC0D0000}"/>
    <cellStyle name="Input 2 4 3 3 3" xfId="29923" xr:uid="{00000000-0005-0000-0000-0000DD0D0000}"/>
    <cellStyle name="Input 2 4 3 4" xfId="6998" xr:uid="{00000000-0005-0000-0000-0000DE0D0000}"/>
    <cellStyle name="Input 2 4 3 5" xfId="11996" xr:uid="{00000000-0005-0000-0000-0000DF0D0000}"/>
    <cellStyle name="Input 2 4 3 6" xfId="24410" xr:uid="{00000000-0005-0000-0000-0000E00D0000}"/>
    <cellStyle name="Input 2 4 3 7" xfId="34387" xr:uid="{00000000-0005-0000-0000-0000E10D0000}"/>
    <cellStyle name="Input 2 4 3 8" xfId="37764" xr:uid="{BBD6414E-B40B-43F4-B532-5496F3B4DBF6}"/>
    <cellStyle name="Input 2 4 4" xfId="2784" xr:uid="{00000000-0005-0000-0000-0000E20D0000}"/>
    <cellStyle name="Input 2 4 4 2" xfId="5923" xr:uid="{00000000-0005-0000-0000-0000E30D0000}"/>
    <cellStyle name="Input 2 4 4 2 2" xfId="22254" xr:uid="{00000000-0005-0000-0000-0000E40D0000}"/>
    <cellStyle name="Input 2 4 4 2 2 2" xfId="31542" xr:uid="{00000000-0005-0000-0000-0000E50D0000}"/>
    <cellStyle name="Input 2 4 4 2 3" xfId="13714" xr:uid="{00000000-0005-0000-0000-0000E60D0000}"/>
    <cellStyle name="Input 2 4 4 2 4" xfId="26128" xr:uid="{00000000-0005-0000-0000-0000E70D0000}"/>
    <cellStyle name="Input 2 4 4 2 5" xfId="39482" xr:uid="{C8752369-E034-4B06-ADC2-305E1EE06ED6}"/>
    <cellStyle name="Input 2 4 4 3" xfId="8157" xr:uid="{00000000-0005-0000-0000-0000E80D0000}"/>
    <cellStyle name="Input 2 4 4 3 2" xfId="19741" xr:uid="{00000000-0005-0000-0000-0000E90D0000}"/>
    <cellStyle name="Input 2 4 4 3 3" xfId="29982" xr:uid="{00000000-0005-0000-0000-0000EA0D0000}"/>
    <cellStyle name="Input 2 4 4 4" xfId="7277" xr:uid="{00000000-0005-0000-0000-0000EB0D0000}"/>
    <cellStyle name="Input 2 4 4 5" xfId="10722" xr:uid="{00000000-0005-0000-0000-0000EC0D0000}"/>
    <cellStyle name="Input 2 4 4 6" xfId="3736" xr:uid="{00000000-0005-0000-0000-0000ED0D0000}"/>
    <cellStyle name="Input 2 4 4 7" xfId="34446" xr:uid="{00000000-0005-0000-0000-0000EE0D0000}"/>
    <cellStyle name="Input 2 4 4 8" xfId="35991" xr:uid="{D4A86D9F-5A2F-498E-883E-8677AF8F0FB3}"/>
    <cellStyle name="Input 2 4 5" xfId="3027" xr:uid="{00000000-0005-0000-0000-0000EF0D0000}"/>
    <cellStyle name="Input 2 4 5 2" xfId="6165" xr:uid="{00000000-0005-0000-0000-0000F00D0000}"/>
    <cellStyle name="Input 2 4 5 2 2" xfId="22497" xr:uid="{00000000-0005-0000-0000-0000F10D0000}"/>
    <cellStyle name="Input 2 4 5 2 2 2" xfId="31785" xr:uid="{00000000-0005-0000-0000-0000F20D0000}"/>
    <cellStyle name="Input 2 4 5 2 3" xfId="15464" xr:uid="{00000000-0005-0000-0000-0000F30D0000}"/>
    <cellStyle name="Input 2 4 5 2 4" xfId="27878" xr:uid="{00000000-0005-0000-0000-0000F40D0000}"/>
    <cellStyle name="Input 2 4 5 2 5" xfId="41232" xr:uid="{F1B84809-7A98-4F00-B050-7D8BA8302BF5}"/>
    <cellStyle name="Input 2 4 5 3" xfId="8385" xr:uid="{00000000-0005-0000-0000-0000F50D0000}"/>
    <cellStyle name="Input 2 4 5 3 2" xfId="19984" xr:uid="{00000000-0005-0000-0000-0000F60D0000}"/>
    <cellStyle name="Input 2 4 5 3 3" xfId="30225" xr:uid="{00000000-0005-0000-0000-0000F70D0000}"/>
    <cellStyle name="Input 2 4 5 4" xfId="6573" xr:uid="{00000000-0005-0000-0000-0000F80D0000}"/>
    <cellStyle name="Input 2 4 5 5" xfId="12641" xr:uid="{00000000-0005-0000-0000-0000F90D0000}"/>
    <cellStyle name="Input 2 4 5 6" xfId="25055" xr:uid="{00000000-0005-0000-0000-0000FA0D0000}"/>
    <cellStyle name="Input 2 4 5 7" xfId="34689" xr:uid="{00000000-0005-0000-0000-0000FB0D0000}"/>
    <cellStyle name="Input 2 4 5 8" xfId="38409" xr:uid="{1BCB7148-8643-45B2-A7F1-3F72C3299646}"/>
    <cellStyle name="Input 2 4 6" xfId="3123" xr:uid="{00000000-0005-0000-0000-0000FC0D0000}"/>
    <cellStyle name="Input 2 4 6 2" xfId="6261" xr:uid="{00000000-0005-0000-0000-0000FD0D0000}"/>
    <cellStyle name="Input 2 4 6 2 2" xfId="22593" xr:uid="{00000000-0005-0000-0000-0000FE0D0000}"/>
    <cellStyle name="Input 2 4 6 2 2 2" xfId="31881" xr:uid="{00000000-0005-0000-0000-0000FF0D0000}"/>
    <cellStyle name="Input 2 4 6 2 3" xfId="15343" xr:uid="{00000000-0005-0000-0000-0000000E0000}"/>
    <cellStyle name="Input 2 4 6 2 4" xfId="27757" xr:uid="{00000000-0005-0000-0000-0000010E0000}"/>
    <cellStyle name="Input 2 4 6 2 5" xfId="41111" xr:uid="{47C3AD0C-4F52-4DD3-B9C9-0F54B15AE441}"/>
    <cellStyle name="Input 2 4 6 3" xfId="8479" xr:uid="{00000000-0005-0000-0000-0000020E0000}"/>
    <cellStyle name="Input 2 4 6 3 2" xfId="20080" xr:uid="{00000000-0005-0000-0000-0000030E0000}"/>
    <cellStyle name="Input 2 4 6 3 3" xfId="30321" xr:uid="{00000000-0005-0000-0000-0000040E0000}"/>
    <cellStyle name="Input 2 4 6 4" xfId="9912" xr:uid="{00000000-0005-0000-0000-0000050E0000}"/>
    <cellStyle name="Input 2 4 6 5" xfId="12520" xr:uid="{00000000-0005-0000-0000-0000060E0000}"/>
    <cellStyle name="Input 2 4 6 6" xfId="24934" xr:uid="{00000000-0005-0000-0000-0000070E0000}"/>
    <cellStyle name="Input 2 4 6 7" xfId="34785" xr:uid="{00000000-0005-0000-0000-0000080E0000}"/>
    <cellStyle name="Input 2 4 6 8" xfId="38288" xr:uid="{E0209755-AB82-4E17-8988-0C1226AA63D6}"/>
    <cellStyle name="Input 2 4 7" xfId="2638" xr:uid="{00000000-0005-0000-0000-0000090E0000}"/>
    <cellStyle name="Input 2 4 7 2" xfId="8018" xr:uid="{00000000-0005-0000-0000-00000A0E0000}"/>
    <cellStyle name="Input 2 4 7 2 2" xfId="22108" xr:uid="{00000000-0005-0000-0000-00000B0E0000}"/>
    <cellStyle name="Input 2 4 7 2 3" xfId="31396" xr:uid="{00000000-0005-0000-0000-00000C0E0000}"/>
    <cellStyle name="Input 2 4 7 3" xfId="9396" xr:uid="{00000000-0005-0000-0000-00000D0E0000}"/>
    <cellStyle name="Input 2 4 7 3 2" xfId="19595" xr:uid="{00000000-0005-0000-0000-00000E0E0000}"/>
    <cellStyle name="Input 2 4 7 3 3" xfId="29836" xr:uid="{00000000-0005-0000-0000-00000F0E0000}"/>
    <cellStyle name="Input 2 4 7 4" xfId="10880" xr:uid="{00000000-0005-0000-0000-0000100E0000}"/>
    <cellStyle name="Input 2 4 7 5" xfId="23421" xr:uid="{00000000-0005-0000-0000-0000110E0000}"/>
    <cellStyle name="Input 2 4 7 6" xfId="34300" xr:uid="{00000000-0005-0000-0000-0000120E0000}"/>
    <cellStyle name="Input 2 4 7 7" xfId="39598" xr:uid="{7E6DE9F0-B460-48C6-B367-49E22DCA19A5}"/>
    <cellStyle name="Input 2 4 8" xfId="6879" xr:uid="{00000000-0005-0000-0000-0000130E0000}"/>
    <cellStyle name="Input 2 4 8 2" xfId="20824" xr:uid="{00000000-0005-0000-0000-0000140E0000}"/>
    <cellStyle name="Input 2 4 8 2 2" xfId="30772" xr:uid="{00000000-0005-0000-0000-0000150E0000}"/>
    <cellStyle name="Input 2 4 8 3" xfId="13830" xr:uid="{00000000-0005-0000-0000-0000160E0000}"/>
    <cellStyle name="Input 2 4 8 4" xfId="26244" xr:uid="{00000000-0005-0000-0000-0000170E0000}"/>
    <cellStyle name="Input 2 4 9" xfId="5288" xr:uid="{00000000-0005-0000-0000-0000180E0000}"/>
    <cellStyle name="Input 2 4 9 2" xfId="18325" xr:uid="{00000000-0005-0000-0000-0000190E0000}"/>
    <cellStyle name="Input 2 4 9 3" xfId="29230" xr:uid="{00000000-0005-0000-0000-00001A0E0000}"/>
    <cellStyle name="Input 2 5" xfId="806" xr:uid="{00000000-0005-0000-0000-00001B0E0000}"/>
    <cellStyle name="Input 2 5 2" xfId="3988" xr:uid="{00000000-0005-0000-0000-00001C0E0000}"/>
    <cellStyle name="Input 2 5 2 2" xfId="20535" xr:uid="{00000000-0005-0000-0000-00001D0E0000}"/>
    <cellStyle name="Input 2 5 2 2 2" xfId="30566" xr:uid="{00000000-0005-0000-0000-00001E0E0000}"/>
    <cellStyle name="Input 2 5 2 3" xfId="10588" xr:uid="{00000000-0005-0000-0000-00001F0E0000}"/>
    <cellStyle name="Input 2 5 2 4" xfId="8761" xr:uid="{00000000-0005-0000-0000-0000200E0000}"/>
    <cellStyle name="Input 2 5 2 5" xfId="39391" xr:uid="{25AEE80D-66ED-4A2B-B08B-5D76FD50324A}"/>
    <cellStyle name="Input 2 5 3" xfId="6414" xr:uid="{00000000-0005-0000-0000-0000210E0000}"/>
    <cellStyle name="Input 2 5 3 2" xfId="13623" xr:uid="{00000000-0005-0000-0000-0000220E0000}"/>
    <cellStyle name="Input 2 5 3 3" xfId="26037" xr:uid="{00000000-0005-0000-0000-0000230E0000}"/>
    <cellStyle name="Input 2 5 4" xfId="8711" xr:uid="{00000000-0005-0000-0000-0000240E0000}"/>
    <cellStyle name="Input 2 5 4 2" xfId="17790" xr:uid="{00000000-0005-0000-0000-0000250E0000}"/>
    <cellStyle name="Input 2 5 4 3" xfId="29029" xr:uid="{00000000-0005-0000-0000-0000260E0000}"/>
    <cellStyle name="Input 2 5 5" xfId="10221" xr:uid="{00000000-0005-0000-0000-0000270E0000}"/>
    <cellStyle name="Input 2 5 6" xfId="32472" xr:uid="{00000000-0005-0000-0000-0000280E0000}"/>
    <cellStyle name="Input 2 5 7" xfId="35739" xr:uid="{65289258-7B55-40B7-BF24-8B7FC685CB73}"/>
    <cellStyle name="Input 2 6" xfId="7812" xr:uid="{00000000-0005-0000-0000-0000290E0000}"/>
    <cellStyle name="Input 2 6 2" xfId="20233" xr:uid="{00000000-0005-0000-0000-00002A0E0000}"/>
    <cellStyle name="Input 2 6 2 2" xfId="30468" xr:uid="{00000000-0005-0000-0000-00002B0E0000}"/>
    <cellStyle name="Input 2 6 3" xfId="11103" xr:uid="{00000000-0005-0000-0000-00002C0E0000}"/>
    <cellStyle name="Input 2 6 4" xfId="35510" xr:uid="{CA76070D-7023-49BF-9D02-4BCCB50816E7}"/>
    <cellStyle name="Input 2 7" xfId="6903" xr:uid="{00000000-0005-0000-0000-00002D0E0000}"/>
    <cellStyle name="Input 2 7 2" xfId="7240" xr:uid="{00000000-0005-0000-0000-00002E0E0000}"/>
    <cellStyle name="Input 2 8" xfId="10079" xr:uid="{00000000-0005-0000-0000-00002F0E0000}"/>
    <cellStyle name="Input 2 8 2" xfId="10537" xr:uid="{00000000-0005-0000-0000-0000300E0000}"/>
    <cellStyle name="Input 2 9" xfId="8657" xr:uid="{00000000-0005-0000-0000-0000310E0000}"/>
    <cellStyle name="Input 2 9 2" xfId="10676" xr:uid="{00000000-0005-0000-0000-0000320E0000}"/>
    <cellStyle name="Input 3" xfId="98" xr:uid="{00000000-0005-0000-0000-0000330E0000}"/>
    <cellStyle name="Input 3 10" xfId="9620" xr:uid="{00000000-0005-0000-0000-0000340E0000}"/>
    <cellStyle name="Input 3 10 2" xfId="10801" xr:uid="{00000000-0005-0000-0000-0000350E0000}"/>
    <cellStyle name="Input 3 10 3" xfId="35334" xr:uid="{11AD241E-6832-4E8F-926F-EDD598C017DD}"/>
    <cellStyle name="Input 3 11" xfId="9051" xr:uid="{00000000-0005-0000-0000-0000360E0000}"/>
    <cellStyle name="Input 3 11 2" xfId="20442" xr:uid="{00000000-0005-0000-0000-0000370E0000}"/>
    <cellStyle name="Input 3 11 3" xfId="35511" xr:uid="{2ACF3B68-EBE6-463D-A6EC-43BAE34D64E3}"/>
    <cellStyle name="Input 3 12" xfId="10234" xr:uid="{00000000-0005-0000-0000-0000380E0000}"/>
    <cellStyle name="Input 3 12 2" xfId="11056" xr:uid="{00000000-0005-0000-0000-0000390E0000}"/>
    <cellStyle name="Input 3 13" xfId="10255" xr:uid="{00000000-0005-0000-0000-00003A0E0000}"/>
    <cellStyle name="Input 3 13 2" xfId="10946" xr:uid="{00000000-0005-0000-0000-00003B0E0000}"/>
    <cellStyle name="Input 3 14" xfId="10409" xr:uid="{00000000-0005-0000-0000-00003C0E0000}"/>
    <cellStyle name="Input 3 14 2" xfId="20473" xr:uid="{00000000-0005-0000-0000-00003D0E0000}"/>
    <cellStyle name="Input 3 15" xfId="10466" xr:uid="{00000000-0005-0000-0000-00003E0E0000}"/>
    <cellStyle name="Input 3 15 2" xfId="10143" xr:uid="{00000000-0005-0000-0000-00003F0E0000}"/>
    <cellStyle name="Input 3 16" xfId="16384" xr:uid="{00000000-0005-0000-0000-0000400E0000}"/>
    <cellStyle name="Input 3 16 2" xfId="28792" xr:uid="{00000000-0005-0000-0000-0000410E0000}"/>
    <cellStyle name="Input 3 17" xfId="32039" xr:uid="{00000000-0005-0000-0000-0000420E0000}"/>
    <cellStyle name="Input 3 18" xfId="34938" xr:uid="{B3929E63-793F-41EB-8101-6CF894CA6148}"/>
    <cellStyle name="Input 3 2" xfId="267" xr:uid="{00000000-0005-0000-0000-0000430E0000}"/>
    <cellStyle name="Input 3 2 10" xfId="2658" xr:uid="{00000000-0005-0000-0000-0000440E0000}"/>
    <cellStyle name="Input 3 2 10 2" xfId="5799" xr:uid="{00000000-0005-0000-0000-0000450E0000}"/>
    <cellStyle name="Input 3 2 10 2 2" xfId="22128" xr:uid="{00000000-0005-0000-0000-0000460E0000}"/>
    <cellStyle name="Input 3 2 10 2 2 2" xfId="31416" xr:uid="{00000000-0005-0000-0000-0000470E0000}"/>
    <cellStyle name="Input 3 2 10 2 3" xfId="10656" xr:uid="{00000000-0005-0000-0000-0000480E0000}"/>
    <cellStyle name="Input 3 2 10 2 4" xfId="10291" xr:uid="{00000000-0005-0000-0000-0000490E0000}"/>
    <cellStyle name="Input 3 2 10 2 5" xfId="39437" xr:uid="{76162EF3-4E14-4703-87AA-8B50176BF5B1}"/>
    <cellStyle name="Input 3 2 10 3" xfId="8037" xr:uid="{00000000-0005-0000-0000-00004A0E0000}"/>
    <cellStyle name="Input 3 2 10 3 2" xfId="13669" xr:uid="{00000000-0005-0000-0000-00004B0E0000}"/>
    <cellStyle name="Input 3 2 10 3 3" xfId="26083" xr:uid="{00000000-0005-0000-0000-00004C0E0000}"/>
    <cellStyle name="Input 3 2 10 4" xfId="6493" xr:uid="{00000000-0005-0000-0000-00004D0E0000}"/>
    <cellStyle name="Input 3 2 10 4 2" xfId="19615" xr:uid="{00000000-0005-0000-0000-00004E0E0000}"/>
    <cellStyle name="Input 3 2 10 4 3" xfId="29856" xr:uid="{00000000-0005-0000-0000-00004F0E0000}"/>
    <cellStyle name="Input 3 2 10 5" xfId="8806" xr:uid="{00000000-0005-0000-0000-0000500E0000}"/>
    <cellStyle name="Input 3 2 10 6" xfId="10627" xr:uid="{00000000-0005-0000-0000-0000510E0000}"/>
    <cellStyle name="Input 3 2 10 7" xfId="34320" xr:uid="{00000000-0005-0000-0000-0000520E0000}"/>
    <cellStyle name="Input 3 2 10 8" xfId="35867" xr:uid="{127934C3-C3D0-440A-8C9F-287B93D80CFD}"/>
    <cellStyle name="Input 3 2 11" xfId="2195" xr:uid="{00000000-0005-0000-0000-0000530E0000}"/>
    <cellStyle name="Input 3 2 11 2" xfId="5341" xr:uid="{00000000-0005-0000-0000-0000540E0000}"/>
    <cellStyle name="Input 3 2 11 2 2" xfId="21665" xr:uid="{00000000-0005-0000-0000-0000550E0000}"/>
    <cellStyle name="Input 3 2 11 2 2 2" xfId="30953" xr:uid="{00000000-0005-0000-0000-0000560E0000}"/>
    <cellStyle name="Input 3 2 11 2 3" xfId="10583" xr:uid="{00000000-0005-0000-0000-0000570E0000}"/>
    <cellStyle name="Input 3 2 11 2 4" xfId="20601" xr:uid="{00000000-0005-0000-0000-0000580E0000}"/>
    <cellStyle name="Input 3 2 11 2 5" xfId="39386" xr:uid="{5D008AB9-D519-409F-AD31-C235451BFB5F}"/>
    <cellStyle name="Input 3 2 11 3" xfId="7594" xr:uid="{00000000-0005-0000-0000-0000590E0000}"/>
    <cellStyle name="Input 3 2 11 3 2" xfId="13618" xr:uid="{00000000-0005-0000-0000-00005A0E0000}"/>
    <cellStyle name="Input 3 2 11 3 3" xfId="26032" xr:uid="{00000000-0005-0000-0000-00005B0E0000}"/>
    <cellStyle name="Input 3 2 11 4" xfId="10007" xr:uid="{00000000-0005-0000-0000-00005C0E0000}"/>
    <cellStyle name="Input 3 2 11 4 2" xfId="19152" xr:uid="{00000000-0005-0000-0000-00005D0E0000}"/>
    <cellStyle name="Input 3 2 11 4 3" xfId="29393" xr:uid="{00000000-0005-0000-0000-00005E0E0000}"/>
    <cellStyle name="Input 3 2 11 5" xfId="6931" xr:uid="{00000000-0005-0000-0000-00005F0E0000}"/>
    <cellStyle name="Input 3 2 11 6" xfId="10944" xr:uid="{00000000-0005-0000-0000-0000600E0000}"/>
    <cellStyle name="Input 3 2 11 7" xfId="33857" xr:uid="{00000000-0005-0000-0000-0000610E0000}"/>
    <cellStyle name="Input 3 2 11 8" xfId="35734" xr:uid="{B5AA5D9A-A8FE-41AE-8F6F-8161C390C2A9}"/>
    <cellStyle name="Input 3 2 12" xfId="4513" xr:uid="{00000000-0005-0000-0000-0000620E0000}"/>
    <cellStyle name="Input 3 2 12 2" xfId="11557" xr:uid="{00000000-0005-0000-0000-0000630E0000}"/>
    <cellStyle name="Input 3 2 12 2 2" xfId="23971" xr:uid="{00000000-0005-0000-0000-0000640E0000}"/>
    <cellStyle name="Input 3 2 12 2 3" xfId="40148" xr:uid="{BA3C6CAB-40E9-4B56-8E34-5B0B94531EA7}"/>
    <cellStyle name="Input 3 2 12 3" xfId="14380" xr:uid="{00000000-0005-0000-0000-0000650E0000}"/>
    <cellStyle name="Input 3 2 12 3 2" xfId="26794" xr:uid="{00000000-0005-0000-0000-0000660E0000}"/>
    <cellStyle name="Input 3 2 12 4" xfId="20332" xr:uid="{00000000-0005-0000-0000-0000670E0000}"/>
    <cellStyle name="Input 3 2 12 4 2" xfId="30485" xr:uid="{00000000-0005-0000-0000-0000680E0000}"/>
    <cellStyle name="Input 3 2 12 5" xfId="4918" xr:uid="{00000000-0005-0000-0000-0000690E0000}"/>
    <cellStyle name="Input 3 2 12 6" xfId="11055" xr:uid="{00000000-0005-0000-0000-00006A0E0000}"/>
    <cellStyle name="Input 3 2 12 7" xfId="37325" xr:uid="{EBB9287E-06D3-47CD-A238-CB43A64ADC84}"/>
    <cellStyle name="Input 3 2 13" xfId="7288" xr:uid="{00000000-0005-0000-0000-00006B0E0000}"/>
    <cellStyle name="Input 3 2 13 2" xfId="17464" xr:uid="{00000000-0005-0000-0000-00006C0E0000}"/>
    <cellStyle name="Input 3 2 13 2 2" xfId="28955" xr:uid="{00000000-0005-0000-0000-00006D0E0000}"/>
    <cellStyle name="Input 3 2 13 3" xfId="9519" xr:uid="{00000000-0005-0000-0000-00006E0E0000}"/>
    <cellStyle name="Input 3 2 13 4" xfId="10323" xr:uid="{00000000-0005-0000-0000-00006F0E0000}"/>
    <cellStyle name="Input 3 2 13 5" xfId="35326" xr:uid="{87D6831B-A4A2-413C-BD53-67DAD057E00A}"/>
    <cellStyle name="Input 3 2 14" xfId="8618" xr:uid="{00000000-0005-0000-0000-0000700E0000}"/>
    <cellStyle name="Input 3 2 14 2" xfId="9326" xr:uid="{00000000-0005-0000-0000-0000710E0000}"/>
    <cellStyle name="Input 3 2 15" xfId="9683" xr:uid="{00000000-0005-0000-0000-0000720E0000}"/>
    <cellStyle name="Input 3 2 15 2" xfId="20439" xr:uid="{00000000-0005-0000-0000-0000730E0000}"/>
    <cellStyle name="Input 3 2 16" xfId="3617" xr:uid="{00000000-0005-0000-0000-0000740E0000}"/>
    <cellStyle name="Input 3 2 16 2" xfId="11019" xr:uid="{00000000-0005-0000-0000-0000750E0000}"/>
    <cellStyle name="Input 3 2 17" xfId="10298" xr:uid="{00000000-0005-0000-0000-0000760E0000}"/>
    <cellStyle name="Input 3 2 17 2" xfId="10845" xr:uid="{00000000-0005-0000-0000-0000770E0000}"/>
    <cellStyle name="Input 3 2 18" xfId="10334" xr:uid="{00000000-0005-0000-0000-0000780E0000}"/>
    <cellStyle name="Input 3 2 18 2" xfId="10662" xr:uid="{00000000-0005-0000-0000-0000790E0000}"/>
    <cellStyle name="Input 3 2 19" xfId="10456" xr:uid="{00000000-0005-0000-0000-00007A0E0000}"/>
    <cellStyle name="Input 3 2 19 2" xfId="11131" xr:uid="{00000000-0005-0000-0000-00007B0E0000}"/>
    <cellStyle name="Input 3 2 2" xfId="664" xr:uid="{00000000-0005-0000-0000-00007C0E0000}"/>
    <cellStyle name="Input 3 2 2 10" xfId="8964" xr:uid="{00000000-0005-0000-0000-00007D0E0000}"/>
    <cellStyle name="Input 3 2 2 10 2" xfId="17652" xr:uid="{00000000-0005-0000-0000-00007E0E0000}"/>
    <cellStyle name="Input 3 2 2 10 2 2" xfId="28976" xr:uid="{00000000-0005-0000-0000-00007F0E0000}"/>
    <cellStyle name="Input 3 2 2 10 3" xfId="9132" xr:uid="{00000000-0005-0000-0000-0000800E0000}"/>
    <cellStyle name="Input 3 2 2 10 4" xfId="10268" xr:uid="{00000000-0005-0000-0000-0000810E0000}"/>
    <cellStyle name="Input 3 2 2 11" xfId="8979" xr:uid="{00000000-0005-0000-0000-0000820E0000}"/>
    <cellStyle name="Input 3 2 2 11 2" xfId="9956" xr:uid="{00000000-0005-0000-0000-0000830E0000}"/>
    <cellStyle name="Input 3 2 2 12" xfId="6762" xr:uid="{00000000-0005-0000-0000-0000840E0000}"/>
    <cellStyle name="Input 3 2 2 12 2" xfId="10923" xr:uid="{00000000-0005-0000-0000-0000850E0000}"/>
    <cellStyle name="Input 3 2 2 13" xfId="9623" xr:uid="{00000000-0005-0000-0000-0000860E0000}"/>
    <cellStyle name="Input 3 2 2 13 2" xfId="20592" xr:uid="{00000000-0005-0000-0000-0000870E0000}"/>
    <cellStyle name="Input 3 2 2 14" xfId="10366" xr:uid="{00000000-0005-0000-0000-0000880E0000}"/>
    <cellStyle name="Input 3 2 2 14 2" xfId="10536" xr:uid="{00000000-0005-0000-0000-0000890E0000}"/>
    <cellStyle name="Input 3 2 2 15" xfId="10506" xr:uid="{00000000-0005-0000-0000-00008A0E0000}"/>
    <cellStyle name="Input 3 2 2 15 2" xfId="10371" xr:uid="{00000000-0005-0000-0000-00008B0E0000}"/>
    <cellStyle name="Input 3 2 2 16" xfId="13566" xr:uid="{00000000-0005-0000-0000-00008C0E0000}"/>
    <cellStyle name="Input 3 2 2 16 2" xfId="25980" xr:uid="{00000000-0005-0000-0000-00008D0E0000}"/>
    <cellStyle name="Input 3 2 2 17" xfId="16676" xr:uid="{00000000-0005-0000-0000-00008E0E0000}"/>
    <cellStyle name="Input 3 2 2 17 2" xfId="28835" xr:uid="{00000000-0005-0000-0000-00008F0E0000}"/>
    <cellStyle name="Input 3 2 2 18" xfId="7740" xr:uid="{00000000-0005-0000-0000-0000900E0000}"/>
    <cellStyle name="Input 3 2 2 19" xfId="32331" xr:uid="{00000000-0005-0000-0000-0000910E0000}"/>
    <cellStyle name="Input 3 2 2 2" xfId="1668" xr:uid="{00000000-0005-0000-0000-0000920E0000}"/>
    <cellStyle name="Input 3 2 2 2 10" xfId="9177" xr:uid="{00000000-0005-0000-0000-0000930E0000}"/>
    <cellStyle name="Input 3 2 2 2 11" xfId="33334" xr:uid="{00000000-0005-0000-0000-0000940E0000}"/>
    <cellStyle name="Input 3 2 2 2 12" xfId="36623" xr:uid="{1776F1A7-42A8-48C5-9CD0-EF578BAC195F}"/>
    <cellStyle name="Input 3 2 2 2 2" xfId="2356" xr:uid="{00000000-0005-0000-0000-0000950E0000}"/>
    <cellStyle name="Input 3 2 2 2 2 2" xfId="5500" xr:uid="{00000000-0005-0000-0000-0000960E0000}"/>
    <cellStyle name="Input 3 2 2 2 2 2 2" xfId="21826" xr:uid="{00000000-0005-0000-0000-0000970E0000}"/>
    <cellStyle name="Input 3 2 2 2 2 2 2 2" xfId="31114" xr:uid="{00000000-0005-0000-0000-0000980E0000}"/>
    <cellStyle name="Input 3 2 2 2 2 2 3" xfId="14692" xr:uid="{00000000-0005-0000-0000-0000990E0000}"/>
    <cellStyle name="Input 3 2 2 2 2 2 4" xfId="27106" xr:uid="{00000000-0005-0000-0000-00009A0E0000}"/>
    <cellStyle name="Input 3 2 2 2 2 2 5" xfId="40460" xr:uid="{0A1B3270-B56E-462A-B243-70868426E465}"/>
    <cellStyle name="Input 3 2 2 2 2 3" xfId="7749" xr:uid="{00000000-0005-0000-0000-00009B0E0000}"/>
    <cellStyle name="Input 3 2 2 2 2 3 2" xfId="19313" xr:uid="{00000000-0005-0000-0000-00009C0E0000}"/>
    <cellStyle name="Input 3 2 2 2 2 3 3" xfId="29554" xr:uid="{00000000-0005-0000-0000-00009D0E0000}"/>
    <cellStyle name="Input 3 2 2 2 2 4" xfId="9724" xr:uid="{00000000-0005-0000-0000-00009E0E0000}"/>
    <cellStyle name="Input 3 2 2 2 2 5" xfId="11869" xr:uid="{00000000-0005-0000-0000-00009F0E0000}"/>
    <cellStyle name="Input 3 2 2 2 2 6" xfId="24283" xr:uid="{00000000-0005-0000-0000-0000A00E0000}"/>
    <cellStyle name="Input 3 2 2 2 2 7" xfId="34018" xr:uid="{00000000-0005-0000-0000-0000A10E0000}"/>
    <cellStyle name="Input 3 2 2 2 2 8" xfId="37637" xr:uid="{BB30E4FE-0215-42C5-9864-DFDCCBA40911}"/>
    <cellStyle name="Input 3 2 2 2 3" xfId="2392" xr:uid="{00000000-0005-0000-0000-0000A20E0000}"/>
    <cellStyle name="Input 3 2 2 2 3 2" xfId="5535" xr:uid="{00000000-0005-0000-0000-0000A30E0000}"/>
    <cellStyle name="Input 3 2 2 2 3 2 2" xfId="21862" xr:uid="{00000000-0005-0000-0000-0000A40E0000}"/>
    <cellStyle name="Input 3 2 2 2 3 2 2 2" xfId="31150" xr:uid="{00000000-0005-0000-0000-0000A50E0000}"/>
    <cellStyle name="Input 3 2 2 2 3 2 3" xfId="15222" xr:uid="{00000000-0005-0000-0000-0000A60E0000}"/>
    <cellStyle name="Input 3 2 2 2 3 2 4" xfId="27636" xr:uid="{00000000-0005-0000-0000-0000A70E0000}"/>
    <cellStyle name="Input 3 2 2 2 3 2 5" xfId="40990" xr:uid="{3DE94109-0C40-4C99-94D2-44143A3341C5}"/>
    <cellStyle name="Input 3 2 2 2 3 3" xfId="7782" xr:uid="{00000000-0005-0000-0000-0000A80E0000}"/>
    <cellStyle name="Input 3 2 2 2 3 3 2" xfId="19349" xr:uid="{00000000-0005-0000-0000-0000A90E0000}"/>
    <cellStyle name="Input 3 2 2 2 3 3 3" xfId="29590" xr:uid="{00000000-0005-0000-0000-0000AA0E0000}"/>
    <cellStyle name="Input 3 2 2 2 3 4" xfId="3718" xr:uid="{00000000-0005-0000-0000-0000AB0E0000}"/>
    <cellStyle name="Input 3 2 2 2 3 5" xfId="12399" xr:uid="{00000000-0005-0000-0000-0000AC0E0000}"/>
    <cellStyle name="Input 3 2 2 2 3 6" xfId="24813" xr:uid="{00000000-0005-0000-0000-0000AD0E0000}"/>
    <cellStyle name="Input 3 2 2 2 3 7" xfId="34054" xr:uid="{00000000-0005-0000-0000-0000AE0E0000}"/>
    <cellStyle name="Input 3 2 2 2 3 8" xfId="38167" xr:uid="{9BA9DFA1-3993-4763-A58F-B0F932DBA209}"/>
    <cellStyle name="Input 3 2 2 2 4" xfId="2717" xr:uid="{00000000-0005-0000-0000-0000AF0E0000}"/>
    <cellStyle name="Input 3 2 2 2 4 2" xfId="5856" xr:uid="{00000000-0005-0000-0000-0000B00E0000}"/>
    <cellStyle name="Input 3 2 2 2 4 2 2" xfId="22187" xr:uid="{00000000-0005-0000-0000-0000B10E0000}"/>
    <cellStyle name="Input 3 2 2 2 4 2 2 2" xfId="31475" xr:uid="{00000000-0005-0000-0000-0000B20E0000}"/>
    <cellStyle name="Input 3 2 2 2 4 2 3" xfId="14299" xr:uid="{00000000-0005-0000-0000-0000B30E0000}"/>
    <cellStyle name="Input 3 2 2 2 4 2 4" xfId="26713" xr:uid="{00000000-0005-0000-0000-0000B40E0000}"/>
    <cellStyle name="Input 3 2 2 2 4 2 5" xfId="40067" xr:uid="{CD1A48FC-3870-4660-8E9D-799ACBA43D46}"/>
    <cellStyle name="Input 3 2 2 2 4 3" xfId="8091" xr:uid="{00000000-0005-0000-0000-0000B50E0000}"/>
    <cellStyle name="Input 3 2 2 2 4 3 2" xfId="19674" xr:uid="{00000000-0005-0000-0000-0000B60E0000}"/>
    <cellStyle name="Input 3 2 2 2 4 3 3" xfId="29915" xr:uid="{00000000-0005-0000-0000-0000B70E0000}"/>
    <cellStyle name="Input 3 2 2 2 4 4" xfId="6579" xr:uid="{00000000-0005-0000-0000-0000B80E0000}"/>
    <cellStyle name="Input 3 2 2 2 4 5" xfId="11476" xr:uid="{00000000-0005-0000-0000-0000B90E0000}"/>
    <cellStyle name="Input 3 2 2 2 4 6" xfId="23890" xr:uid="{00000000-0005-0000-0000-0000BA0E0000}"/>
    <cellStyle name="Input 3 2 2 2 4 7" xfId="34379" xr:uid="{00000000-0005-0000-0000-0000BB0E0000}"/>
    <cellStyle name="Input 3 2 2 2 4 8" xfId="37244" xr:uid="{797AAB9F-746E-4D7F-B28E-95C92C46B4DD}"/>
    <cellStyle name="Input 3 2 2 2 5" xfId="2891" xr:uid="{00000000-0005-0000-0000-0000BC0E0000}"/>
    <cellStyle name="Input 3 2 2 2 5 2" xfId="6030" xr:uid="{00000000-0005-0000-0000-0000BD0E0000}"/>
    <cellStyle name="Input 3 2 2 2 5 2 2" xfId="22361" xr:uid="{00000000-0005-0000-0000-0000BE0E0000}"/>
    <cellStyle name="Input 3 2 2 2 5 2 2 2" xfId="31649" xr:uid="{00000000-0005-0000-0000-0000BF0E0000}"/>
    <cellStyle name="Input 3 2 2 2 5 2 3" xfId="14816" xr:uid="{00000000-0005-0000-0000-0000C00E0000}"/>
    <cellStyle name="Input 3 2 2 2 5 2 4" xfId="27230" xr:uid="{00000000-0005-0000-0000-0000C10E0000}"/>
    <cellStyle name="Input 3 2 2 2 5 2 5" xfId="40584" xr:uid="{AB87C507-B0EE-4622-8215-EC490AE2618E}"/>
    <cellStyle name="Input 3 2 2 2 5 3" xfId="8257" xr:uid="{00000000-0005-0000-0000-0000C20E0000}"/>
    <cellStyle name="Input 3 2 2 2 5 3 2" xfId="19848" xr:uid="{00000000-0005-0000-0000-0000C30E0000}"/>
    <cellStyle name="Input 3 2 2 2 5 3 3" xfId="30089" xr:uid="{00000000-0005-0000-0000-0000C40E0000}"/>
    <cellStyle name="Input 3 2 2 2 5 4" xfId="6978" xr:uid="{00000000-0005-0000-0000-0000C50E0000}"/>
    <cellStyle name="Input 3 2 2 2 5 5" xfId="11993" xr:uid="{00000000-0005-0000-0000-0000C60E0000}"/>
    <cellStyle name="Input 3 2 2 2 5 6" xfId="24407" xr:uid="{00000000-0005-0000-0000-0000C70E0000}"/>
    <cellStyle name="Input 3 2 2 2 5 7" xfId="34553" xr:uid="{00000000-0005-0000-0000-0000C80E0000}"/>
    <cellStyle name="Input 3 2 2 2 5 8" xfId="37761" xr:uid="{27DEBB9A-D2BF-4A05-9DF4-87E11F206E32}"/>
    <cellStyle name="Input 3 2 2 2 6" xfId="2448" xr:uid="{00000000-0005-0000-0000-0000C90E0000}"/>
    <cellStyle name="Input 3 2 2 2 6 2" xfId="5591" xr:uid="{00000000-0005-0000-0000-0000CA0E0000}"/>
    <cellStyle name="Input 3 2 2 2 6 2 2" xfId="21918" xr:uid="{00000000-0005-0000-0000-0000CB0E0000}"/>
    <cellStyle name="Input 3 2 2 2 6 2 2 2" xfId="31206" xr:uid="{00000000-0005-0000-0000-0000CC0E0000}"/>
    <cellStyle name="Input 3 2 2 2 6 2 3" xfId="14293" xr:uid="{00000000-0005-0000-0000-0000CD0E0000}"/>
    <cellStyle name="Input 3 2 2 2 6 2 4" xfId="26707" xr:uid="{00000000-0005-0000-0000-0000CE0E0000}"/>
    <cellStyle name="Input 3 2 2 2 6 2 5" xfId="40061" xr:uid="{67A125BA-D4AC-44A0-ADEA-3298AAD200B7}"/>
    <cellStyle name="Input 3 2 2 2 6 3" xfId="7834" xr:uid="{00000000-0005-0000-0000-0000CF0E0000}"/>
    <cellStyle name="Input 3 2 2 2 6 3 2" xfId="19405" xr:uid="{00000000-0005-0000-0000-0000D00E0000}"/>
    <cellStyle name="Input 3 2 2 2 6 3 3" xfId="29646" xr:uid="{00000000-0005-0000-0000-0000D10E0000}"/>
    <cellStyle name="Input 3 2 2 2 6 4" xfId="6510" xr:uid="{00000000-0005-0000-0000-0000D20E0000}"/>
    <cellStyle name="Input 3 2 2 2 6 5" xfId="11470" xr:uid="{00000000-0005-0000-0000-0000D30E0000}"/>
    <cellStyle name="Input 3 2 2 2 6 6" xfId="23884" xr:uid="{00000000-0005-0000-0000-0000D40E0000}"/>
    <cellStyle name="Input 3 2 2 2 6 7" xfId="34110" xr:uid="{00000000-0005-0000-0000-0000D50E0000}"/>
    <cellStyle name="Input 3 2 2 2 6 8" xfId="37238" xr:uid="{99D496FA-0EEE-4657-8AC4-BD568794EEB7}"/>
    <cellStyle name="Input 3 2 2 2 7" xfId="2194" xr:uid="{00000000-0005-0000-0000-0000D60E0000}"/>
    <cellStyle name="Input 3 2 2 2 7 2" xfId="7593" xr:uid="{00000000-0005-0000-0000-0000D70E0000}"/>
    <cellStyle name="Input 3 2 2 2 7 2 2" xfId="21664" xr:uid="{00000000-0005-0000-0000-0000D80E0000}"/>
    <cellStyle name="Input 3 2 2 2 7 2 3" xfId="30952" xr:uid="{00000000-0005-0000-0000-0000D90E0000}"/>
    <cellStyle name="Input 3 2 2 2 7 3" xfId="10056" xr:uid="{00000000-0005-0000-0000-0000DA0E0000}"/>
    <cellStyle name="Input 3 2 2 2 7 3 2" xfId="19151" xr:uid="{00000000-0005-0000-0000-0000DB0E0000}"/>
    <cellStyle name="Input 3 2 2 2 7 3 3" xfId="29392" xr:uid="{00000000-0005-0000-0000-0000DC0E0000}"/>
    <cellStyle name="Input 3 2 2 2 7 4" xfId="11032" xr:uid="{00000000-0005-0000-0000-0000DD0E0000}"/>
    <cellStyle name="Input 3 2 2 2 7 5" xfId="23515" xr:uid="{00000000-0005-0000-0000-0000DE0E0000}"/>
    <cellStyle name="Input 3 2 2 2 7 6" xfId="33856" xr:uid="{00000000-0005-0000-0000-0000DF0E0000}"/>
    <cellStyle name="Input 3 2 2 2 7 7" xfId="39692" xr:uid="{D9F99C97-8AA1-48BD-9B83-00DB70C47605}"/>
    <cellStyle name="Input 3 2 2 2 8" xfId="7150" xr:uid="{00000000-0005-0000-0000-0000E00E0000}"/>
    <cellStyle name="Input 3 2 2 2 8 2" xfId="21145" xr:uid="{00000000-0005-0000-0000-0000E10E0000}"/>
    <cellStyle name="Input 3 2 2 2 8 2 2" xfId="30845" xr:uid="{00000000-0005-0000-0000-0000E20E0000}"/>
    <cellStyle name="Input 3 2 2 2 8 3" xfId="13924" xr:uid="{00000000-0005-0000-0000-0000E30E0000}"/>
    <cellStyle name="Input 3 2 2 2 8 4" xfId="26338" xr:uid="{00000000-0005-0000-0000-0000E40E0000}"/>
    <cellStyle name="Input 3 2 2 2 9" xfId="6711" xr:uid="{00000000-0005-0000-0000-0000E50E0000}"/>
    <cellStyle name="Input 3 2 2 2 9 2" xfId="18636" xr:uid="{00000000-0005-0000-0000-0000E60E0000}"/>
    <cellStyle name="Input 3 2 2 2 9 3" xfId="29292" xr:uid="{00000000-0005-0000-0000-0000E70E0000}"/>
    <cellStyle name="Input 3 2 2 20" xfId="35230" xr:uid="{83E2840E-74EE-4B36-ABE9-2F1EB64C9DA1}"/>
    <cellStyle name="Input 3 2 2 3" xfId="2135" xr:uid="{00000000-0005-0000-0000-0000E80E0000}"/>
    <cellStyle name="Input 3 2 2 3 10" xfId="9190" xr:uid="{00000000-0005-0000-0000-0000E90E0000}"/>
    <cellStyle name="Input 3 2 2 3 11" xfId="33797" xr:uid="{00000000-0005-0000-0000-0000EA0E0000}"/>
    <cellStyle name="Input 3 2 2 3 12" xfId="37031" xr:uid="{AEA9D189-BA1D-4BFA-8B97-9B72940659CB}"/>
    <cellStyle name="Input 3 2 2 3 2" xfId="2739" xr:uid="{00000000-0005-0000-0000-0000EB0E0000}"/>
    <cellStyle name="Input 3 2 2 3 2 2" xfId="5878" xr:uid="{00000000-0005-0000-0000-0000EC0E0000}"/>
    <cellStyle name="Input 3 2 2 3 2 2 2" xfId="22209" xr:uid="{00000000-0005-0000-0000-0000ED0E0000}"/>
    <cellStyle name="Input 3 2 2 3 2 2 2 2" xfId="31497" xr:uid="{00000000-0005-0000-0000-0000EE0E0000}"/>
    <cellStyle name="Input 3 2 2 3 2 2 3" xfId="14974" xr:uid="{00000000-0005-0000-0000-0000EF0E0000}"/>
    <cellStyle name="Input 3 2 2 3 2 2 4" xfId="27388" xr:uid="{00000000-0005-0000-0000-0000F00E0000}"/>
    <cellStyle name="Input 3 2 2 3 2 2 5" xfId="40742" xr:uid="{F7191AFE-E289-4F17-8B66-488572702DB7}"/>
    <cellStyle name="Input 3 2 2 3 2 3" xfId="8112" xr:uid="{00000000-0005-0000-0000-0000F10E0000}"/>
    <cellStyle name="Input 3 2 2 3 2 3 2" xfId="19696" xr:uid="{00000000-0005-0000-0000-0000F20E0000}"/>
    <cellStyle name="Input 3 2 2 3 2 3 3" xfId="29937" xr:uid="{00000000-0005-0000-0000-0000F30E0000}"/>
    <cellStyle name="Input 3 2 2 3 2 4" xfId="9777" xr:uid="{00000000-0005-0000-0000-0000F40E0000}"/>
    <cellStyle name="Input 3 2 2 3 2 5" xfId="12151" xr:uid="{00000000-0005-0000-0000-0000F50E0000}"/>
    <cellStyle name="Input 3 2 2 3 2 6" xfId="24565" xr:uid="{00000000-0005-0000-0000-0000F60E0000}"/>
    <cellStyle name="Input 3 2 2 3 2 7" xfId="34401" xr:uid="{00000000-0005-0000-0000-0000F70E0000}"/>
    <cellStyle name="Input 3 2 2 3 2 8" xfId="37919" xr:uid="{FC4DD8F2-16CC-43E0-AB96-6B6E35113A7E}"/>
    <cellStyle name="Input 3 2 2 3 3" xfId="2849" xr:uid="{00000000-0005-0000-0000-0000F80E0000}"/>
    <cellStyle name="Input 3 2 2 3 3 2" xfId="5988" xr:uid="{00000000-0005-0000-0000-0000F90E0000}"/>
    <cellStyle name="Input 3 2 2 3 3 2 2" xfId="22319" xr:uid="{00000000-0005-0000-0000-0000FA0E0000}"/>
    <cellStyle name="Input 3 2 2 3 3 2 2 2" xfId="31607" xr:uid="{00000000-0005-0000-0000-0000FB0E0000}"/>
    <cellStyle name="Input 3 2 2 3 3 2 3" xfId="14395" xr:uid="{00000000-0005-0000-0000-0000FC0E0000}"/>
    <cellStyle name="Input 3 2 2 3 3 2 4" xfId="26809" xr:uid="{00000000-0005-0000-0000-0000FD0E0000}"/>
    <cellStyle name="Input 3 2 2 3 3 2 5" xfId="40163" xr:uid="{9DD654F6-89A5-4444-9AA9-A0A8974AE2FC}"/>
    <cellStyle name="Input 3 2 2 3 3 3" xfId="8217" xr:uid="{00000000-0005-0000-0000-0000FE0E0000}"/>
    <cellStyle name="Input 3 2 2 3 3 3 2" xfId="19806" xr:uid="{00000000-0005-0000-0000-0000FF0E0000}"/>
    <cellStyle name="Input 3 2 2 3 3 3 3" xfId="30047" xr:uid="{00000000-0005-0000-0000-0000000F0000}"/>
    <cellStyle name="Input 3 2 2 3 3 4" xfId="9183" xr:uid="{00000000-0005-0000-0000-0000010F0000}"/>
    <cellStyle name="Input 3 2 2 3 3 5" xfId="11572" xr:uid="{00000000-0005-0000-0000-0000020F0000}"/>
    <cellStyle name="Input 3 2 2 3 3 6" xfId="23986" xr:uid="{00000000-0005-0000-0000-0000030F0000}"/>
    <cellStyle name="Input 3 2 2 3 3 7" xfId="34511" xr:uid="{00000000-0005-0000-0000-0000040F0000}"/>
    <cellStyle name="Input 3 2 2 3 3 8" xfId="37340" xr:uid="{ED79E96F-D5B7-4A72-B208-65050B5689E7}"/>
    <cellStyle name="Input 3 2 2 3 4" xfId="2953" xr:uid="{00000000-0005-0000-0000-0000050F0000}"/>
    <cellStyle name="Input 3 2 2 3 4 2" xfId="6091" xr:uid="{00000000-0005-0000-0000-0000060F0000}"/>
    <cellStyle name="Input 3 2 2 3 4 2 2" xfId="22423" xr:uid="{00000000-0005-0000-0000-0000070F0000}"/>
    <cellStyle name="Input 3 2 2 3 4 2 2 2" xfId="31711" xr:uid="{00000000-0005-0000-0000-0000080F0000}"/>
    <cellStyle name="Input 3 2 2 3 4 2 3" xfId="15601" xr:uid="{00000000-0005-0000-0000-0000090F0000}"/>
    <cellStyle name="Input 3 2 2 3 4 2 4" xfId="28015" xr:uid="{00000000-0005-0000-0000-00000A0F0000}"/>
    <cellStyle name="Input 3 2 2 3 4 2 5" xfId="41369" xr:uid="{95F851C3-D971-45AF-B534-CD84EE28E471}"/>
    <cellStyle name="Input 3 2 2 3 4 3" xfId="8312" xr:uid="{00000000-0005-0000-0000-00000B0F0000}"/>
    <cellStyle name="Input 3 2 2 3 4 3 2" xfId="19910" xr:uid="{00000000-0005-0000-0000-00000C0F0000}"/>
    <cellStyle name="Input 3 2 2 3 4 3 3" xfId="30151" xr:uid="{00000000-0005-0000-0000-00000D0F0000}"/>
    <cellStyle name="Input 3 2 2 3 4 4" xfId="9412" xr:uid="{00000000-0005-0000-0000-00000E0F0000}"/>
    <cellStyle name="Input 3 2 2 3 4 5" xfId="12778" xr:uid="{00000000-0005-0000-0000-00000F0F0000}"/>
    <cellStyle name="Input 3 2 2 3 4 6" xfId="25192" xr:uid="{00000000-0005-0000-0000-0000100F0000}"/>
    <cellStyle name="Input 3 2 2 3 4 7" xfId="34615" xr:uid="{00000000-0005-0000-0000-0000110F0000}"/>
    <cellStyle name="Input 3 2 2 3 4 8" xfId="38546" xr:uid="{855F175C-ABC7-4DCE-B1EC-9BF2D77A6AE7}"/>
    <cellStyle name="Input 3 2 2 3 5" xfId="3076" xr:uid="{00000000-0005-0000-0000-0000120F0000}"/>
    <cellStyle name="Input 3 2 2 3 5 2" xfId="6214" xr:uid="{00000000-0005-0000-0000-0000130F0000}"/>
    <cellStyle name="Input 3 2 2 3 5 2 2" xfId="22546" xr:uid="{00000000-0005-0000-0000-0000140F0000}"/>
    <cellStyle name="Input 3 2 2 3 5 2 2 2" xfId="31834" xr:uid="{00000000-0005-0000-0000-0000150F0000}"/>
    <cellStyle name="Input 3 2 2 3 5 2 3" xfId="15925" xr:uid="{00000000-0005-0000-0000-0000160F0000}"/>
    <cellStyle name="Input 3 2 2 3 5 2 4" xfId="28339" xr:uid="{00000000-0005-0000-0000-0000170F0000}"/>
    <cellStyle name="Input 3 2 2 3 5 2 5" xfId="41693" xr:uid="{30804F43-1197-4256-82C0-68D7FC158B31}"/>
    <cellStyle name="Input 3 2 2 3 5 3" xfId="8432" xr:uid="{00000000-0005-0000-0000-0000180F0000}"/>
    <cellStyle name="Input 3 2 2 3 5 3 2" xfId="20033" xr:uid="{00000000-0005-0000-0000-0000190F0000}"/>
    <cellStyle name="Input 3 2 2 3 5 3 3" xfId="30274" xr:uid="{00000000-0005-0000-0000-00001A0F0000}"/>
    <cellStyle name="Input 3 2 2 3 5 4" xfId="7075" xr:uid="{00000000-0005-0000-0000-00001B0F0000}"/>
    <cellStyle name="Input 3 2 2 3 5 5" xfId="13102" xr:uid="{00000000-0005-0000-0000-00001C0F0000}"/>
    <cellStyle name="Input 3 2 2 3 5 6" xfId="25516" xr:uid="{00000000-0005-0000-0000-00001D0F0000}"/>
    <cellStyle name="Input 3 2 2 3 5 7" xfId="34738" xr:uid="{00000000-0005-0000-0000-00001E0F0000}"/>
    <cellStyle name="Input 3 2 2 3 5 8" xfId="38870" xr:uid="{22E6649E-A822-4F6B-BB47-6C16C9578377}"/>
    <cellStyle name="Input 3 2 2 3 6" xfId="2287" xr:uid="{00000000-0005-0000-0000-00001F0F0000}"/>
    <cellStyle name="Input 3 2 2 3 6 2" xfId="5431" xr:uid="{00000000-0005-0000-0000-0000200F0000}"/>
    <cellStyle name="Input 3 2 2 3 6 2 2" xfId="21757" xr:uid="{00000000-0005-0000-0000-0000210F0000}"/>
    <cellStyle name="Input 3 2 2 3 6 2 2 2" xfId="31045" xr:uid="{00000000-0005-0000-0000-0000220F0000}"/>
    <cellStyle name="Input 3 2 2 3 6 2 3" xfId="16216" xr:uid="{00000000-0005-0000-0000-0000230F0000}"/>
    <cellStyle name="Input 3 2 2 3 6 2 4" xfId="28630" xr:uid="{00000000-0005-0000-0000-0000240F0000}"/>
    <cellStyle name="Input 3 2 2 3 6 2 5" xfId="41984" xr:uid="{40B4ED85-7FE3-488C-9D6D-C400544F5501}"/>
    <cellStyle name="Input 3 2 2 3 6 3" xfId="7683" xr:uid="{00000000-0005-0000-0000-0000250F0000}"/>
    <cellStyle name="Input 3 2 2 3 6 3 2" xfId="19244" xr:uid="{00000000-0005-0000-0000-0000260F0000}"/>
    <cellStyle name="Input 3 2 2 3 6 3 3" xfId="29485" xr:uid="{00000000-0005-0000-0000-0000270F0000}"/>
    <cellStyle name="Input 3 2 2 3 6 4" xfId="9990" xr:uid="{00000000-0005-0000-0000-0000280F0000}"/>
    <cellStyle name="Input 3 2 2 3 6 5" xfId="13393" xr:uid="{00000000-0005-0000-0000-0000290F0000}"/>
    <cellStyle name="Input 3 2 2 3 6 6" xfId="25807" xr:uid="{00000000-0005-0000-0000-00002A0F0000}"/>
    <cellStyle name="Input 3 2 2 3 6 7" xfId="33949" xr:uid="{00000000-0005-0000-0000-00002B0F0000}"/>
    <cellStyle name="Input 3 2 2 3 6 8" xfId="39161" xr:uid="{EFEB7F11-C939-4877-9593-4B9C8561CC03}"/>
    <cellStyle name="Input 3 2 2 3 7" xfId="3225" xr:uid="{00000000-0005-0000-0000-00002C0F0000}"/>
    <cellStyle name="Input 3 2 2 3 7 2" xfId="8577" xr:uid="{00000000-0005-0000-0000-00002D0F0000}"/>
    <cellStyle name="Input 3 2 2 3 7 2 2" xfId="22695" xr:uid="{00000000-0005-0000-0000-00002E0F0000}"/>
    <cellStyle name="Input 3 2 2 3 7 2 3" xfId="31983" xr:uid="{00000000-0005-0000-0000-00002F0F0000}"/>
    <cellStyle name="Input 3 2 2 3 7 3" xfId="8829" xr:uid="{00000000-0005-0000-0000-0000300F0000}"/>
    <cellStyle name="Input 3 2 2 3 7 3 2" xfId="20182" xr:uid="{00000000-0005-0000-0000-0000310F0000}"/>
    <cellStyle name="Input 3 2 2 3 7 3 3" xfId="30423" xr:uid="{00000000-0005-0000-0000-0000320F0000}"/>
    <cellStyle name="Input 3 2 2 3 7 4" xfId="11263" xr:uid="{00000000-0005-0000-0000-0000330F0000}"/>
    <cellStyle name="Input 3 2 2 3 7 5" xfId="23677" xr:uid="{00000000-0005-0000-0000-0000340F0000}"/>
    <cellStyle name="Input 3 2 2 3 7 6" xfId="34887" xr:uid="{00000000-0005-0000-0000-0000350F0000}"/>
    <cellStyle name="Input 3 2 2 3 7 7" xfId="39854" xr:uid="{652BC85D-3AA8-4C8F-80B8-961DFCD5C30E}"/>
    <cellStyle name="Input 3 2 2 3 8" xfId="7534" xr:uid="{00000000-0005-0000-0000-0000360F0000}"/>
    <cellStyle name="Input 3 2 2 3 8 2" xfId="21605" xr:uid="{00000000-0005-0000-0000-0000370F0000}"/>
    <cellStyle name="Input 3 2 2 3 8 2 2" xfId="30893" xr:uid="{00000000-0005-0000-0000-0000380F0000}"/>
    <cellStyle name="Input 3 2 2 3 8 3" xfId="14086" xr:uid="{00000000-0005-0000-0000-0000390F0000}"/>
    <cellStyle name="Input 3 2 2 3 8 4" xfId="26500" xr:uid="{00000000-0005-0000-0000-00003A0F0000}"/>
    <cellStyle name="Input 3 2 2 3 9" xfId="9941" xr:uid="{00000000-0005-0000-0000-00003B0F0000}"/>
    <cellStyle name="Input 3 2 2 3 9 2" xfId="19096" xr:uid="{00000000-0005-0000-0000-00003C0F0000}"/>
    <cellStyle name="Input 3 2 2 3 9 3" xfId="29337" xr:uid="{00000000-0005-0000-0000-00003D0F0000}"/>
    <cellStyle name="Input 3 2 2 4" xfId="2126" xr:uid="{00000000-0005-0000-0000-00003E0F0000}"/>
    <cellStyle name="Input 3 2 2 4 10" xfId="9533" xr:uid="{00000000-0005-0000-0000-00003F0F0000}"/>
    <cellStyle name="Input 3 2 2 4 11" xfId="33788" xr:uid="{00000000-0005-0000-0000-0000400F0000}"/>
    <cellStyle name="Input 3 2 2 4 12" xfId="36287" xr:uid="{D45C7C75-FFA2-4106-B5C8-DD15CED0171C}"/>
    <cellStyle name="Input 3 2 2 4 2" xfId="2730" xr:uid="{00000000-0005-0000-0000-0000410F0000}"/>
    <cellStyle name="Input 3 2 2 4 2 2" xfId="5869" xr:uid="{00000000-0005-0000-0000-0000420F0000}"/>
    <cellStyle name="Input 3 2 2 4 2 2 2" xfId="22200" xr:uid="{00000000-0005-0000-0000-0000430F0000}"/>
    <cellStyle name="Input 3 2 2 4 2 2 2 2" xfId="31488" xr:uid="{00000000-0005-0000-0000-0000440F0000}"/>
    <cellStyle name="Input 3 2 2 4 2 2 3" xfId="14476" xr:uid="{00000000-0005-0000-0000-0000450F0000}"/>
    <cellStyle name="Input 3 2 2 4 2 2 4" xfId="26890" xr:uid="{00000000-0005-0000-0000-0000460F0000}"/>
    <cellStyle name="Input 3 2 2 4 2 2 5" xfId="40244" xr:uid="{9818ACA8-32CB-45F4-B7A2-3937AA1C0C1F}"/>
    <cellStyle name="Input 3 2 2 4 2 3" xfId="8103" xr:uid="{00000000-0005-0000-0000-0000470F0000}"/>
    <cellStyle name="Input 3 2 2 4 2 3 2" xfId="19687" xr:uid="{00000000-0005-0000-0000-0000480F0000}"/>
    <cellStyle name="Input 3 2 2 4 2 3 3" xfId="29928" xr:uid="{00000000-0005-0000-0000-0000490F0000}"/>
    <cellStyle name="Input 3 2 2 4 2 4" xfId="10193" xr:uid="{00000000-0005-0000-0000-00004A0F0000}"/>
    <cellStyle name="Input 3 2 2 4 2 5" xfId="11653" xr:uid="{00000000-0005-0000-0000-00004B0F0000}"/>
    <cellStyle name="Input 3 2 2 4 2 6" xfId="24067" xr:uid="{00000000-0005-0000-0000-00004C0F0000}"/>
    <cellStyle name="Input 3 2 2 4 2 7" xfId="34392" xr:uid="{00000000-0005-0000-0000-00004D0F0000}"/>
    <cellStyle name="Input 3 2 2 4 2 8" xfId="37421" xr:uid="{F8E86260-62D2-45FA-89A5-AD83390112BE}"/>
    <cellStyle name="Input 3 2 2 4 3" xfId="2840" xr:uid="{00000000-0005-0000-0000-00004E0F0000}"/>
    <cellStyle name="Input 3 2 2 4 3 2" xfId="5979" xr:uid="{00000000-0005-0000-0000-00004F0F0000}"/>
    <cellStyle name="Input 3 2 2 4 3 2 2" xfId="22310" xr:uid="{00000000-0005-0000-0000-0000500F0000}"/>
    <cellStyle name="Input 3 2 2 4 3 2 2 2" xfId="31598" xr:uid="{00000000-0005-0000-0000-0000510F0000}"/>
    <cellStyle name="Input 3 2 2 4 3 2 3" xfId="13749" xr:uid="{00000000-0005-0000-0000-0000520F0000}"/>
    <cellStyle name="Input 3 2 2 4 3 2 4" xfId="26163" xr:uid="{00000000-0005-0000-0000-0000530F0000}"/>
    <cellStyle name="Input 3 2 2 4 3 2 5" xfId="39517" xr:uid="{D2107E51-7942-4AA0-82EB-74FC6631728A}"/>
    <cellStyle name="Input 3 2 2 4 3 3" xfId="8208" xr:uid="{00000000-0005-0000-0000-0000540F0000}"/>
    <cellStyle name="Input 3 2 2 4 3 3 2" xfId="19797" xr:uid="{00000000-0005-0000-0000-0000550F0000}"/>
    <cellStyle name="Input 3 2 2 4 3 3 3" xfId="30038" xr:uid="{00000000-0005-0000-0000-0000560F0000}"/>
    <cellStyle name="Input 3 2 2 4 3 4" xfId="9627" xr:uid="{00000000-0005-0000-0000-0000570F0000}"/>
    <cellStyle name="Input 3 2 2 4 3 5" xfId="10757" xr:uid="{00000000-0005-0000-0000-0000580F0000}"/>
    <cellStyle name="Input 3 2 2 4 3 6" xfId="9530" xr:uid="{00000000-0005-0000-0000-0000590F0000}"/>
    <cellStyle name="Input 3 2 2 4 3 7" xfId="34502" xr:uid="{00000000-0005-0000-0000-00005A0F0000}"/>
    <cellStyle name="Input 3 2 2 4 3 8" xfId="36026" xr:uid="{8C6DAB2B-AAB2-4B16-BFE1-02C68DB0BE78}"/>
    <cellStyle name="Input 3 2 2 4 4" xfId="2944" xr:uid="{00000000-0005-0000-0000-00005B0F0000}"/>
    <cellStyle name="Input 3 2 2 4 4 2" xfId="6082" xr:uid="{00000000-0005-0000-0000-00005C0F0000}"/>
    <cellStyle name="Input 3 2 2 4 4 2 2" xfId="22414" xr:uid="{00000000-0005-0000-0000-00005D0F0000}"/>
    <cellStyle name="Input 3 2 2 4 4 2 2 2" xfId="31702" xr:uid="{00000000-0005-0000-0000-00005E0F0000}"/>
    <cellStyle name="Input 3 2 2 4 4 2 3" xfId="14812" xr:uid="{00000000-0005-0000-0000-00005F0F0000}"/>
    <cellStyle name="Input 3 2 2 4 4 2 4" xfId="27226" xr:uid="{00000000-0005-0000-0000-0000600F0000}"/>
    <cellStyle name="Input 3 2 2 4 4 2 5" xfId="40580" xr:uid="{FF713582-56DE-4DD4-A332-62BAF6626A2D}"/>
    <cellStyle name="Input 3 2 2 4 4 3" xfId="8304" xr:uid="{00000000-0005-0000-0000-0000610F0000}"/>
    <cellStyle name="Input 3 2 2 4 4 3 2" xfId="19901" xr:uid="{00000000-0005-0000-0000-0000620F0000}"/>
    <cellStyle name="Input 3 2 2 4 4 3 3" xfId="30142" xr:uid="{00000000-0005-0000-0000-0000630F0000}"/>
    <cellStyle name="Input 3 2 2 4 4 4" xfId="9704" xr:uid="{00000000-0005-0000-0000-0000640F0000}"/>
    <cellStyle name="Input 3 2 2 4 4 5" xfId="11989" xr:uid="{00000000-0005-0000-0000-0000650F0000}"/>
    <cellStyle name="Input 3 2 2 4 4 6" xfId="24403" xr:uid="{00000000-0005-0000-0000-0000660F0000}"/>
    <cellStyle name="Input 3 2 2 4 4 7" xfId="34606" xr:uid="{00000000-0005-0000-0000-0000670F0000}"/>
    <cellStyle name="Input 3 2 2 4 4 8" xfId="37757" xr:uid="{D74499DA-2B13-4E04-A47E-93DB30DDFF4D}"/>
    <cellStyle name="Input 3 2 2 4 5" xfId="3067" xr:uid="{00000000-0005-0000-0000-0000680F0000}"/>
    <cellStyle name="Input 3 2 2 4 5 2" xfId="6205" xr:uid="{00000000-0005-0000-0000-0000690F0000}"/>
    <cellStyle name="Input 3 2 2 4 5 2 2" xfId="22537" xr:uid="{00000000-0005-0000-0000-00006A0F0000}"/>
    <cellStyle name="Input 3 2 2 4 5 2 2 2" xfId="31825" xr:uid="{00000000-0005-0000-0000-00006B0F0000}"/>
    <cellStyle name="Input 3 2 2 4 5 2 3" xfId="14503" xr:uid="{00000000-0005-0000-0000-00006C0F0000}"/>
    <cellStyle name="Input 3 2 2 4 5 2 4" xfId="26917" xr:uid="{00000000-0005-0000-0000-00006D0F0000}"/>
    <cellStyle name="Input 3 2 2 4 5 2 5" xfId="40271" xr:uid="{5F635952-99B9-4289-B342-6EF30EE25C99}"/>
    <cellStyle name="Input 3 2 2 4 5 3" xfId="8424" xr:uid="{00000000-0005-0000-0000-00006E0F0000}"/>
    <cellStyle name="Input 3 2 2 4 5 3 2" xfId="20024" xr:uid="{00000000-0005-0000-0000-00006F0F0000}"/>
    <cellStyle name="Input 3 2 2 4 5 3 3" xfId="30265" xr:uid="{00000000-0005-0000-0000-0000700F0000}"/>
    <cellStyle name="Input 3 2 2 4 5 4" xfId="9780" xr:uid="{00000000-0005-0000-0000-0000710F0000}"/>
    <cellStyle name="Input 3 2 2 4 5 5" xfId="11680" xr:uid="{00000000-0005-0000-0000-0000720F0000}"/>
    <cellStyle name="Input 3 2 2 4 5 6" xfId="24094" xr:uid="{00000000-0005-0000-0000-0000730F0000}"/>
    <cellStyle name="Input 3 2 2 4 5 7" xfId="34729" xr:uid="{00000000-0005-0000-0000-0000740F0000}"/>
    <cellStyle name="Input 3 2 2 4 5 8" xfId="37448" xr:uid="{7D546B3D-1B4F-4629-99C8-110BB3E7738C}"/>
    <cellStyle name="Input 3 2 2 4 6" xfId="2530" xr:uid="{00000000-0005-0000-0000-0000750F0000}"/>
    <cellStyle name="Input 3 2 2 4 6 2" xfId="5672" xr:uid="{00000000-0005-0000-0000-0000760F0000}"/>
    <cellStyle name="Input 3 2 2 4 6 2 2" xfId="22000" xr:uid="{00000000-0005-0000-0000-0000770F0000}"/>
    <cellStyle name="Input 3 2 2 4 6 2 2 2" xfId="31288" xr:uid="{00000000-0005-0000-0000-0000780F0000}"/>
    <cellStyle name="Input 3 2 2 4 6 2 3" xfId="14659" xr:uid="{00000000-0005-0000-0000-0000790F0000}"/>
    <cellStyle name="Input 3 2 2 4 6 2 4" xfId="27073" xr:uid="{00000000-0005-0000-0000-00007A0F0000}"/>
    <cellStyle name="Input 3 2 2 4 6 2 5" xfId="40427" xr:uid="{2A239D96-97B8-4BD5-8B8C-309F5F1B2760}"/>
    <cellStyle name="Input 3 2 2 4 6 3" xfId="7913" xr:uid="{00000000-0005-0000-0000-00007B0F0000}"/>
    <cellStyle name="Input 3 2 2 4 6 3 2" xfId="19487" xr:uid="{00000000-0005-0000-0000-00007C0F0000}"/>
    <cellStyle name="Input 3 2 2 4 6 3 3" xfId="29728" xr:uid="{00000000-0005-0000-0000-00007D0F0000}"/>
    <cellStyle name="Input 3 2 2 4 6 4" xfId="6957" xr:uid="{00000000-0005-0000-0000-00007E0F0000}"/>
    <cellStyle name="Input 3 2 2 4 6 5" xfId="11836" xr:uid="{00000000-0005-0000-0000-00007F0F0000}"/>
    <cellStyle name="Input 3 2 2 4 6 6" xfId="24250" xr:uid="{00000000-0005-0000-0000-0000800F0000}"/>
    <cellStyle name="Input 3 2 2 4 6 7" xfId="34192" xr:uid="{00000000-0005-0000-0000-0000810F0000}"/>
    <cellStyle name="Input 3 2 2 4 6 8" xfId="37604" xr:uid="{3373C72D-DEA3-43D6-B9C7-DB248A206AE8}"/>
    <cellStyle name="Input 3 2 2 4 7" xfId="3216" xr:uid="{00000000-0005-0000-0000-0000820F0000}"/>
    <cellStyle name="Input 3 2 2 4 7 2" xfId="8568" xr:uid="{00000000-0005-0000-0000-0000830F0000}"/>
    <cellStyle name="Input 3 2 2 4 7 2 2" xfId="22686" xr:uid="{00000000-0005-0000-0000-0000840F0000}"/>
    <cellStyle name="Input 3 2 2 4 7 2 3" xfId="31974" xr:uid="{00000000-0005-0000-0000-0000850F0000}"/>
    <cellStyle name="Input 3 2 2 4 7 3" xfId="8766" xr:uid="{00000000-0005-0000-0000-0000860F0000}"/>
    <cellStyle name="Input 3 2 2 4 7 3 2" xfId="20173" xr:uid="{00000000-0005-0000-0000-0000870F0000}"/>
    <cellStyle name="Input 3 2 2 4 7 3 3" xfId="30414" xr:uid="{00000000-0005-0000-0000-0000880F0000}"/>
    <cellStyle name="Input 3 2 2 4 7 4" xfId="10886" xr:uid="{00000000-0005-0000-0000-0000890F0000}"/>
    <cellStyle name="Input 3 2 2 4 7 5" xfId="23427" xr:uid="{00000000-0005-0000-0000-00008A0F0000}"/>
    <cellStyle name="Input 3 2 2 4 7 6" xfId="34878" xr:uid="{00000000-0005-0000-0000-00008B0F0000}"/>
    <cellStyle name="Input 3 2 2 4 7 7" xfId="39604" xr:uid="{7E539B5E-2BAD-4EEC-8581-9B2DCA22B976}"/>
    <cellStyle name="Input 3 2 2 4 8" xfId="7525" xr:uid="{00000000-0005-0000-0000-00008C0F0000}"/>
    <cellStyle name="Input 3 2 2 4 8 2" xfId="21596" xr:uid="{00000000-0005-0000-0000-00008D0F0000}"/>
    <cellStyle name="Input 3 2 2 4 8 2 2" xfId="30884" xr:uid="{00000000-0005-0000-0000-00008E0F0000}"/>
    <cellStyle name="Input 3 2 2 4 8 3" xfId="13836" xr:uid="{00000000-0005-0000-0000-00008F0F0000}"/>
    <cellStyle name="Input 3 2 2 4 8 4" xfId="26250" xr:uid="{00000000-0005-0000-0000-0000900F0000}"/>
    <cellStyle name="Input 3 2 2 4 9" xfId="7158" xr:uid="{00000000-0005-0000-0000-0000910F0000}"/>
    <cellStyle name="Input 3 2 2 4 9 2" xfId="19087" xr:uid="{00000000-0005-0000-0000-0000920F0000}"/>
    <cellStyle name="Input 3 2 2 4 9 3" xfId="29328" xr:uid="{00000000-0005-0000-0000-0000930F0000}"/>
    <cellStyle name="Input 3 2 2 5" xfId="1235" xr:uid="{00000000-0005-0000-0000-0000940F0000}"/>
    <cellStyle name="Input 3 2 2 5 2" xfId="4414" xr:uid="{00000000-0005-0000-0000-0000950F0000}"/>
    <cellStyle name="Input 3 2 2 5 2 2" xfId="20770" xr:uid="{00000000-0005-0000-0000-0000960F0000}"/>
    <cellStyle name="Input 3 2 2 5 2 2 2" xfId="30746" xr:uid="{00000000-0005-0000-0000-0000970F0000}"/>
    <cellStyle name="Input 3 2 2 5 2 3" xfId="10822" xr:uid="{00000000-0005-0000-0000-0000980F0000}"/>
    <cellStyle name="Input 3 2 2 5 2 4" xfId="3389" xr:uid="{00000000-0005-0000-0000-0000990F0000}"/>
    <cellStyle name="Input 3 2 2 5 2 5" xfId="39563" xr:uid="{5FF94F94-32AA-4B3D-86C1-0F548FA5B4A5}"/>
    <cellStyle name="Input 3 2 2 5 3" xfId="6787" xr:uid="{00000000-0005-0000-0000-00009A0F0000}"/>
    <cellStyle name="Input 3 2 2 5 3 2" xfId="13795" xr:uid="{00000000-0005-0000-0000-00009B0F0000}"/>
    <cellStyle name="Input 3 2 2 5 3 3" xfId="26209" xr:uid="{00000000-0005-0000-0000-00009C0F0000}"/>
    <cellStyle name="Input 3 2 2 5 4" xfId="8959" xr:uid="{00000000-0005-0000-0000-00009D0F0000}"/>
    <cellStyle name="Input 3 2 2 5 4 2" xfId="18217" xr:uid="{00000000-0005-0000-0000-00009E0F0000}"/>
    <cellStyle name="Input 3 2 2 5 4 3" xfId="29207" xr:uid="{00000000-0005-0000-0000-00009F0F0000}"/>
    <cellStyle name="Input 3 2 2 5 5" xfId="10523" xr:uid="{00000000-0005-0000-0000-0000A00F0000}"/>
    <cellStyle name="Input 3 2 2 5 6" xfId="32901" xr:uid="{00000000-0005-0000-0000-0000A10F0000}"/>
    <cellStyle name="Input 3 2 2 5 7" xfId="36160" xr:uid="{130E8113-1147-45AA-A0FA-3414E9E03195}"/>
    <cellStyle name="Input 3 2 2 6" xfId="2313" xr:uid="{00000000-0005-0000-0000-0000A20F0000}"/>
    <cellStyle name="Input 3 2 2 6 2" xfId="5457" xr:uid="{00000000-0005-0000-0000-0000A30F0000}"/>
    <cellStyle name="Input 3 2 2 6 2 2" xfId="21783" xr:uid="{00000000-0005-0000-0000-0000A40F0000}"/>
    <cellStyle name="Input 3 2 2 6 2 2 2" xfId="31071" xr:uid="{00000000-0005-0000-0000-0000A50F0000}"/>
    <cellStyle name="Input 3 2 2 6 2 3" xfId="11756" xr:uid="{00000000-0005-0000-0000-0000A60F0000}"/>
    <cellStyle name="Input 3 2 2 6 2 4" xfId="24170" xr:uid="{00000000-0005-0000-0000-0000A70F0000}"/>
    <cellStyle name="Input 3 2 2 6 2 5" xfId="40347" xr:uid="{CF9EDCC0-68E4-4D3D-ADC0-6B674FE9AAD9}"/>
    <cellStyle name="Input 3 2 2 6 3" xfId="7708" xr:uid="{00000000-0005-0000-0000-0000A80F0000}"/>
    <cellStyle name="Input 3 2 2 6 3 2" xfId="14579" xr:uid="{00000000-0005-0000-0000-0000A90F0000}"/>
    <cellStyle name="Input 3 2 2 6 3 3" xfId="26993" xr:uid="{00000000-0005-0000-0000-0000AA0F0000}"/>
    <cellStyle name="Input 3 2 2 6 4" xfId="7221" xr:uid="{00000000-0005-0000-0000-0000AB0F0000}"/>
    <cellStyle name="Input 3 2 2 6 4 2" xfId="19270" xr:uid="{00000000-0005-0000-0000-0000AC0F0000}"/>
    <cellStyle name="Input 3 2 2 6 4 3" xfId="29511" xr:uid="{00000000-0005-0000-0000-0000AD0F0000}"/>
    <cellStyle name="Input 3 2 2 6 5" xfId="9479" xr:uid="{00000000-0005-0000-0000-0000AE0F0000}"/>
    <cellStyle name="Input 3 2 2 6 6" xfId="33975" xr:uid="{00000000-0005-0000-0000-0000AF0F0000}"/>
    <cellStyle name="Input 3 2 2 6 7" xfId="37524" xr:uid="{6EE92612-4B4E-489F-A2B5-C716BFEC59D8}"/>
    <cellStyle name="Input 3 2 2 7" xfId="2396" xr:uid="{00000000-0005-0000-0000-0000B00F0000}"/>
    <cellStyle name="Input 3 2 2 7 2" xfId="5539" xr:uid="{00000000-0005-0000-0000-0000B10F0000}"/>
    <cellStyle name="Input 3 2 2 7 2 2" xfId="21866" xr:uid="{00000000-0005-0000-0000-0000B20F0000}"/>
    <cellStyle name="Input 3 2 2 7 2 2 2" xfId="31154" xr:uid="{00000000-0005-0000-0000-0000B30F0000}"/>
    <cellStyle name="Input 3 2 2 7 2 3" xfId="10591" xr:uid="{00000000-0005-0000-0000-0000B40F0000}"/>
    <cellStyle name="Input 3 2 2 7 2 4" xfId="10497" xr:uid="{00000000-0005-0000-0000-0000B50F0000}"/>
    <cellStyle name="Input 3 2 2 7 2 5" xfId="39394" xr:uid="{427ADDEB-3F76-4872-9803-4B20B8DEF1CA}"/>
    <cellStyle name="Input 3 2 2 7 3" xfId="7786" xr:uid="{00000000-0005-0000-0000-0000B60F0000}"/>
    <cellStyle name="Input 3 2 2 7 3 2" xfId="13626" xr:uid="{00000000-0005-0000-0000-0000B70F0000}"/>
    <cellStyle name="Input 3 2 2 7 3 3" xfId="26040" xr:uid="{00000000-0005-0000-0000-0000B80F0000}"/>
    <cellStyle name="Input 3 2 2 7 4" xfId="9163" xr:uid="{00000000-0005-0000-0000-0000B90F0000}"/>
    <cellStyle name="Input 3 2 2 7 4 2" xfId="19353" xr:uid="{00000000-0005-0000-0000-0000BA0F0000}"/>
    <cellStyle name="Input 3 2 2 7 4 3" xfId="29594" xr:uid="{00000000-0005-0000-0000-0000BB0F0000}"/>
    <cellStyle name="Input 3 2 2 7 5" xfId="7320" xr:uid="{00000000-0005-0000-0000-0000BC0F0000}"/>
    <cellStyle name="Input 3 2 2 7 6" xfId="20518" xr:uid="{00000000-0005-0000-0000-0000BD0F0000}"/>
    <cellStyle name="Input 3 2 2 7 7" xfId="34058" xr:uid="{00000000-0005-0000-0000-0000BE0F0000}"/>
    <cellStyle name="Input 3 2 2 7 8" xfId="35742" xr:uid="{CA5B9A1F-EA0F-4A48-B98F-A0D153A5276F}"/>
    <cellStyle name="Input 3 2 2 8" xfId="822" xr:uid="{00000000-0005-0000-0000-0000BF0F0000}"/>
    <cellStyle name="Input 3 2 2 8 2" xfId="4004" xr:uid="{00000000-0005-0000-0000-0000C00F0000}"/>
    <cellStyle name="Input 3 2 2 8 2 2" xfId="20550" xr:uid="{00000000-0005-0000-0000-0000C10F0000}"/>
    <cellStyle name="Input 3 2 2 8 2 3" xfId="30581" xr:uid="{00000000-0005-0000-0000-0000C20F0000}"/>
    <cellStyle name="Input 3 2 2 8 3" xfId="6429" xr:uid="{00000000-0005-0000-0000-0000C30F0000}"/>
    <cellStyle name="Input 3 2 2 8 3 2" xfId="17805" xr:uid="{00000000-0005-0000-0000-0000C40F0000}"/>
    <cellStyle name="Input 3 2 2 8 3 3" xfId="29043" xr:uid="{00000000-0005-0000-0000-0000C50F0000}"/>
    <cellStyle name="Input 3 2 2 8 4" xfId="3646" xr:uid="{00000000-0005-0000-0000-0000C60F0000}"/>
    <cellStyle name="Input 3 2 2 8 5" xfId="7069" xr:uid="{00000000-0005-0000-0000-0000C70F0000}"/>
    <cellStyle name="Input 3 2 2 8 6" xfId="10429" xr:uid="{00000000-0005-0000-0000-0000C80F0000}"/>
    <cellStyle name="Input 3 2 2 8 7" xfId="32488" xr:uid="{00000000-0005-0000-0000-0000C90F0000}"/>
    <cellStyle name="Input 3 2 2 8 8" xfId="39334" xr:uid="{DDD01D94-28E7-431C-B840-4BC2E1321023}"/>
    <cellStyle name="Input 3 2 2 9" xfId="4029" xr:uid="{00000000-0005-0000-0000-0000CA0F0000}"/>
    <cellStyle name="Input 3 2 2 9 2" xfId="20455" xr:uid="{00000000-0005-0000-0000-0000CB0F0000}"/>
    <cellStyle name="Input 3 2 2 9 2 2" xfId="30510" xr:uid="{00000000-0005-0000-0000-0000CC0F0000}"/>
    <cellStyle name="Input 3 2 2 9 3" xfId="3641" xr:uid="{00000000-0005-0000-0000-0000CD0F0000}"/>
    <cellStyle name="Input 3 2 2 9 4" xfId="10577" xr:uid="{00000000-0005-0000-0000-0000CE0F0000}"/>
    <cellStyle name="Input 3 2 20" xfId="16484" xr:uid="{00000000-0005-0000-0000-0000CF0F0000}"/>
    <cellStyle name="Input 3 2 20 2" xfId="28810" xr:uid="{00000000-0005-0000-0000-0000D00F0000}"/>
    <cellStyle name="Input 3 2 21" xfId="8736" xr:uid="{00000000-0005-0000-0000-0000D10F0000}"/>
    <cellStyle name="Input 3 2 22" xfId="32139" xr:uid="{00000000-0005-0000-0000-0000D20F0000}"/>
    <cellStyle name="Input 3 2 23" xfId="35038" xr:uid="{C6883FE3-694A-4F6D-826D-139166F1F08B}"/>
    <cellStyle name="Input 3 2 3" xfId="1455" xr:uid="{00000000-0005-0000-0000-0000D30F0000}"/>
    <cellStyle name="Input 3 2 3 10" xfId="13966" xr:uid="{00000000-0005-0000-0000-0000D40F0000}"/>
    <cellStyle name="Input 3 2 3 10 2" xfId="26380" xr:uid="{00000000-0005-0000-0000-0000D50F0000}"/>
    <cellStyle name="Input 3 2 3 11" xfId="17309" xr:uid="{00000000-0005-0000-0000-0000D60F0000}"/>
    <cellStyle name="Input 3 2 3 11 2" xfId="28888" xr:uid="{00000000-0005-0000-0000-0000D70F0000}"/>
    <cellStyle name="Input 3 2 3 12" xfId="9186" xr:uid="{00000000-0005-0000-0000-0000D80F0000}"/>
    <cellStyle name="Input 3 2 3 13" xfId="33121" xr:uid="{00000000-0005-0000-0000-0000D90F0000}"/>
    <cellStyle name="Input 3 2 3 14" xfId="36911" xr:uid="{FAF5346C-3DCA-40D0-A1A3-B331F0A94BD4}"/>
    <cellStyle name="Input 3 2 3 2" xfId="809" xr:uid="{00000000-0005-0000-0000-0000DA0F0000}"/>
    <cellStyle name="Input 3 2 3 2 10" xfId="23764" xr:uid="{00000000-0005-0000-0000-0000DB0F0000}"/>
    <cellStyle name="Input 3 2 3 2 11" xfId="32475" xr:uid="{00000000-0005-0000-0000-0000DC0F0000}"/>
    <cellStyle name="Input 3 2 3 2 12" xfId="37118" xr:uid="{CDC608AD-ED5F-422B-97AB-7BD50B35902A}"/>
    <cellStyle name="Input 3 2 3 2 2" xfId="3991" xr:uid="{00000000-0005-0000-0000-0000DD0F0000}"/>
    <cellStyle name="Input 3 2 3 2 2 2" xfId="15061" xr:uid="{00000000-0005-0000-0000-0000DE0F0000}"/>
    <cellStyle name="Input 3 2 3 2 2 2 2" xfId="27475" xr:uid="{00000000-0005-0000-0000-0000DF0F0000}"/>
    <cellStyle name="Input 3 2 3 2 2 2 3" xfId="40829" xr:uid="{0BC6ACA8-741E-4FE8-92C3-D8C63A2AA243}"/>
    <cellStyle name="Input 3 2 3 2 2 3" xfId="20538" xr:uid="{00000000-0005-0000-0000-0000E00F0000}"/>
    <cellStyle name="Input 3 2 3 2 2 3 2" xfId="30569" xr:uid="{00000000-0005-0000-0000-0000E10F0000}"/>
    <cellStyle name="Input 3 2 3 2 2 4" xfId="12238" xr:uid="{00000000-0005-0000-0000-0000E20F0000}"/>
    <cellStyle name="Input 3 2 3 2 2 5" xfId="24652" xr:uid="{00000000-0005-0000-0000-0000E30F0000}"/>
    <cellStyle name="Input 3 2 3 2 2 6" xfId="38006" xr:uid="{F0AEE175-B58A-4C23-8057-6AB162042E24}"/>
    <cellStyle name="Input 3 2 3 2 3" xfId="6417" xr:uid="{00000000-0005-0000-0000-0000E40F0000}"/>
    <cellStyle name="Input 3 2 3 2 3 2" xfId="13698" xr:uid="{00000000-0005-0000-0000-0000E50F0000}"/>
    <cellStyle name="Input 3 2 3 2 3 2 2" xfId="26112" xr:uid="{00000000-0005-0000-0000-0000E60F0000}"/>
    <cellStyle name="Input 3 2 3 2 3 2 3" xfId="39466" xr:uid="{3EA93588-4879-46C5-B6A1-715A90B93B52}"/>
    <cellStyle name="Input 3 2 3 2 3 3" xfId="10706" xr:uid="{00000000-0005-0000-0000-0000E70F0000}"/>
    <cellStyle name="Input 3 2 3 2 3 4" xfId="9395" xr:uid="{00000000-0005-0000-0000-0000E80F0000}"/>
    <cellStyle name="Input 3 2 3 2 3 5" xfId="35975" xr:uid="{8B81C07E-A028-4563-B7C7-C53A1F83510E}"/>
    <cellStyle name="Input 3 2 3 2 4" xfId="6576" xr:uid="{00000000-0005-0000-0000-0000E90F0000}"/>
    <cellStyle name="Input 3 2 3 2 4 2" xfId="15688" xr:uid="{00000000-0005-0000-0000-0000EA0F0000}"/>
    <cellStyle name="Input 3 2 3 2 4 2 2" xfId="28102" xr:uid="{00000000-0005-0000-0000-0000EB0F0000}"/>
    <cellStyle name="Input 3 2 3 2 4 2 3" xfId="41456" xr:uid="{3F0FA72D-5357-4220-BF15-841DEEBED03D}"/>
    <cellStyle name="Input 3 2 3 2 4 3" xfId="12865" xr:uid="{00000000-0005-0000-0000-0000EC0F0000}"/>
    <cellStyle name="Input 3 2 3 2 4 4" xfId="25279" xr:uid="{00000000-0005-0000-0000-0000ED0F0000}"/>
    <cellStyle name="Input 3 2 3 2 4 5" xfId="38633" xr:uid="{D4228FB0-606A-4307-9D1A-2E7AD3DC0BA9}"/>
    <cellStyle name="Input 3 2 3 2 5" xfId="13189" xr:uid="{00000000-0005-0000-0000-0000EE0F0000}"/>
    <cellStyle name="Input 3 2 3 2 5 2" xfId="16012" xr:uid="{00000000-0005-0000-0000-0000EF0F0000}"/>
    <cellStyle name="Input 3 2 3 2 5 2 2" xfId="28426" xr:uid="{00000000-0005-0000-0000-0000F00F0000}"/>
    <cellStyle name="Input 3 2 3 2 5 2 3" xfId="41780" xr:uid="{AE3E8B41-9741-43A3-8002-2DD0F8A1C65A}"/>
    <cellStyle name="Input 3 2 3 2 5 3" xfId="25603" xr:uid="{00000000-0005-0000-0000-0000F10F0000}"/>
    <cellStyle name="Input 3 2 3 2 5 4" xfId="38957" xr:uid="{03DB5A51-561F-42C4-85C9-1BE23928C5A7}"/>
    <cellStyle name="Input 3 2 3 2 6" xfId="13480" xr:uid="{00000000-0005-0000-0000-0000F20F0000}"/>
    <cellStyle name="Input 3 2 3 2 6 2" xfId="16303" xr:uid="{00000000-0005-0000-0000-0000F30F0000}"/>
    <cellStyle name="Input 3 2 3 2 6 2 2" xfId="28717" xr:uid="{00000000-0005-0000-0000-0000F40F0000}"/>
    <cellStyle name="Input 3 2 3 2 6 2 3" xfId="42071" xr:uid="{2471F78C-30A8-4336-961D-4455FB49C723}"/>
    <cellStyle name="Input 3 2 3 2 6 3" xfId="25894" xr:uid="{00000000-0005-0000-0000-0000F50F0000}"/>
    <cellStyle name="Input 3 2 3 2 6 4" xfId="39248" xr:uid="{16C907A0-C2F6-491B-9DB8-3309E6CB3958}"/>
    <cellStyle name="Input 3 2 3 2 7" xfId="14173" xr:uid="{00000000-0005-0000-0000-0000F60F0000}"/>
    <cellStyle name="Input 3 2 3 2 7 2" xfId="26587" xr:uid="{00000000-0005-0000-0000-0000F70F0000}"/>
    <cellStyle name="Input 3 2 3 2 7 3" xfId="39941" xr:uid="{51E5CD6C-CE23-444E-B0BD-8370B9AACFDA}"/>
    <cellStyle name="Input 3 2 3 2 8" xfId="17792" xr:uid="{00000000-0005-0000-0000-0000F80F0000}"/>
    <cellStyle name="Input 3 2 3 2 8 2" xfId="29031" xr:uid="{00000000-0005-0000-0000-0000F90F0000}"/>
    <cellStyle name="Input 3 2 3 2 9" xfId="11350" xr:uid="{00000000-0005-0000-0000-0000FA0F0000}"/>
    <cellStyle name="Input 3 2 3 3" xfId="2503" xr:uid="{00000000-0005-0000-0000-0000FB0F0000}"/>
    <cellStyle name="Input 3 2 3 3 10" xfId="23690" xr:uid="{00000000-0005-0000-0000-0000FC0F0000}"/>
    <cellStyle name="Input 3 2 3 3 11" xfId="34165" xr:uid="{00000000-0005-0000-0000-0000FD0F0000}"/>
    <cellStyle name="Input 3 2 3 3 12" xfId="37044" xr:uid="{A8EC3736-9B3F-48F8-A34D-43912B15AA1A}"/>
    <cellStyle name="Input 3 2 3 3 2" xfId="5645" xr:uid="{00000000-0005-0000-0000-0000FE0F0000}"/>
    <cellStyle name="Input 3 2 3 3 2 2" xfId="14987" xr:uid="{00000000-0005-0000-0000-0000FF0F0000}"/>
    <cellStyle name="Input 3 2 3 3 2 2 2" xfId="27401" xr:uid="{00000000-0005-0000-0000-000000100000}"/>
    <cellStyle name="Input 3 2 3 3 2 2 3" xfId="40755" xr:uid="{F9CBA95A-0888-42FF-9F6C-524046C6A4E7}"/>
    <cellStyle name="Input 3 2 3 3 2 3" xfId="21973" xr:uid="{00000000-0005-0000-0000-000001100000}"/>
    <cellStyle name="Input 3 2 3 3 2 3 2" xfId="31261" xr:uid="{00000000-0005-0000-0000-000002100000}"/>
    <cellStyle name="Input 3 2 3 3 2 4" xfId="12164" xr:uid="{00000000-0005-0000-0000-000003100000}"/>
    <cellStyle name="Input 3 2 3 3 2 5" xfId="24578" xr:uid="{00000000-0005-0000-0000-000004100000}"/>
    <cellStyle name="Input 3 2 3 3 2 6" xfId="37932" xr:uid="{6633BE6E-AFF8-4965-8546-EBA912346972}"/>
    <cellStyle name="Input 3 2 3 3 3" xfId="7886" xr:uid="{00000000-0005-0000-0000-000005100000}"/>
    <cellStyle name="Input 3 2 3 3 3 2" xfId="15208" xr:uid="{00000000-0005-0000-0000-000006100000}"/>
    <cellStyle name="Input 3 2 3 3 3 2 2" xfId="27622" xr:uid="{00000000-0005-0000-0000-000007100000}"/>
    <cellStyle name="Input 3 2 3 3 3 2 3" xfId="40976" xr:uid="{2E2B084D-5D7F-42A0-B644-DD12CB83461B}"/>
    <cellStyle name="Input 3 2 3 3 3 3" xfId="12385" xr:uid="{00000000-0005-0000-0000-000008100000}"/>
    <cellStyle name="Input 3 2 3 3 3 4" xfId="24799" xr:uid="{00000000-0005-0000-0000-000009100000}"/>
    <cellStyle name="Input 3 2 3 3 3 5" xfId="38153" xr:uid="{51DE5D50-144A-40E4-BC08-79D1A900AC82}"/>
    <cellStyle name="Input 3 2 3 3 4" xfId="7862" xr:uid="{00000000-0005-0000-0000-00000A100000}"/>
    <cellStyle name="Input 3 2 3 3 4 2" xfId="15614" xr:uid="{00000000-0005-0000-0000-00000B100000}"/>
    <cellStyle name="Input 3 2 3 3 4 2 2" xfId="28028" xr:uid="{00000000-0005-0000-0000-00000C100000}"/>
    <cellStyle name="Input 3 2 3 3 4 2 3" xfId="41382" xr:uid="{436531A3-EF36-4122-915C-668A4E3B20F2}"/>
    <cellStyle name="Input 3 2 3 3 4 3" xfId="12791" xr:uid="{00000000-0005-0000-0000-00000D100000}"/>
    <cellStyle name="Input 3 2 3 3 4 4" xfId="25205" xr:uid="{00000000-0005-0000-0000-00000E100000}"/>
    <cellStyle name="Input 3 2 3 3 4 5" xfId="38559" xr:uid="{EBBC56EA-3A69-4035-9D6C-E037FD54609D}"/>
    <cellStyle name="Input 3 2 3 3 5" xfId="13115" xr:uid="{00000000-0005-0000-0000-00000F100000}"/>
    <cellStyle name="Input 3 2 3 3 5 2" xfId="15938" xr:uid="{00000000-0005-0000-0000-000010100000}"/>
    <cellStyle name="Input 3 2 3 3 5 2 2" xfId="28352" xr:uid="{00000000-0005-0000-0000-000011100000}"/>
    <cellStyle name="Input 3 2 3 3 5 2 3" xfId="41706" xr:uid="{F73ED265-8AFB-45EC-800A-C1167F6464C6}"/>
    <cellStyle name="Input 3 2 3 3 5 3" xfId="25529" xr:uid="{00000000-0005-0000-0000-000012100000}"/>
    <cellStyle name="Input 3 2 3 3 5 4" xfId="38883" xr:uid="{C8724484-249F-442A-A5B0-AA4688E9B3BF}"/>
    <cellStyle name="Input 3 2 3 3 6" xfId="13406" xr:uid="{00000000-0005-0000-0000-000013100000}"/>
    <cellStyle name="Input 3 2 3 3 6 2" xfId="16229" xr:uid="{00000000-0005-0000-0000-000014100000}"/>
    <cellStyle name="Input 3 2 3 3 6 2 2" xfId="28643" xr:uid="{00000000-0005-0000-0000-000015100000}"/>
    <cellStyle name="Input 3 2 3 3 6 2 3" xfId="41997" xr:uid="{21C4B959-DD64-4A62-9C08-F1F373C8FA72}"/>
    <cellStyle name="Input 3 2 3 3 6 3" xfId="25820" xr:uid="{00000000-0005-0000-0000-000016100000}"/>
    <cellStyle name="Input 3 2 3 3 6 4" xfId="39174" xr:uid="{3EB97F52-AD98-46B9-926A-A13AB9192CA5}"/>
    <cellStyle name="Input 3 2 3 3 7" xfId="14099" xr:uid="{00000000-0005-0000-0000-000017100000}"/>
    <cellStyle name="Input 3 2 3 3 7 2" xfId="26513" xr:uid="{00000000-0005-0000-0000-000018100000}"/>
    <cellStyle name="Input 3 2 3 3 7 3" xfId="39867" xr:uid="{9EEB0F03-95DC-4355-AD2B-377822459B52}"/>
    <cellStyle name="Input 3 2 3 3 8" xfId="19460" xr:uid="{00000000-0005-0000-0000-000019100000}"/>
    <cellStyle name="Input 3 2 3 3 8 2" xfId="29701" xr:uid="{00000000-0005-0000-0000-00001A100000}"/>
    <cellStyle name="Input 3 2 3 3 9" xfId="11276" xr:uid="{00000000-0005-0000-0000-00001B100000}"/>
    <cellStyle name="Input 3 2 3 4" xfId="2782" xr:uid="{00000000-0005-0000-0000-00001C100000}"/>
    <cellStyle name="Input 3 2 3 4 2" xfId="5921" xr:uid="{00000000-0005-0000-0000-00001D100000}"/>
    <cellStyle name="Input 3 2 3 4 2 2" xfId="22252" xr:uid="{00000000-0005-0000-0000-00001E100000}"/>
    <cellStyle name="Input 3 2 3 4 2 2 2" xfId="31540" xr:uid="{00000000-0005-0000-0000-00001F100000}"/>
    <cellStyle name="Input 3 2 3 4 2 3" xfId="14854" xr:uid="{00000000-0005-0000-0000-000020100000}"/>
    <cellStyle name="Input 3 2 3 4 2 4" xfId="27268" xr:uid="{00000000-0005-0000-0000-000021100000}"/>
    <cellStyle name="Input 3 2 3 4 2 5" xfId="40622" xr:uid="{FEEAF818-5ED6-48D9-A2BA-34620BBE1C03}"/>
    <cellStyle name="Input 3 2 3 4 3" xfId="8155" xr:uid="{00000000-0005-0000-0000-000022100000}"/>
    <cellStyle name="Input 3 2 3 4 3 2" xfId="19739" xr:uid="{00000000-0005-0000-0000-000023100000}"/>
    <cellStyle name="Input 3 2 3 4 3 3" xfId="29980" xr:uid="{00000000-0005-0000-0000-000024100000}"/>
    <cellStyle name="Input 3 2 3 4 4" xfId="4504" xr:uid="{00000000-0005-0000-0000-000025100000}"/>
    <cellStyle name="Input 3 2 3 4 5" xfId="12031" xr:uid="{00000000-0005-0000-0000-000026100000}"/>
    <cellStyle name="Input 3 2 3 4 6" xfId="24445" xr:uid="{00000000-0005-0000-0000-000027100000}"/>
    <cellStyle name="Input 3 2 3 4 7" xfId="34444" xr:uid="{00000000-0005-0000-0000-000028100000}"/>
    <cellStyle name="Input 3 2 3 4 8" xfId="37799" xr:uid="{075FD561-8A76-4002-BB45-844A4B120586}"/>
    <cellStyle name="Input 3 2 3 5" xfId="2286" xr:uid="{00000000-0005-0000-0000-000029100000}"/>
    <cellStyle name="Input 3 2 3 5 2" xfId="5430" xr:uid="{00000000-0005-0000-0000-00002A100000}"/>
    <cellStyle name="Input 3 2 3 5 2 2" xfId="21756" xr:uid="{00000000-0005-0000-0000-00002B100000}"/>
    <cellStyle name="Input 3 2 3 5 2 2 2" xfId="31044" xr:uid="{00000000-0005-0000-0000-00002C100000}"/>
    <cellStyle name="Input 3 2 3 5 2 3" xfId="13653" xr:uid="{00000000-0005-0000-0000-00002D100000}"/>
    <cellStyle name="Input 3 2 3 5 2 4" xfId="26067" xr:uid="{00000000-0005-0000-0000-00002E100000}"/>
    <cellStyle name="Input 3 2 3 5 2 5" xfId="39421" xr:uid="{0003BFE2-DEFD-41FB-95ED-71C94FBA03A3}"/>
    <cellStyle name="Input 3 2 3 5 3" xfId="7682" xr:uid="{00000000-0005-0000-0000-00002F100000}"/>
    <cellStyle name="Input 3 2 3 5 3 2" xfId="19243" xr:uid="{00000000-0005-0000-0000-000030100000}"/>
    <cellStyle name="Input 3 2 3 5 3 3" xfId="29484" xr:uid="{00000000-0005-0000-0000-000031100000}"/>
    <cellStyle name="Input 3 2 3 5 4" xfId="10088" xr:uid="{00000000-0005-0000-0000-000032100000}"/>
    <cellStyle name="Input 3 2 3 5 5" xfId="10619" xr:uid="{00000000-0005-0000-0000-000033100000}"/>
    <cellStyle name="Input 3 2 3 5 6" xfId="7214" xr:uid="{00000000-0005-0000-0000-000034100000}"/>
    <cellStyle name="Input 3 2 3 5 7" xfId="33948" xr:uid="{00000000-0005-0000-0000-000035100000}"/>
    <cellStyle name="Input 3 2 3 5 8" xfId="35772" xr:uid="{EFE610F9-80D4-48DA-AE88-7163F6440B5C}"/>
    <cellStyle name="Input 3 2 3 6" xfId="2471" xr:uid="{00000000-0005-0000-0000-000036100000}"/>
    <cellStyle name="Input 3 2 3 6 2" xfId="5613" xr:uid="{00000000-0005-0000-0000-000037100000}"/>
    <cellStyle name="Input 3 2 3 6 2 2" xfId="21941" xr:uid="{00000000-0005-0000-0000-000038100000}"/>
    <cellStyle name="Input 3 2 3 6 2 2 2" xfId="31229" xr:uid="{00000000-0005-0000-0000-000039100000}"/>
    <cellStyle name="Input 3 2 3 6 2 3" xfId="15481" xr:uid="{00000000-0005-0000-0000-00003A100000}"/>
    <cellStyle name="Input 3 2 3 6 2 4" xfId="27895" xr:uid="{00000000-0005-0000-0000-00003B100000}"/>
    <cellStyle name="Input 3 2 3 6 2 5" xfId="41249" xr:uid="{0C46B40C-20CB-4712-AF15-75E5F8BF590E}"/>
    <cellStyle name="Input 3 2 3 6 3" xfId="7856" xr:uid="{00000000-0005-0000-0000-00003C100000}"/>
    <cellStyle name="Input 3 2 3 6 3 2" xfId="19428" xr:uid="{00000000-0005-0000-0000-00003D100000}"/>
    <cellStyle name="Input 3 2 3 6 3 3" xfId="29669" xr:uid="{00000000-0005-0000-0000-00003E100000}"/>
    <cellStyle name="Input 3 2 3 6 4" xfId="8946" xr:uid="{00000000-0005-0000-0000-00003F100000}"/>
    <cellStyle name="Input 3 2 3 6 5" xfId="12658" xr:uid="{00000000-0005-0000-0000-000040100000}"/>
    <cellStyle name="Input 3 2 3 6 6" xfId="25072" xr:uid="{00000000-0005-0000-0000-000041100000}"/>
    <cellStyle name="Input 3 2 3 6 7" xfId="34133" xr:uid="{00000000-0005-0000-0000-000042100000}"/>
    <cellStyle name="Input 3 2 3 6 8" xfId="38426" xr:uid="{ACA23A9D-B584-49E1-BDAB-BCAB14EC43E0}"/>
    <cellStyle name="Input 3 2 3 7" xfId="2888" xr:uid="{00000000-0005-0000-0000-000043100000}"/>
    <cellStyle name="Input 3 2 3 7 2" xfId="8255" xr:uid="{00000000-0005-0000-0000-000044100000}"/>
    <cellStyle name="Input 3 2 3 7 2 2" xfId="22358" xr:uid="{00000000-0005-0000-0000-000045100000}"/>
    <cellStyle name="Input 3 2 3 7 2 2 2" xfId="31646" xr:uid="{00000000-0005-0000-0000-000046100000}"/>
    <cellStyle name="Input 3 2 3 7 2 3" xfId="15805" xr:uid="{00000000-0005-0000-0000-000047100000}"/>
    <cellStyle name="Input 3 2 3 7 2 4" xfId="28219" xr:uid="{00000000-0005-0000-0000-000048100000}"/>
    <cellStyle name="Input 3 2 3 7 2 5" xfId="41573" xr:uid="{E7A4263F-4A03-4097-B158-7A06239330F0}"/>
    <cellStyle name="Input 3 2 3 7 3" xfId="9199" xr:uid="{00000000-0005-0000-0000-000049100000}"/>
    <cellStyle name="Input 3 2 3 7 3 2" xfId="19845" xr:uid="{00000000-0005-0000-0000-00004A100000}"/>
    <cellStyle name="Input 3 2 3 7 3 3" xfId="30086" xr:uid="{00000000-0005-0000-0000-00004B100000}"/>
    <cellStyle name="Input 3 2 3 7 4" xfId="12982" xr:uid="{00000000-0005-0000-0000-00004C100000}"/>
    <cellStyle name="Input 3 2 3 7 5" xfId="25396" xr:uid="{00000000-0005-0000-0000-00004D100000}"/>
    <cellStyle name="Input 3 2 3 7 6" xfId="34550" xr:uid="{00000000-0005-0000-0000-00004E100000}"/>
    <cellStyle name="Input 3 2 3 7 7" xfId="38750" xr:uid="{A09D492D-75E3-4A6F-A912-B9CD403C4124}"/>
    <cellStyle name="Input 3 2 3 8" xfId="6977" xr:uid="{00000000-0005-0000-0000-00004F100000}"/>
    <cellStyle name="Input 3 2 3 8 2" xfId="16096" xr:uid="{00000000-0005-0000-0000-000050100000}"/>
    <cellStyle name="Input 3 2 3 8 2 2" xfId="28510" xr:uid="{00000000-0005-0000-0000-000051100000}"/>
    <cellStyle name="Input 3 2 3 8 2 3" xfId="41864" xr:uid="{F0CF8AC3-C28C-4B89-A676-CC252B7A9612}"/>
    <cellStyle name="Input 3 2 3 8 3" xfId="20933" xr:uid="{00000000-0005-0000-0000-000052100000}"/>
    <cellStyle name="Input 3 2 3 8 3 2" xfId="30799" xr:uid="{00000000-0005-0000-0000-000053100000}"/>
    <cellStyle name="Input 3 2 3 8 4" xfId="13273" xr:uid="{00000000-0005-0000-0000-000054100000}"/>
    <cellStyle name="Input 3 2 3 8 5" xfId="25687" xr:uid="{00000000-0005-0000-0000-000055100000}"/>
    <cellStyle name="Input 3 2 3 8 6" xfId="39041" xr:uid="{FE9F7E03-DFDA-4FDA-B87E-08A7536C22D7}"/>
    <cellStyle name="Input 3 2 3 9" xfId="7397" xr:uid="{00000000-0005-0000-0000-000056100000}"/>
    <cellStyle name="Input 3 2 3 9 2" xfId="18429" xr:uid="{00000000-0005-0000-0000-000057100000}"/>
    <cellStyle name="Input 3 2 3 9 2 2" xfId="29252" xr:uid="{00000000-0005-0000-0000-000058100000}"/>
    <cellStyle name="Input 3 2 3 9 3" xfId="11143" xr:uid="{00000000-0005-0000-0000-000059100000}"/>
    <cellStyle name="Input 3 2 3 9 4" xfId="23557" xr:uid="{00000000-0005-0000-0000-00005A100000}"/>
    <cellStyle name="Input 3 2 3 9 5" xfId="39734" xr:uid="{AF5FF63D-0720-428C-8A43-369EFBE1C3F3}"/>
    <cellStyle name="Input 3 2 4" xfId="1388" xr:uid="{00000000-0005-0000-0000-00005B100000}"/>
    <cellStyle name="Input 3 2 4 10" xfId="14008" xr:uid="{00000000-0005-0000-0000-00005C100000}"/>
    <cellStyle name="Input 3 2 4 10 2" xfId="26422" xr:uid="{00000000-0005-0000-0000-00005D100000}"/>
    <cellStyle name="Input 3 2 4 11" xfId="17351" xr:uid="{00000000-0005-0000-0000-00005E100000}"/>
    <cellStyle name="Input 3 2 4 11 2" xfId="28930" xr:uid="{00000000-0005-0000-0000-00005F100000}"/>
    <cellStyle name="Input 3 2 4 12" xfId="8926" xr:uid="{00000000-0005-0000-0000-000060100000}"/>
    <cellStyle name="Input 3 2 4 13" xfId="33054" xr:uid="{00000000-0005-0000-0000-000061100000}"/>
    <cellStyle name="Input 3 2 4 14" xfId="36953" xr:uid="{FF2C4CA6-0AF4-43CD-A5DA-DA74814E9CDF}"/>
    <cellStyle name="Input 3 2 4 2" xfId="803" xr:uid="{00000000-0005-0000-0000-000062100000}"/>
    <cellStyle name="Input 3 2 4 2 10" xfId="23806" xr:uid="{00000000-0005-0000-0000-000063100000}"/>
    <cellStyle name="Input 3 2 4 2 11" xfId="32469" xr:uid="{00000000-0005-0000-0000-000064100000}"/>
    <cellStyle name="Input 3 2 4 2 12" xfId="37160" xr:uid="{15413C8D-AE90-43A9-8D27-012D1E29C3E9}"/>
    <cellStyle name="Input 3 2 4 2 2" xfId="3985" xr:uid="{00000000-0005-0000-0000-000065100000}"/>
    <cellStyle name="Input 3 2 4 2 2 2" xfId="15103" xr:uid="{00000000-0005-0000-0000-000066100000}"/>
    <cellStyle name="Input 3 2 4 2 2 2 2" xfId="27517" xr:uid="{00000000-0005-0000-0000-000067100000}"/>
    <cellStyle name="Input 3 2 4 2 2 2 3" xfId="40871" xr:uid="{F3BFF03B-D25C-424E-851C-BC6EB35A139C}"/>
    <cellStyle name="Input 3 2 4 2 2 3" xfId="20532" xr:uid="{00000000-0005-0000-0000-000068100000}"/>
    <cellStyle name="Input 3 2 4 2 2 3 2" xfId="30563" xr:uid="{00000000-0005-0000-0000-000069100000}"/>
    <cellStyle name="Input 3 2 4 2 2 4" xfId="12280" xr:uid="{00000000-0005-0000-0000-00006A100000}"/>
    <cellStyle name="Input 3 2 4 2 2 5" xfId="24694" xr:uid="{00000000-0005-0000-0000-00006B100000}"/>
    <cellStyle name="Input 3 2 4 2 2 6" xfId="38048" xr:uid="{0ECAB0C1-369A-4D0E-A2F8-DD0DB2B45923}"/>
    <cellStyle name="Input 3 2 4 2 3" xfId="6411" xr:uid="{00000000-0005-0000-0000-00006C100000}"/>
    <cellStyle name="Input 3 2 4 2 3 2" xfId="15410" xr:uid="{00000000-0005-0000-0000-00006D100000}"/>
    <cellStyle name="Input 3 2 4 2 3 2 2" xfId="27824" xr:uid="{00000000-0005-0000-0000-00006E100000}"/>
    <cellStyle name="Input 3 2 4 2 3 2 3" xfId="41178" xr:uid="{92C30024-58C6-4ECB-A45B-B9D0A39F5BD5}"/>
    <cellStyle name="Input 3 2 4 2 3 3" xfId="12587" xr:uid="{00000000-0005-0000-0000-00006F100000}"/>
    <cellStyle name="Input 3 2 4 2 3 4" xfId="25001" xr:uid="{00000000-0005-0000-0000-000070100000}"/>
    <cellStyle name="Input 3 2 4 2 3 5" xfId="38355" xr:uid="{3E8F0DFF-746D-4081-9214-BC047230E1C5}"/>
    <cellStyle name="Input 3 2 4 2 4" xfId="7416" xr:uid="{00000000-0005-0000-0000-000071100000}"/>
    <cellStyle name="Input 3 2 4 2 4 2" xfId="15730" xr:uid="{00000000-0005-0000-0000-000072100000}"/>
    <cellStyle name="Input 3 2 4 2 4 2 2" xfId="28144" xr:uid="{00000000-0005-0000-0000-000073100000}"/>
    <cellStyle name="Input 3 2 4 2 4 2 3" xfId="41498" xr:uid="{EDE0084A-A1D9-4FBB-83B1-9FE4AB67E804}"/>
    <cellStyle name="Input 3 2 4 2 4 3" xfId="12907" xr:uid="{00000000-0005-0000-0000-000074100000}"/>
    <cellStyle name="Input 3 2 4 2 4 4" xfId="25321" xr:uid="{00000000-0005-0000-0000-000075100000}"/>
    <cellStyle name="Input 3 2 4 2 4 5" xfId="38675" xr:uid="{77379339-F8C3-4035-9BCE-6896918DBB93}"/>
    <cellStyle name="Input 3 2 4 2 5" xfId="13231" xr:uid="{00000000-0005-0000-0000-000076100000}"/>
    <cellStyle name="Input 3 2 4 2 5 2" xfId="16054" xr:uid="{00000000-0005-0000-0000-000077100000}"/>
    <cellStyle name="Input 3 2 4 2 5 2 2" xfId="28468" xr:uid="{00000000-0005-0000-0000-000078100000}"/>
    <cellStyle name="Input 3 2 4 2 5 2 3" xfId="41822" xr:uid="{A8DFE3B0-6127-4E28-88AB-135B776EE7FF}"/>
    <cellStyle name="Input 3 2 4 2 5 3" xfId="25645" xr:uid="{00000000-0005-0000-0000-000079100000}"/>
    <cellStyle name="Input 3 2 4 2 5 4" xfId="38999" xr:uid="{0FE036BB-DA8D-4CFA-864A-AB44463645B7}"/>
    <cellStyle name="Input 3 2 4 2 6" xfId="13522" xr:uid="{00000000-0005-0000-0000-00007A100000}"/>
    <cellStyle name="Input 3 2 4 2 6 2" xfId="16345" xr:uid="{00000000-0005-0000-0000-00007B100000}"/>
    <cellStyle name="Input 3 2 4 2 6 2 2" xfId="28759" xr:uid="{00000000-0005-0000-0000-00007C100000}"/>
    <cellStyle name="Input 3 2 4 2 6 2 3" xfId="42113" xr:uid="{F208ACC3-2A76-449F-B964-C3B3A98CCCC1}"/>
    <cellStyle name="Input 3 2 4 2 6 3" xfId="25936" xr:uid="{00000000-0005-0000-0000-00007D100000}"/>
    <cellStyle name="Input 3 2 4 2 6 4" xfId="39290" xr:uid="{C2CD548D-C053-4DE5-9942-B3FF6F923913}"/>
    <cellStyle name="Input 3 2 4 2 7" xfId="14215" xr:uid="{00000000-0005-0000-0000-00007E100000}"/>
    <cellStyle name="Input 3 2 4 2 7 2" xfId="26629" xr:uid="{00000000-0005-0000-0000-00007F100000}"/>
    <cellStyle name="Input 3 2 4 2 7 3" xfId="39983" xr:uid="{A1F13F8D-5809-47DB-9FC4-9DB6647723CA}"/>
    <cellStyle name="Input 3 2 4 2 8" xfId="17787" xr:uid="{00000000-0005-0000-0000-000080100000}"/>
    <cellStyle name="Input 3 2 4 2 8 2" xfId="29026" xr:uid="{00000000-0005-0000-0000-000081100000}"/>
    <cellStyle name="Input 3 2 4 2 9" xfId="11392" xr:uid="{00000000-0005-0000-0000-000082100000}"/>
    <cellStyle name="Input 3 2 4 3" xfId="2695" xr:uid="{00000000-0005-0000-0000-000083100000}"/>
    <cellStyle name="Input 3 2 4 3 10" xfId="23491" xr:uid="{00000000-0005-0000-0000-000084100000}"/>
    <cellStyle name="Input 3 2 4 3 11" xfId="34357" xr:uid="{00000000-0005-0000-0000-000085100000}"/>
    <cellStyle name="Input 3 2 4 3 12" xfId="36511" xr:uid="{E4ED2F6D-AB5A-40BD-A1C7-9A6A7CBC22F1}"/>
    <cellStyle name="Input 3 2 4 3 2" xfId="5835" xr:uid="{00000000-0005-0000-0000-000086100000}"/>
    <cellStyle name="Input 3 2 4 3 2 2" xfId="14617" xr:uid="{00000000-0005-0000-0000-000087100000}"/>
    <cellStyle name="Input 3 2 4 3 2 2 2" xfId="27031" xr:uid="{00000000-0005-0000-0000-000088100000}"/>
    <cellStyle name="Input 3 2 4 3 2 2 3" xfId="40385" xr:uid="{F18F5596-1860-4452-BF3B-208232D1BBB3}"/>
    <cellStyle name="Input 3 2 4 3 2 3" xfId="22165" xr:uid="{00000000-0005-0000-0000-000089100000}"/>
    <cellStyle name="Input 3 2 4 3 2 3 2" xfId="31453" xr:uid="{00000000-0005-0000-0000-00008A100000}"/>
    <cellStyle name="Input 3 2 4 3 2 4" xfId="11794" xr:uid="{00000000-0005-0000-0000-00008B100000}"/>
    <cellStyle name="Input 3 2 4 3 2 5" xfId="24208" xr:uid="{00000000-0005-0000-0000-00008C100000}"/>
    <cellStyle name="Input 3 2 4 3 2 6" xfId="37562" xr:uid="{8BC9456A-ED97-48B4-8C3D-C818CFE07BCB}"/>
    <cellStyle name="Input 3 2 4 3 3" xfId="8069" xr:uid="{00000000-0005-0000-0000-00008D100000}"/>
    <cellStyle name="Input 3 2 4 3 3 2" xfId="15359" xr:uid="{00000000-0005-0000-0000-00008E100000}"/>
    <cellStyle name="Input 3 2 4 3 3 2 2" xfId="27773" xr:uid="{00000000-0005-0000-0000-00008F100000}"/>
    <cellStyle name="Input 3 2 4 3 3 2 3" xfId="41127" xr:uid="{18B71EB1-231B-4E82-B4A8-C33F37C68E81}"/>
    <cellStyle name="Input 3 2 4 3 3 3" xfId="12536" xr:uid="{00000000-0005-0000-0000-000090100000}"/>
    <cellStyle name="Input 3 2 4 3 3 4" xfId="24950" xr:uid="{00000000-0005-0000-0000-000091100000}"/>
    <cellStyle name="Input 3 2 4 3 3 5" xfId="38304" xr:uid="{1C6CC211-95F1-432D-ABB1-634832C83440}"/>
    <cellStyle name="Input 3 2 4 3 4" xfId="4915" xr:uid="{00000000-0005-0000-0000-000092100000}"/>
    <cellStyle name="Input 3 2 4 3 4 2" xfId="13619" xr:uid="{00000000-0005-0000-0000-000093100000}"/>
    <cellStyle name="Input 3 2 4 3 4 2 2" xfId="26033" xr:uid="{00000000-0005-0000-0000-000094100000}"/>
    <cellStyle name="Input 3 2 4 3 4 2 3" xfId="39387" xr:uid="{DCC56F9A-D151-4BC7-8A0C-017A47604627}"/>
    <cellStyle name="Input 3 2 4 3 4 3" xfId="10584" xr:uid="{00000000-0005-0000-0000-000095100000}"/>
    <cellStyle name="Input 3 2 4 3 4 4" xfId="10647" xr:uid="{00000000-0005-0000-0000-000096100000}"/>
    <cellStyle name="Input 3 2 4 3 4 5" xfId="35735" xr:uid="{CFFE928B-C358-41FD-A5DF-D57E7215F99C}"/>
    <cellStyle name="Input 3 2 4 3 5" xfId="10611" xr:uid="{00000000-0005-0000-0000-000097100000}"/>
    <cellStyle name="Input 3 2 4 3 5 2" xfId="13646" xr:uid="{00000000-0005-0000-0000-000098100000}"/>
    <cellStyle name="Input 3 2 4 3 5 2 2" xfId="26060" xr:uid="{00000000-0005-0000-0000-000099100000}"/>
    <cellStyle name="Input 3 2 4 3 5 2 3" xfId="39414" xr:uid="{D0850B62-C857-464C-B749-1AFB1152C0B7}"/>
    <cellStyle name="Input 3 2 4 3 5 3" xfId="10139" xr:uid="{00000000-0005-0000-0000-00009A100000}"/>
    <cellStyle name="Input 3 2 4 3 5 4" xfId="35764" xr:uid="{979A1302-E279-4B47-B165-11F8955DDDFF}"/>
    <cellStyle name="Input 3 2 4 3 6" xfId="12627" xr:uid="{00000000-0005-0000-0000-00009B100000}"/>
    <cellStyle name="Input 3 2 4 3 6 2" xfId="15450" xr:uid="{00000000-0005-0000-0000-00009C100000}"/>
    <cellStyle name="Input 3 2 4 3 6 2 2" xfId="27864" xr:uid="{00000000-0005-0000-0000-00009D100000}"/>
    <cellStyle name="Input 3 2 4 3 6 2 3" xfId="41218" xr:uid="{851B9A2E-4666-4566-A7F9-BC9EDC83CCDF}"/>
    <cellStyle name="Input 3 2 4 3 6 3" xfId="25041" xr:uid="{00000000-0005-0000-0000-00009E100000}"/>
    <cellStyle name="Input 3 2 4 3 6 4" xfId="38395" xr:uid="{969F88B1-8864-4C9D-BB7C-B75DA6B39A0A}"/>
    <cellStyle name="Input 3 2 4 3 7" xfId="13900" xr:uid="{00000000-0005-0000-0000-00009F100000}"/>
    <cellStyle name="Input 3 2 4 3 7 2" xfId="26314" xr:uid="{00000000-0005-0000-0000-0000A0100000}"/>
    <cellStyle name="Input 3 2 4 3 7 3" xfId="39668" xr:uid="{A0FCF3CE-2877-40C7-8F78-6EBC9F04B788}"/>
    <cellStyle name="Input 3 2 4 3 8" xfId="19652" xr:uid="{00000000-0005-0000-0000-0000A1100000}"/>
    <cellStyle name="Input 3 2 4 3 8 2" xfId="29893" xr:uid="{00000000-0005-0000-0000-0000A2100000}"/>
    <cellStyle name="Input 3 2 4 3 9" xfId="10991" xr:uid="{00000000-0005-0000-0000-0000A3100000}"/>
    <cellStyle name="Input 3 2 4 4" xfId="815" xr:uid="{00000000-0005-0000-0000-0000A4100000}"/>
    <cellStyle name="Input 3 2 4 4 2" xfId="3997" xr:uid="{00000000-0005-0000-0000-0000A5100000}"/>
    <cellStyle name="Input 3 2 4 4 2 2" xfId="20544" xr:uid="{00000000-0005-0000-0000-0000A6100000}"/>
    <cellStyle name="Input 3 2 4 4 2 2 2" xfId="30575" xr:uid="{00000000-0005-0000-0000-0000A7100000}"/>
    <cellStyle name="Input 3 2 4 4 2 3" xfId="14896" xr:uid="{00000000-0005-0000-0000-0000A8100000}"/>
    <cellStyle name="Input 3 2 4 4 2 4" xfId="27310" xr:uid="{00000000-0005-0000-0000-0000A9100000}"/>
    <cellStyle name="Input 3 2 4 4 2 5" xfId="40664" xr:uid="{0327C9E6-1415-441B-8056-375B71B11E94}"/>
    <cellStyle name="Input 3 2 4 4 3" xfId="6423" xr:uid="{00000000-0005-0000-0000-0000AA100000}"/>
    <cellStyle name="Input 3 2 4 4 3 2" xfId="17798" xr:uid="{00000000-0005-0000-0000-0000AB100000}"/>
    <cellStyle name="Input 3 2 4 4 3 3" xfId="29037" xr:uid="{00000000-0005-0000-0000-0000AC100000}"/>
    <cellStyle name="Input 3 2 4 4 4" xfId="8439" xr:uid="{00000000-0005-0000-0000-0000AD100000}"/>
    <cellStyle name="Input 3 2 4 4 5" xfId="12073" xr:uid="{00000000-0005-0000-0000-0000AE100000}"/>
    <cellStyle name="Input 3 2 4 4 6" xfId="24487" xr:uid="{00000000-0005-0000-0000-0000AF100000}"/>
    <cellStyle name="Input 3 2 4 4 7" xfId="32481" xr:uid="{00000000-0005-0000-0000-0000B0100000}"/>
    <cellStyle name="Input 3 2 4 4 8" xfId="37841" xr:uid="{4EA2EE0E-4387-47A7-BBB5-E6162F25F592}"/>
    <cellStyle name="Input 3 2 4 5" xfId="2795" xr:uid="{00000000-0005-0000-0000-0000B1100000}"/>
    <cellStyle name="Input 3 2 4 5 2" xfId="5934" xr:uid="{00000000-0005-0000-0000-0000B2100000}"/>
    <cellStyle name="Input 3 2 4 5 2 2" xfId="22265" xr:uid="{00000000-0005-0000-0000-0000B3100000}"/>
    <cellStyle name="Input 3 2 4 5 2 2 2" xfId="31553" xr:uid="{00000000-0005-0000-0000-0000B4100000}"/>
    <cellStyle name="Input 3 2 4 5 2 3" xfId="15370" xr:uid="{00000000-0005-0000-0000-0000B5100000}"/>
    <cellStyle name="Input 3 2 4 5 2 4" xfId="27784" xr:uid="{00000000-0005-0000-0000-0000B6100000}"/>
    <cellStyle name="Input 3 2 4 5 2 5" xfId="41138" xr:uid="{0094BD9F-5522-49E1-A267-48E8C4CD5717}"/>
    <cellStyle name="Input 3 2 4 5 3" xfId="8166" xr:uid="{00000000-0005-0000-0000-0000B7100000}"/>
    <cellStyle name="Input 3 2 4 5 3 2" xfId="19752" xr:uid="{00000000-0005-0000-0000-0000B8100000}"/>
    <cellStyle name="Input 3 2 4 5 3 3" xfId="29993" xr:uid="{00000000-0005-0000-0000-0000B9100000}"/>
    <cellStyle name="Input 3 2 4 5 4" xfId="6897" xr:uid="{00000000-0005-0000-0000-0000BA100000}"/>
    <cellStyle name="Input 3 2 4 5 5" xfId="12547" xr:uid="{00000000-0005-0000-0000-0000BB100000}"/>
    <cellStyle name="Input 3 2 4 5 6" xfId="24961" xr:uid="{00000000-0005-0000-0000-0000BC100000}"/>
    <cellStyle name="Input 3 2 4 5 7" xfId="34457" xr:uid="{00000000-0005-0000-0000-0000BD100000}"/>
    <cellStyle name="Input 3 2 4 5 8" xfId="38315" xr:uid="{1B693849-FF38-43E6-8581-FB09291B8A8D}"/>
    <cellStyle name="Input 3 2 4 6" xfId="1039" xr:uid="{00000000-0005-0000-0000-0000BE100000}"/>
    <cellStyle name="Input 3 2 4 6 2" xfId="4220" xr:uid="{00000000-0005-0000-0000-0000BF100000}"/>
    <cellStyle name="Input 3 2 4 6 2 2" xfId="20642" xr:uid="{00000000-0005-0000-0000-0000C0100000}"/>
    <cellStyle name="Input 3 2 4 6 2 2 2" xfId="30638" xr:uid="{00000000-0005-0000-0000-0000C1100000}"/>
    <cellStyle name="Input 3 2 4 6 2 3" xfId="15523" xr:uid="{00000000-0005-0000-0000-0000C2100000}"/>
    <cellStyle name="Input 3 2 4 6 2 4" xfId="27937" xr:uid="{00000000-0005-0000-0000-0000C3100000}"/>
    <cellStyle name="Input 3 2 4 6 2 5" xfId="41291" xr:uid="{7C78D6F4-502B-49FF-8F7E-4D9A903C5EF6}"/>
    <cellStyle name="Input 3 2 4 6 3" xfId="6614" xr:uid="{00000000-0005-0000-0000-0000C4100000}"/>
    <cellStyle name="Input 3 2 4 6 3 2" xfId="18021" xr:uid="{00000000-0005-0000-0000-0000C5100000}"/>
    <cellStyle name="Input 3 2 4 6 3 3" xfId="29099" xr:uid="{00000000-0005-0000-0000-0000C6100000}"/>
    <cellStyle name="Input 3 2 4 6 4" xfId="3846" xr:uid="{00000000-0005-0000-0000-0000C7100000}"/>
    <cellStyle name="Input 3 2 4 6 5" xfId="12700" xr:uid="{00000000-0005-0000-0000-0000C8100000}"/>
    <cellStyle name="Input 3 2 4 6 6" xfId="25114" xr:uid="{00000000-0005-0000-0000-0000C9100000}"/>
    <cellStyle name="Input 3 2 4 6 7" xfId="32705" xr:uid="{00000000-0005-0000-0000-0000CA100000}"/>
    <cellStyle name="Input 3 2 4 6 8" xfId="38468" xr:uid="{63B5B266-9DE2-44D6-BEEA-F3DCEACE653A}"/>
    <cellStyle name="Input 3 2 4 7" xfId="3014" xr:uid="{00000000-0005-0000-0000-0000CB100000}"/>
    <cellStyle name="Input 3 2 4 7 2" xfId="8372" xr:uid="{00000000-0005-0000-0000-0000CC100000}"/>
    <cellStyle name="Input 3 2 4 7 2 2" xfId="22484" xr:uid="{00000000-0005-0000-0000-0000CD100000}"/>
    <cellStyle name="Input 3 2 4 7 2 2 2" xfId="31772" xr:uid="{00000000-0005-0000-0000-0000CE100000}"/>
    <cellStyle name="Input 3 2 4 7 2 3" xfId="15847" xr:uid="{00000000-0005-0000-0000-0000CF100000}"/>
    <cellStyle name="Input 3 2 4 7 2 4" xfId="28261" xr:uid="{00000000-0005-0000-0000-0000D0100000}"/>
    <cellStyle name="Input 3 2 4 7 2 5" xfId="41615" xr:uid="{3B576920-442D-478F-B417-88D21F008C06}"/>
    <cellStyle name="Input 3 2 4 7 3" xfId="6601" xr:uid="{00000000-0005-0000-0000-0000D1100000}"/>
    <cellStyle name="Input 3 2 4 7 3 2" xfId="19971" xr:uid="{00000000-0005-0000-0000-0000D2100000}"/>
    <cellStyle name="Input 3 2 4 7 3 3" xfId="30212" xr:uid="{00000000-0005-0000-0000-0000D3100000}"/>
    <cellStyle name="Input 3 2 4 7 4" xfId="13024" xr:uid="{00000000-0005-0000-0000-0000D4100000}"/>
    <cellStyle name="Input 3 2 4 7 5" xfId="25438" xr:uid="{00000000-0005-0000-0000-0000D5100000}"/>
    <cellStyle name="Input 3 2 4 7 6" xfId="34676" xr:uid="{00000000-0005-0000-0000-0000D6100000}"/>
    <cellStyle name="Input 3 2 4 7 7" xfId="38792" xr:uid="{B6E6CD6E-A2C2-4579-9BF5-E207DD428D0F}"/>
    <cellStyle name="Input 3 2 4 8" xfId="6916" xr:uid="{00000000-0005-0000-0000-0000D7100000}"/>
    <cellStyle name="Input 3 2 4 8 2" xfId="16138" xr:uid="{00000000-0005-0000-0000-0000D8100000}"/>
    <cellStyle name="Input 3 2 4 8 2 2" xfId="28552" xr:uid="{00000000-0005-0000-0000-0000D9100000}"/>
    <cellStyle name="Input 3 2 4 8 2 3" xfId="41906" xr:uid="{E34CF991-E571-4544-87B2-101541C8967B}"/>
    <cellStyle name="Input 3 2 4 8 3" xfId="20866" xr:uid="{00000000-0005-0000-0000-0000DA100000}"/>
    <cellStyle name="Input 3 2 4 8 3 2" xfId="30789" xr:uid="{00000000-0005-0000-0000-0000DB100000}"/>
    <cellStyle name="Input 3 2 4 8 4" xfId="13315" xr:uid="{00000000-0005-0000-0000-0000DC100000}"/>
    <cellStyle name="Input 3 2 4 8 5" xfId="25729" xr:uid="{00000000-0005-0000-0000-0000DD100000}"/>
    <cellStyle name="Input 3 2 4 8 6" xfId="39083" xr:uid="{E0AC1D1B-CB42-4F18-89EB-7BE9D4BB58E0}"/>
    <cellStyle name="Input 3 2 4 9" xfId="5297" xr:uid="{00000000-0005-0000-0000-0000DE100000}"/>
    <cellStyle name="Input 3 2 4 9 2" xfId="18364" xr:uid="{00000000-0005-0000-0000-0000DF100000}"/>
    <cellStyle name="Input 3 2 4 9 2 2" xfId="29244" xr:uid="{00000000-0005-0000-0000-0000E0100000}"/>
    <cellStyle name="Input 3 2 4 9 3" xfId="11185" xr:uid="{00000000-0005-0000-0000-0000E1100000}"/>
    <cellStyle name="Input 3 2 4 9 4" xfId="23599" xr:uid="{00000000-0005-0000-0000-0000E2100000}"/>
    <cellStyle name="Input 3 2 4 9 5" xfId="39776" xr:uid="{9A36384B-6A59-4987-949E-2BA48BF0405F}"/>
    <cellStyle name="Input 3 2 5" xfId="2163" xr:uid="{00000000-0005-0000-0000-0000E3100000}"/>
    <cellStyle name="Input 3 2 5 10" xfId="14023" xr:uid="{00000000-0005-0000-0000-0000E4100000}"/>
    <cellStyle name="Input 3 2 5 10 2" xfId="26437" xr:uid="{00000000-0005-0000-0000-0000E5100000}"/>
    <cellStyle name="Input 3 2 5 11" xfId="17366" xr:uid="{00000000-0005-0000-0000-0000E6100000}"/>
    <cellStyle name="Input 3 2 5 11 2" xfId="28945" xr:uid="{00000000-0005-0000-0000-0000E7100000}"/>
    <cellStyle name="Input 3 2 5 12" xfId="9558" xr:uid="{00000000-0005-0000-0000-0000E8100000}"/>
    <cellStyle name="Input 3 2 5 13" xfId="33825" xr:uid="{00000000-0005-0000-0000-0000E9100000}"/>
    <cellStyle name="Input 3 2 5 14" xfId="36968" xr:uid="{F7EC7B41-F59D-4B31-A932-D26A6D308F24}"/>
    <cellStyle name="Input 3 2 5 2" xfId="2767" xr:uid="{00000000-0005-0000-0000-0000EA100000}"/>
    <cellStyle name="Input 3 2 5 2 10" xfId="23821" xr:uid="{00000000-0005-0000-0000-0000EB100000}"/>
    <cellStyle name="Input 3 2 5 2 11" xfId="34429" xr:uid="{00000000-0005-0000-0000-0000EC100000}"/>
    <cellStyle name="Input 3 2 5 2 12" xfId="37175" xr:uid="{18CA4DDF-46D4-4E70-B97F-D4E40A827832}"/>
    <cellStyle name="Input 3 2 5 2 2" xfId="5906" xr:uid="{00000000-0005-0000-0000-0000ED100000}"/>
    <cellStyle name="Input 3 2 5 2 2 2" xfId="15118" xr:uid="{00000000-0005-0000-0000-0000EE100000}"/>
    <cellStyle name="Input 3 2 5 2 2 2 2" xfId="27532" xr:uid="{00000000-0005-0000-0000-0000EF100000}"/>
    <cellStyle name="Input 3 2 5 2 2 2 3" xfId="40886" xr:uid="{2EEC2330-24AF-4511-9175-A2FAC5E091E5}"/>
    <cellStyle name="Input 3 2 5 2 2 3" xfId="22237" xr:uid="{00000000-0005-0000-0000-0000F0100000}"/>
    <cellStyle name="Input 3 2 5 2 2 3 2" xfId="31525" xr:uid="{00000000-0005-0000-0000-0000F1100000}"/>
    <cellStyle name="Input 3 2 5 2 2 4" xfId="12295" xr:uid="{00000000-0005-0000-0000-0000F2100000}"/>
    <cellStyle name="Input 3 2 5 2 2 5" xfId="24709" xr:uid="{00000000-0005-0000-0000-0000F3100000}"/>
    <cellStyle name="Input 3 2 5 2 2 6" xfId="38063" xr:uid="{3F4F882B-5843-42D5-AD7D-CBB71C9932F0}"/>
    <cellStyle name="Input 3 2 5 2 3" xfId="8140" xr:uid="{00000000-0005-0000-0000-0000F4100000}"/>
    <cellStyle name="Input 3 2 5 2 3 2" xfId="15425" xr:uid="{00000000-0005-0000-0000-0000F5100000}"/>
    <cellStyle name="Input 3 2 5 2 3 2 2" xfId="27839" xr:uid="{00000000-0005-0000-0000-0000F6100000}"/>
    <cellStyle name="Input 3 2 5 2 3 2 3" xfId="41193" xr:uid="{6F525925-E067-43F1-BAB9-A84D7FB86BBA}"/>
    <cellStyle name="Input 3 2 5 2 3 3" xfId="12602" xr:uid="{00000000-0005-0000-0000-0000F7100000}"/>
    <cellStyle name="Input 3 2 5 2 3 4" xfId="25016" xr:uid="{00000000-0005-0000-0000-0000F8100000}"/>
    <cellStyle name="Input 3 2 5 2 3 5" xfId="38370" xr:uid="{4A6BCD60-9726-48A5-BB19-D7A09917FCB0}"/>
    <cellStyle name="Input 3 2 5 2 4" xfId="10224" xr:uid="{00000000-0005-0000-0000-0000F9100000}"/>
    <cellStyle name="Input 3 2 5 2 4 2" xfId="15745" xr:uid="{00000000-0005-0000-0000-0000FA100000}"/>
    <cellStyle name="Input 3 2 5 2 4 2 2" xfId="28159" xr:uid="{00000000-0005-0000-0000-0000FB100000}"/>
    <cellStyle name="Input 3 2 5 2 4 2 3" xfId="41513" xr:uid="{62434D74-01FA-4B74-990F-D09B9369A50D}"/>
    <cellStyle name="Input 3 2 5 2 4 3" xfId="12922" xr:uid="{00000000-0005-0000-0000-0000FC100000}"/>
    <cellStyle name="Input 3 2 5 2 4 4" xfId="25336" xr:uid="{00000000-0005-0000-0000-0000FD100000}"/>
    <cellStyle name="Input 3 2 5 2 4 5" xfId="38690" xr:uid="{13D57062-192C-47DA-9944-97B837B90943}"/>
    <cellStyle name="Input 3 2 5 2 5" xfId="13246" xr:uid="{00000000-0005-0000-0000-0000FE100000}"/>
    <cellStyle name="Input 3 2 5 2 5 2" xfId="16069" xr:uid="{00000000-0005-0000-0000-0000FF100000}"/>
    <cellStyle name="Input 3 2 5 2 5 2 2" xfId="28483" xr:uid="{00000000-0005-0000-0000-000000110000}"/>
    <cellStyle name="Input 3 2 5 2 5 2 3" xfId="41837" xr:uid="{C44FA1C9-FC70-4895-924A-2D9ADDC1AE9A}"/>
    <cellStyle name="Input 3 2 5 2 5 3" xfId="25660" xr:uid="{00000000-0005-0000-0000-000001110000}"/>
    <cellStyle name="Input 3 2 5 2 5 4" xfId="39014" xr:uid="{E0F54569-542A-454E-A42E-5AB7950CE1A1}"/>
    <cellStyle name="Input 3 2 5 2 6" xfId="13537" xr:uid="{00000000-0005-0000-0000-000002110000}"/>
    <cellStyle name="Input 3 2 5 2 6 2" xfId="16360" xr:uid="{00000000-0005-0000-0000-000003110000}"/>
    <cellStyle name="Input 3 2 5 2 6 2 2" xfId="28774" xr:uid="{00000000-0005-0000-0000-000004110000}"/>
    <cellStyle name="Input 3 2 5 2 6 2 3" xfId="42128" xr:uid="{59E4CE6B-414E-4290-B5FF-080A73A1CD55}"/>
    <cellStyle name="Input 3 2 5 2 6 3" xfId="25951" xr:uid="{00000000-0005-0000-0000-000005110000}"/>
    <cellStyle name="Input 3 2 5 2 6 4" xfId="39305" xr:uid="{EC302D53-7A80-4A59-BB01-B74B768A5752}"/>
    <cellStyle name="Input 3 2 5 2 7" xfId="14230" xr:uid="{00000000-0005-0000-0000-000006110000}"/>
    <cellStyle name="Input 3 2 5 2 7 2" xfId="26644" xr:uid="{00000000-0005-0000-0000-000007110000}"/>
    <cellStyle name="Input 3 2 5 2 7 3" xfId="39998" xr:uid="{16D35050-D147-4AD8-9541-D76270DEAA55}"/>
    <cellStyle name="Input 3 2 5 2 8" xfId="19724" xr:uid="{00000000-0005-0000-0000-000008110000}"/>
    <cellStyle name="Input 3 2 5 2 8 2" xfId="29965" xr:uid="{00000000-0005-0000-0000-000009110000}"/>
    <cellStyle name="Input 3 2 5 2 9" xfId="11407" xr:uid="{00000000-0005-0000-0000-00000A110000}"/>
    <cellStyle name="Input 3 2 5 3" xfId="2877" xr:uid="{00000000-0005-0000-0000-00000B110000}"/>
    <cellStyle name="Input 3 2 5 3 10" xfId="23725" xr:uid="{00000000-0005-0000-0000-00000C110000}"/>
    <cellStyle name="Input 3 2 5 3 11" xfId="34539" xr:uid="{00000000-0005-0000-0000-00000D110000}"/>
    <cellStyle name="Input 3 2 5 3 12" xfId="37079" xr:uid="{4FE4B255-BAE1-468E-A477-AE48E19A1AD7}"/>
    <cellStyle name="Input 3 2 5 3 2" xfId="6016" xr:uid="{00000000-0005-0000-0000-00000E110000}"/>
    <cellStyle name="Input 3 2 5 3 2 2" xfId="15022" xr:uid="{00000000-0005-0000-0000-00000F110000}"/>
    <cellStyle name="Input 3 2 5 3 2 2 2" xfId="27436" xr:uid="{00000000-0005-0000-0000-000010110000}"/>
    <cellStyle name="Input 3 2 5 3 2 2 3" xfId="40790" xr:uid="{93DBA06C-29AA-4E5B-9475-96A1D5F93648}"/>
    <cellStyle name="Input 3 2 5 3 2 3" xfId="22347" xr:uid="{00000000-0005-0000-0000-000011110000}"/>
    <cellStyle name="Input 3 2 5 3 2 3 2" xfId="31635" xr:uid="{00000000-0005-0000-0000-000012110000}"/>
    <cellStyle name="Input 3 2 5 3 2 4" xfId="12199" xr:uid="{00000000-0005-0000-0000-000013110000}"/>
    <cellStyle name="Input 3 2 5 3 2 5" xfId="24613" xr:uid="{00000000-0005-0000-0000-000014110000}"/>
    <cellStyle name="Input 3 2 5 3 2 6" xfId="37967" xr:uid="{A310DF9B-908C-4A54-A2D6-408F0C10A7CD}"/>
    <cellStyle name="Input 3 2 5 3 3" xfId="8244" xr:uid="{00000000-0005-0000-0000-000015110000}"/>
    <cellStyle name="Input 3 2 5 3 3 2" xfId="14777" xr:uid="{00000000-0005-0000-0000-000016110000}"/>
    <cellStyle name="Input 3 2 5 3 3 2 2" xfId="27191" xr:uid="{00000000-0005-0000-0000-000017110000}"/>
    <cellStyle name="Input 3 2 5 3 3 2 3" xfId="40545" xr:uid="{8AD7870B-145E-4816-854D-1588942E3F07}"/>
    <cellStyle name="Input 3 2 5 3 3 3" xfId="11954" xr:uid="{00000000-0005-0000-0000-000018110000}"/>
    <cellStyle name="Input 3 2 5 3 3 4" xfId="24368" xr:uid="{00000000-0005-0000-0000-000019110000}"/>
    <cellStyle name="Input 3 2 5 3 3 5" xfId="37722" xr:uid="{15F92559-6CAA-45AA-8989-E71D467C8DB2}"/>
    <cellStyle name="Input 3 2 5 3 4" xfId="9991" xr:uid="{00000000-0005-0000-0000-00001A110000}"/>
    <cellStyle name="Input 3 2 5 3 4 2" xfId="15649" xr:uid="{00000000-0005-0000-0000-00001B110000}"/>
    <cellStyle name="Input 3 2 5 3 4 2 2" xfId="28063" xr:uid="{00000000-0005-0000-0000-00001C110000}"/>
    <cellStyle name="Input 3 2 5 3 4 2 3" xfId="41417" xr:uid="{323C1272-BD74-4A11-BBD4-65302919087C}"/>
    <cellStyle name="Input 3 2 5 3 4 3" xfId="12826" xr:uid="{00000000-0005-0000-0000-00001D110000}"/>
    <cellStyle name="Input 3 2 5 3 4 4" xfId="25240" xr:uid="{00000000-0005-0000-0000-00001E110000}"/>
    <cellStyle name="Input 3 2 5 3 4 5" xfId="38594" xr:uid="{E6BB4273-4F88-4D3A-9B6A-F9742BCDE1DF}"/>
    <cellStyle name="Input 3 2 5 3 5" xfId="13150" xr:uid="{00000000-0005-0000-0000-00001F110000}"/>
    <cellStyle name="Input 3 2 5 3 5 2" xfId="15973" xr:uid="{00000000-0005-0000-0000-000020110000}"/>
    <cellStyle name="Input 3 2 5 3 5 2 2" xfId="28387" xr:uid="{00000000-0005-0000-0000-000021110000}"/>
    <cellStyle name="Input 3 2 5 3 5 2 3" xfId="41741" xr:uid="{75B37775-DAD9-41C1-85D3-67359C718DD1}"/>
    <cellStyle name="Input 3 2 5 3 5 3" xfId="25564" xr:uid="{00000000-0005-0000-0000-000022110000}"/>
    <cellStyle name="Input 3 2 5 3 5 4" xfId="38918" xr:uid="{BC06BCD2-92A9-4D81-87CA-5BFDAD13F34A}"/>
    <cellStyle name="Input 3 2 5 3 6" xfId="13441" xr:uid="{00000000-0005-0000-0000-000023110000}"/>
    <cellStyle name="Input 3 2 5 3 6 2" xfId="16264" xr:uid="{00000000-0005-0000-0000-000024110000}"/>
    <cellStyle name="Input 3 2 5 3 6 2 2" xfId="28678" xr:uid="{00000000-0005-0000-0000-000025110000}"/>
    <cellStyle name="Input 3 2 5 3 6 2 3" xfId="42032" xr:uid="{D45E0DA0-C13B-4869-B101-AF38E124D945}"/>
    <cellStyle name="Input 3 2 5 3 6 3" xfId="25855" xr:uid="{00000000-0005-0000-0000-000026110000}"/>
    <cellStyle name="Input 3 2 5 3 6 4" xfId="39209" xr:uid="{B1F4323F-797B-4023-A69A-36C6E9889C11}"/>
    <cellStyle name="Input 3 2 5 3 7" xfId="14134" xr:uid="{00000000-0005-0000-0000-000027110000}"/>
    <cellStyle name="Input 3 2 5 3 7 2" xfId="26548" xr:uid="{00000000-0005-0000-0000-000028110000}"/>
    <cellStyle name="Input 3 2 5 3 7 3" xfId="39902" xr:uid="{C81FA6F2-F428-4880-B487-80520958CE40}"/>
    <cellStyle name="Input 3 2 5 3 8" xfId="19834" xr:uid="{00000000-0005-0000-0000-000029110000}"/>
    <cellStyle name="Input 3 2 5 3 8 2" xfId="30075" xr:uid="{00000000-0005-0000-0000-00002A110000}"/>
    <cellStyle name="Input 3 2 5 3 9" xfId="11311" xr:uid="{00000000-0005-0000-0000-00002B110000}"/>
    <cellStyle name="Input 3 2 5 4" xfId="2981" xr:uid="{00000000-0005-0000-0000-00002C110000}"/>
    <cellStyle name="Input 3 2 5 4 2" xfId="6119" xr:uid="{00000000-0005-0000-0000-00002D110000}"/>
    <cellStyle name="Input 3 2 5 4 2 2" xfId="22451" xr:uid="{00000000-0005-0000-0000-00002E110000}"/>
    <cellStyle name="Input 3 2 5 4 2 2 2" xfId="31739" xr:uid="{00000000-0005-0000-0000-00002F110000}"/>
    <cellStyle name="Input 3 2 5 4 2 3" xfId="14911" xr:uid="{00000000-0005-0000-0000-000030110000}"/>
    <cellStyle name="Input 3 2 5 4 2 4" xfId="27325" xr:uid="{00000000-0005-0000-0000-000031110000}"/>
    <cellStyle name="Input 3 2 5 4 2 5" xfId="40679" xr:uid="{00312BDF-34BE-4A1A-8E3E-D9275DBB401C}"/>
    <cellStyle name="Input 3 2 5 4 3" xfId="8339" xr:uid="{00000000-0005-0000-0000-000032110000}"/>
    <cellStyle name="Input 3 2 5 4 3 2" xfId="19938" xr:uid="{00000000-0005-0000-0000-000033110000}"/>
    <cellStyle name="Input 3 2 5 4 3 3" xfId="30179" xr:uid="{00000000-0005-0000-0000-000034110000}"/>
    <cellStyle name="Input 3 2 5 4 4" xfId="6332" xr:uid="{00000000-0005-0000-0000-000035110000}"/>
    <cellStyle name="Input 3 2 5 4 5" xfId="12088" xr:uid="{00000000-0005-0000-0000-000036110000}"/>
    <cellStyle name="Input 3 2 5 4 6" xfId="24502" xr:uid="{00000000-0005-0000-0000-000037110000}"/>
    <cellStyle name="Input 3 2 5 4 7" xfId="34643" xr:uid="{00000000-0005-0000-0000-000038110000}"/>
    <cellStyle name="Input 3 2 5 4 8" xfId="37856" xr:uid="{00CDF3CF-91C0-4B15-B512-ACB7C8669130}"/>
    <cellStyle name="Input 3 2 5 5" xfId="3104" xr:uid="{00000000-0005-0000-0000-000039110000}"/>
    <cellStyle name="Input 3 2 5 5 2" xfId="6242" xr:uid="{00000000-0005-0000-0000-00003A110000}"/>
    <cellStyle name="Input 3 2 5 5 2 2" xfId="22574" xr:uid="{00000000-0005-0000-0000-00003B110000}"/>
    <cellStyle name="Input 3 2 5 5 2 2 2" xfId="31862" xr:uid="{00000000-0005-0000-0000-00003C110000}"/>
    <cellStyle name="Input 3 2 5 5 2 3" xfId="15368" xr:uid="{00000000-0005-0000-0000-00003D110000}"/>
    <cellStyle name="Input 3 2 5 5 2 4" xfId="27782" xr:uid="{00000000-0005-0000-0000-00003E110000}"/>
    <cellStyle name="Input 3 2 5 5 2 5" xfId="41136" xr:uid="{AA19F498-ADE7-4C59-AA91-C323336EEDA0}"/>
    <cellStyle name="Input 3 2 5 5 3" xfId="8460" xr:uid="{00000000-0005-0000-0000-00003F110000}"/>
    <cellStyle name="Input 3 2 5 5 3 2" xfId="20061" xr:uid="{00000000-0005-0000-0000-000040110000}"/>
    <cellStyle name="Input 3 2 5 5 3 3" xfId="30302" xr:uid="{00000000-0005-0000-0000-000041110000}"/>
    <cellStyle name="Input 3 2 5 5 4" xfId="9102" xr:uid="{00000000-0005-0000-0000-000042110000}"/>
    <cellStyle name="Input 3 2 5 5 5" xfId="12545" xr:uid="{00000000-0005-0000-0000-000043110000}"/>
    <cellStyle name="Input 3 2 5 5 6" xfId="24959" xr:uid="{00000000-0005-0000-0000-000044110000}"/>
    <cellStyle name="Input 3 2 5 5 7" xfId="34766" xr:uid="{00000000-0005-0000-0000-000045110000}"/>
    <cellStyle name="Input 3 2 5 5 8" xfId="38313" xr:uid="{99094C04-8C1C-473D-9005-B5212135F9D8}"/>
    <cellStyle name="Input 3 2 5 6" xfId="3176" xr:uid="{00000000-0005-0000-0000-000046110000}"/>
    <cellStyle name="Input 3 2 5 6 2" xfId="6310" xr:uid="{00000000-0005-0000-0000-000047110000}"/>
    <cellStyle name="Input 3 2 5 6 2 2" xfId="22646" xr:uid="{00000000-0005-0000-0000-000048110000}"/>
    <cellStyle name="Input 3 2 5 6 2 2 2" xfId="31934" xr:uid="{00000000-0005-0000-0000-000049110000}"/>
    <cellStyle name="Input 3 2 5 6 2 3" xfId="15538" xr:uid="{00000000-0005-0000-0000-00004A110000}"/>
    <cellStyle name="Input 3 2 5 6 2 4" xfId="27952" xr:uid="{00000000-0005-0000-0000-00004B110000}"/>
    <cellStyle name="Input 3 2 5 6 2 5" xfId="41306" xr:uid="{8E828C2F-115B-4CD3-BC27-99C19205E846}"/>
    <cellStyle name="Input 3 2 5 6 3" xfId="8530" xr:uid="{00000000-0005-0000-0000-00004C110000}"/>
    <cellStyle name="Input 3 2 5 6 3 2" xfId="20133" xr:uid="{00000000-0005-0000-0000-00004D110000}"/>
    <cellStyle name="Input 3 2 5 6 3 3" xfId="30374" xr:uid="{00000000-0005-0000-0000-00004E110000}"/>
    <cellStyle name="Input 3 2 5 6 4" xfId="9592" xr:uid="{00000000-0005-0000-0000-00004F110000}"/>
    <cellStyle name="Input 3 2 5 6 5" xfId="12715" xr:uid="{00000000-0005-0000-0000-000050110000}"/>
    <cellStyle name="Input 3 2 5 6 6" xfId="25129" xr:uid="{00000000-0005-0000-0000-000051110000}"/>
    <cellStyle name="Input 3 2 5 6 7" xfId="34838" xr:uid="{00000000-0005-0000-0000-000052110000}"/>
    <cellStyle name="Input 3 2 5 6 8" xfId="38483" xr:uid="{83916520-6F34-4BCF-BE76-F54086BDF317}"/>
    <cellStyle name="Input 3 2 5 7" xfId="3253" xr:uid="{00000000-0005-0000-0000-000053110000}"/>
    <cellStyle name="Input 3 2 5 7 2" xfId="8603" xr:uid="{00000000-0005-0000-0000-000054110000}"/>
    <cellStyle name="Input 3 2 5 7 2 2" xfId="22723" xr:uid="{00000000-0005-0000-0000-000055110000}"/>
    <cellStyle name="Input 3 2 5 7 2 2 2" xfId="32011" xr:uid="{00000000-0005-0000-0000-000056110000}"/>
    <cellStyle name="Input 3 2 5 7 2 3" xfId="15862" xr:uid="{00000000-0005-0000-0000-000057110000}"/>
    <cellStyle name="Input 3 2 5 7 2 4" xfId="28276" xr:uid="{00000000-0005-0000-0000-000058110000}"/>
    <cellStyle name="Input 3 2 5 7 2 5" xfId="41630" xr:uid="{F2B9A894-62C8-4595-B19C-367CB7A67221}"/>
    <cellStyle name="Input 3 2 5 7 3" xfId="3739" xr:uid="{00000000-0005-0000-0000-000059110000}"/>
    <cellStyle name="Input 3 2 5 7 3 2" xfId="20210" xr:uid="{00000000-0005-0000-0000-00005A110000}"/>
    <cellStyle name="Input 3 2 5 7 3 3" xfId="30451" xr:uid="{00000000-0005-0000-0000-00005B110000}"/>
    <cellStyle name="Input 3 2 5 7 4" xfId="13039" xr:uid="{00000000-0005-0000-0000-00005C110000}"/>
    <cellStyle name="Input 3 2 5 7 5" xfId="25453" xr:uid="{00000000-0005-0000-0000-00005D110000}"/>
    <cellStyle name="Input 3 2 5 7 6" xfId="34915" xr:uid="{00000000-0005-0000-0000-00005E110000}"/>
    <cellStyle name="Input 3 2 5 7 7" xfId="38807" xr:uid="{9DF7619C-7290-4FC6-BFC4-7B09F119F846}"/>
    <cellStyle name="Input 3 2 5 8" xfId="7562" xr:uid="{00000000-0005-0000-0000-00005F110000}"/>
    <cellStyle name="Input 3 2 5 8 2" xfId="16153" xr:uid="{00000000-0005-0000-0000-000060110000}"/>
    <cellStyle name="Input 3 2 5 8 2 2" xfId="28567" xr:uid="{00000000-0005-0000-0000-000061110000}"/>
    <cellStyle name="Input 3 2 5 8 2 3" xfId="41921" xr:uid="{AF060714-B690-4D4F-A286-6D1DD7DC0CCF}"/>
    <cellStyle name="Input 3 2 5 8 3" xfId="21633" xr:uid="{00000000-0005-0000-0000-000062110000}"/>
    <cellStyle name="Input 3 2 5 8 3 2" xfId="30921" xr:uid="{00000000-0005-0000-0000-000063110000}"/>
    <cellStyle name="Input 3 2 5 8 4" xfId="13330" xr:uid="{00000000-0005-0000-0000-000064110000}"/>
    <cellStyle name="Input 3 2 5 8 5" xfId="25744" xr:uid="{00000000-0005-0000-0000-000065110000}"/>
    <cellStyle name="Input 3 2 5 8 6" xfId="39098" xr:uid="{3ABA7C02-6B90-40F5-B5BE-8F31DFD3E50B}"/>
    <cellStyle name="Input 3 2 5 9" xfId="10215" xr:uid="{00000000-0005-0000-0000-000066110000}"/>
    <cellStyle name="Input 3 2 5 9 2" xfId="19121" xr:uid="{00000000-0005-0000-0000-000067110000}"/>
    <cellStyle name="Input 3 2 5 9 2 2" xfId="29362" xr:uid="{00000000-0005-0000-0000-000068110000}"/>
    <cellStyle name="Input 3 2 5 9 3" xfId="11200" xr:uid="{00000000-0005-0000-0000-000069110000}"/>
    <cellStyle name="Input 3 2 5 9 4" xfId="23614" xr:uid="{00000000-0005-0000-0000-00006A110000}"/>
    <cellStyle name="Input 3 2 5 9 5" xfId="39791" xr:uid="{52DF937C-7735-452E-9632-7F6820C1A32E}"/>
    <cellStyle name="Input 3 2 6" xfId="1556" xr:uid="{00000000-0005-0000-0000-00006B110000}"/>
    <cellStyle name="Input 3 2 6 10" xfId="13944" xr:uid="{00000000-0005-0000-0000-00006C110000}"/>
    <cellStyle name="Input 3 2 6 10 2" xfId="26358" xr:uid="{00000000-0005-0000-0000-00006D110000}"/>
    <cellStyle name="Input 3 2 6 11" xfId="17126" xr:uid="{00000000-0005-0000-0000-00006E110000}"/>
    <cellStyle name="Input 3 2 6 11 2" xfId="28866" xr:uid="{00000000-0005-0000-0000-00006F110000}"/>
    <cellStyle name="Input 3 2 6 12" xfId="9459" xr:uid="{00000000-0005-0000-0000-000070110000}"/>
    <cellStyle name="Input 3 2 6 13" xfId="33222" xr:uid="{00000000-0005-0000-0000-000071110000}"/>
    <cellStyle name="Input 3 2 6 14" xfId="36728" xr:uid="{B6536AA0-0B22-4A93-AC44-E9F095FC212D}"/>
    <cellStyle name="Input 3 2 6 2" xfId="2388" xr:uid="{00000000-0005-0000-0000-000072110000}"/>
    <cellStyle name="Input 3 2 6 2 10" xfId="23711" xr:uid="{00000000-0005-0000-0000-000073110000}"/>
    <cellStyle name="Input 3 2 6 2 11" xfId="34050" xr:uid="{00000000-0005-0000-0000-000074110000}"/>
    <cellStyle name="Input 3 2 6 2 12" xfId="37065" xr:uid="{7373A809-AF76-4420-BEF2-894D4509D8F6}"/>
    <cellStyle name="Input 3 2 6 2 2" xfId="5531" xr:uid="{00000000-0005-0000-0000-000075110000}"/>
    <cellStyle name="Input 3 2 6 2 2 2" xfId="15008" xr:uid="{00000000-0005-0000-0000-000076110000}"/>
    <cellStyle name="Input 3 2 6 2 2 2 2" xfId="27422" xr:uid="{00000000-0005-0000-0000-000077110000}"/>
    <cellStyle name="Input 3 2 6 2 2 2 3" xfId="40776" xr:uid="{B618DFEB-1B59-4FB1-8877-34DA3491C5C3}"/>
    <cellStyle name="Input 3 2 6 2 2 3" xfId="21858" xr:uid="{00000000-0005-0000-0000-000078110000}"/>
    <cellStyle name="Input 3 2 6 2 2 3 2" xfId="31146" xr:uid="{00000000-0005-0000-0000-000079110000}"/>
    <cellStyle name="Input 3 2 6 2 2 4" xfId="12185" xr:uid="{00000000-0005-0000-0000-00007A110000}"/>
    <cellStyle name="Input 3 2 6 2 2 5" xfId="24599" xr:uid="{00000000-0005-0000-0000-00007B110000}"/>
    <cellStyle name="Input 3 2 6 2 2 6" xfId="37953" xr:uid="{F753B74A-2D6F-4F05-AC5A-90575DBF3636}"/>
    <cellStyle name="Input 3 2 6 2 3" xfId="7778" xr:uid="{00000000-0005-0000-0000-00007C110000}"/>
    <cellStyle name="Input 3 2 6 2 3 2" xfId="14340" xr:uid="{00000000-0005-0000-0000-00007D110000}"/>
    <cellStyle name="Input 3 2 6 2 3 2 2" xfId="26754" xr:uid="{00000000-0005-0000-0000-00007E110000}"/>
    <cellStyle name="Input 3 2 6 2 3 2 3" xfId="40108" xr:uid="{087D00F1-B232-45A2-BB25-CD8FDF3837DA}"/>
    <cellStyle name="Input 3 2 6 2 3 3" xfId="11517" xr:uid="{00000000-0005-0000-0000-00007F110000}"/>
    <cellStyle name="Input 3 2 6 2 3 4" xfId="23931" xr:uid="{00000000-0005-0000-0000-000080110000}"/>
    <cellStyle name="Input 3 2 6 2 3 5" xfId="37285" xr:uid="{51ED87A3-B223-4D13-9278-E26E63DADC99}"/>
    <cellStyle name="Input 3 2 6 2 4" xfId="5274" xr:uid="{00000000-0005-0000-0000-000081110000}"/>
    <cellStyle name="Input 3 2 6 2 4 2" xfId="15635" xr:uid="{00000000-0005-0000-0000-000082110000}"/>
    <cellStyle name="Input 3 2 6 2 4 2 2" xfId="28049" xr:uid="{00000000-0005-0000-0000-000083110000}"/>
    <cellStyle name="Input 3 2 6 2 4 2 3" xfId="41403" xr:uid="{F9C7AA41-615C-411A-8750-091E0E754051}"/>
    <cellStyle name="Input 3 2 6 2 4 3" xfId="12812" xr:uid="{00000000-0005-0000-0000-000084110000}"/>
    <cellStyle name="Input 3 2 6 2 4 4" xfId="25226" xr:uid="{00000000-0005-0000-0000-000085110000}"/>
    <cellStyle name="Input 3 2 6 2 4 5" xfId="38580" xr:uid="{5AB32452-4BEE-463B-9E1B-5FB3BD5FE9C0}"/>
    <cellStyle name="Input 3 2 6 2 5" xfId="13136" xr:uid="{00000000-0005-0000-0000-000086110000}"/>
    <cellStyle name="Input 3 2 6 2 5 2" xfId="15959" xr:uid="{00000000-0005-0000-0000-000087110000}"/>
    <cellStyle name="Input 3 2 6 2 5 2 2" xfId="28373" xr:uid="{00000000-0005-0000-0000-000088110000}"/>
    <cellStyle name="Input 3 2 6 2 5 2 3" xfId="41727" xr:uid="{69E38873-B628-478F-A922-508304216827}"/>
    <cellStyle name="Input 3 2 6 2 5 3" xfId="25550" xr:uid="{00000000-0005-0000-0000-000089110000}"/>
    <cellStyle name="Input 3 2 6 2 5 4" xfId="38904" xr:uid="{FC30E08F-66B4-4112-8308-C1C1A0204B0D}"/>
    <cellStyle name="Input 3 2 6 2 6" xfId="13427" xr:uid="{00000000-0005-0000-0000-00008A110000}"/>
    <cellStyle name="Input 3 2 6 2 6 2" xfId="16250" xr:uid="{00000000-0005-0000-0000-00008B110000}"/>
    <cellStyle name="Input 3 2 6 2 6 2 2" xfId="28664" xr:uid="{00000000-0005-0000-0000-00008C110000}"/>
    <cellStyle name="Input 3 2 6 2 6 2 3" xfId="42018" xr:uid="{CE6506D4-C40E-446F-B7DF-0BD05C37BFD5}"/>
    <cellStyle name="Input 3 2 6 2 6 3" xfId="25841" xr:uid="{00000000-0005-0000-0000-00008D110000}"/>
    <cellStyle name="Input 3 2 6 2 6 4" xfId="39195" xr:uid="{4C267B92-914C-440B-A817-F53AD8D08670}"/>
    <cellStyle name="Input 3 2 6 2 7" xfId="14120" xr:uid="{00000000-0005-0000-0000-00008E110000}"/>
    <cellStyle name="Input 3 2 6 2 7 2" xfId="26534" xr:uid="{00000000-0005-0000-0000-00008F110000}"/>
    <cellStyle name="Input 3 2 6 2 7 3" xfId="39888" xr:uid="{152A118C-2A8D-4AB4-9286-159B6021EEE9}"/>
    <cellStyle name="Input 3 2 6 2 8" xfId="19345" xr:uid="{00000000-0005-0000-0000-000090110000}"/>
    <cellStyle name="Input 3 2 6 2 8 2" xfId="29586" xr:uid="{00000000-0005-0000-0000-000091110000}"/>
    <cellStyle name="Input 3 2 6 2 9" xfId="11297" xr:uid="{00000000-0005-0000-0000-000092110000}"/>
    <cellStyle name="Input 3 2 6 3" xfId="2283" xr:uid="{00000000-0005-0000-0000-000093110000}"/>
    <cellStyle name="Input 3 2 6 3 10" xfId="23634" xr:uid="{00000000-0005-0000-0000-000094110000}"/>
    <cellStyle name="Input 3 2 6 3 11" xfId="33945" xr:uid="{00000000-0005-0000-0000-000095110000}"/>
    <cellStyle name="Input 3 2 6 3 12" xfId="36988" xr:uid="{B0BD0BB2-02B4-41C0-B980-01762C148ADB}"/>
    <cellStyle name="Input 3 2 6 3 2" xfId="5427" xr:uid="{00000000-0005-0000-0000-000096110000}"/>
    <cellStyle name="Input 3 2 6 3 2 2" xfId="14931" xr:uid="{00000000-0005-0000-0000-000097110000}"/>
    <cellStyle name="Input 3 2 6 3 2 2 2" xfId="27345" xr:uid="{00000000-0005-0000-0000-000098110000}"/>
    <cellStyle name="Input 3 2 6 3 2 2 3" xfId="40699" xr:uid="{E7D5C51B-ABF3-48A1-87DB-F7242BB9E2D9}"/>
    <cellStyle name="Input 3 2 6 3 2 3" xfId="21753" xr:uid="{00000000-0005-0000-0000-000099110000}"/>
    <cellStyle name="Input 3 2 6 3 2 3 2" xfId="31041" xr:uid="{00000000-0005-0000-0000-00009A110000}"/>
    <cellStyle name="Input 3 2 6 3 2 4" xfId="12108" xr:uid="{00000000-0005-0000-0000-00009B110000}"/>
    <cellStyle name="Input 3 2 6 3 2 5" xfId="24522" xr:uid="{00000000-0005-0000-0000-00009C110000}"/>
    <cellStyle name="Input 3 2 6 3 2 6" xfId="37876" xr:uid="{552581F6-E81C-4AFB-9C79-780E0B1FD318}"/>
    <cellStyle name="Input 3 2 6 3 3" xfId="7679" xr:uid="{00000000-0005-0000-0000-00009D110000}"/>
    <cellStyle name="Input 3 2 6 3 3 2" xfId="14783" xr:uid="{00000000-0005-0000-0000-00009E110000}"/>
    <cellStyle name="Input 3 2 6 3 3 2 2" xfId="27197" xr:uid="{00000000-0005-0000-0000-00009F110000}"/>
    <cellStyle name="Input 3 2 6 3 3 2 3" xfId="40551" xr:uid="{A24DCC25-C234-4C34-8F45-F41E1BCA4402}"/>
    <cellStyle name="Input 3 2 6 3 3 3" xfId="11960" xr:uid="{00000000-0005-0000-0000-0000A0110000}"/>
    <cellStyle name="Input 3 2 6 3 3 4" xfId="24374" xr:uid="{00000000-0005-0000-0000-0000A1110000}"/>
    <cellStyle name="Input 3 2 6 3 3 5" xfId="37728" xr:uid="{D555589C-48DA-4805-8632-A6D8ED3F52E7}"/>
    <cellStyle name="Input 3 2 6 3 4" xfId="6972" xr:uid="{00000000-0005-0000-0000-0000A2110000}"/>
    <cellStyle name="Input 3 2 6 3 4 2" xfId="15558" xr:uid="{00000000-0005-0000-0000-0000A3110000}"/>
    <cellStyle name="Input 3 2 6 3 4 2 2" xfId="27972" xr:uid="{00000000-0005-0000-0000-0000A4110000}"/>
    <cellStyle name="Input 3 2 6 3 4 2 3" xfId="41326" xr:uid="{A008DE66-4BC7-4499-8030-55290FF57756}"/>
    <cellStyle name="Input 3 2 6 3 4 3" xfId="12735" xr:uid="{00000000-0005-0000-0000-0000A5110000}"/>
    <cellStyle name="Input 3 2 6 3 4 4" xfId="25149" xr:uid="{00000000-0005-0000-0000-0000A6110000}"/>
    <cellStyle name="Input 3 2 6 3 4 5" xfId="38503" xr:uid="{A7206135-F1BB-44EE-ADCE-67FAE99702C4}"/>
    <cellStyle name="Input 3 2 6 3 5" xfId="13059" xr:uid="{00000000-0005-0000-0000-0000A7110000}"/>
    <cellStyle name="Input 3 2 6 3 5 2" xfId="15882" xr:uid="{00000000-0005-0000-0000-0000A8110000}"/>
    <cellStyle name="Input 3 2 6 3 5 2 2" xfId="28296" xr:uid="{00000000-0005-0000-0000-0000A9110000}"/>
    <cellStyle name="Input 3 2 6 3 5 2 3" xfId="41650" xr:uid="{FB152B3F-7DCF-45E6-B97D-D7598E19132E}"/>
    <cellStyle name="Input 3 2 6 3 5 3" xfId="25473" xr:uid="{00000000-0005-0000-0000-0000AA110000}"/>
    <cellStyle name="Input 3 2 6 3 5 4" xfId="38827" xr:uid="{3B1248A2-7E48-4FE7-9576-97FCACD2539A}"/>
    <cellStyle name="Input 3 2 6 3 6" xfId="13350" xr:uid="{00000000-0005-0000-0000-0000AB110000}"/>
    <cellStyle name="Input 3 2 6 3 6 2" xfId="16173" xr:uid="{00000000-0005-0000-0000-0000AC110000}"/>
    <cellStyle name="Input 3 2 6 3 6 2 2" xfId="28587" xr:uid="{00000000-0005-0000-0000-0000AD110000}"/>
    <cellStyle name="Input 3 2 6 3 6 2 3" xfId="41941" xr:uid="{BAC851C0-B7E7-425D-9F9F-937787B21136}"/>
    <cellStyle name="Input 3 2 6 3 6 3" xfId="25764" xr:uid="{00000000-0005-0000-0000-0000AE110000}"/>
    <cellStyle name="Input 3 2 6 3 6 4" xfId="39118" xr:uid="{73076624-B1D3-4AC5-8FD1-A620C2D83927}"/>
    <cellStyle name="Input 3 2 6 3 7" xfId="14043" xr:uid="{00000000-0005-0000-0000-0000AF110000}"/>
    <cellStyle name="Input 3 2 6 3 7 2" xfId="26457" xr:uid="{00000000-0005-0000-0000-0000B0110000}"/>
    <cellStyle name="Input 3 2 6 3 7 3" xfId="39811" xr:uid="{DD3498AE-9704-411C-8854-45B5797C4D71}"/>
    <cellStyle name="Input 3 2 6 3 8" xfId="19240" xr:uid="{00000000-0005-0000-0000-0000B1110000}"/>
    <cellStyle name="Input 3 2 6 3 8 2" xfId="29481" xr:uid="{00000000-0005-0000-0000-0000B2110000}"/>
    <cellStyle name="Input 3 2 6 3 9" xfId="11220" xr:uid="{00000000-0005-0000-0000-0000B3110000}"/>
    <cellStyle name="Input 3 2 6 4" xfId="2198" xr:uid="{00000000-0005-0000-0000-0000B4110000}"/>
    <cellStyle name="Input 3 2 6 4 2" xfId="5344" xr:uid="{00000000-0005-0000-0000-0000B5110000}"/>
    <cellStyle name="Input 3 2 6 4 2 2" xfId="21668" xr:uid="{00000000-0005-0000-0000-0000B6110000}"/>
    <cellStyle name="Input 3 2 6 4 2 2 2" xfId="30956" xr:uid="{00000000-0005-0000-0000-0000B7110000}"/>
    <cellStyle name="Input 3 2 6 4 2 3" xfId="14757" xr:uid="{00000000-0005-0000-0000-0000B8110000}"/>
    <cellStyle name="Input 3 2 6 4 2 4" xfId="27171" xr:uid="{00000000-0005-0000-0000-0000B9110000}"/>
    <cellStyle name="Input 3 2 6 4 2 5" xfId="40525" xr:uid="{1A331559-670C-4A27-A026-50C98208D843}"/>
    <cellStyle name="Input 3 2 6 4 3" xfId="7597" xr:uid="{00000000-0005-0000-0000-0000BA110000}"/>
    <cellStyle name="Input 3 2 6 4 3 2" xfId="19155" xr:uid="{00000000-0005-0000-0000-0000BB110000}"/>
    <cellStyle name="Input 3 2 6 4 3 3" xfId="29396" xr:uid="{00000000-0005-0000-0000-0000BC110000}"/>
    <cellStyle name="Input 3 2 6 4 4" xfId="8993" xr:uid="{00000000-0005-0000-0000-0000BD110000}"/>
    <cellStyle name="Input 3 2 6 4 5" xfId="11934" xr:uid="{00000000-0005-0000-0000-0000BE110000}"/>
    <cellStyle name="Input 3 2 6 4 6" xfId="24348" xr:uid="{00000000-0005-0000-0000-0000BF110000}"/>
    <cellStyle name="Input 3 2 6 4 7" xfId="33860" xr:uid="{00000000-0005-0000-0000-0000C0110000}"/>
    <cellStyle name="Input 3 2 6 4 8" xfId="37702" xr:uid="{DA430D63-DD06-4F2E-BE58-1E8CE5D6D877}"/>
    <cellStyle name="Input 3 2 6 5" xfId="784" xr:uid="{00000000-0005-0000-0000-0000C1110000}"/>
    <cellStyle name="Input 3 2 6 5 2" xfId="3966" xr:uid="{00000000-0005-0000-0000-0000C2110000}"/>
    <cellStyle name="Input 3 2 6 5 2 2" xfId="20516" xr:uid="{00000000-0005-0000-0000-0000C3110000}"/>
    <cellStyle name="Input 3 2 6 5 2 2 2" xfId="30548" xr:uid="{00000000-0005-0000-0000-0000C4110000}"/>
    <cellStyle name="Input 3 2 6 5 2 3" xfId="14279" xr:uid="{00000000-0005-0000-0000-0000C5110000}"/>
    <cellStyle name="Input 3 2 6 5 2 4" xfId="26693" xr:uid="{00000000-0005-0000-0000-0000C6110000}"/>
    <cellStyle name="Input 3 2 6 5 2 5" xfId="40047" xr:uid="{F2FFF407-B882-4876-BA5D-0EC1831B3D5D}"/>
    <cellStyle name="Input 3 2 6 5 3" xfId="6394" xr:uid="{00000000-0005-0000-0000-0000C7110000}"/>
    <cellStyle name="Input 3 2 6 5 3 2" xfId="17768" xr:uid="{00000000-0005-0000-0000-0000C8110000}"/>
    <cellStyle name="Input 3 2 6 5 3 3" xfId="29011" xr:uid="{00000000-0005-0000-0000-0000C9110000}"/>
    <cellStyle name="Input 3 2 6 5 4" xfId="8658" xr:uid="{00000000-0005-0000-0000-0000CA110000}"/>
    <cellStyle name="Input 3 2 6 5 5" xfId="11456" xr:uid="{00000000-0005-0000-0000-0000CB110000}"/>
    <cellStyle name="Input 3 2 6 5 6" xfId="23870" xr:uid="{00000000-0005-0000-0000-0000CC110000}"/>
    <cellStyle name="Input 3 2 6 5 7" xfId="32450" xr:uid="{00000000-0005-0000-0000-0000CD110000}"/>
    <cellStyle name="Input 3 2 6 5 8" xfId="37224" xr:uid="{23502852-64E4-4CEA-91AE-1CFEA4AEFEA0}"/>
    <cellStyle name="Input 3 2 6 6" xfId="2270" xr:uid="{00000000-0005-0000-0000-0000CE110000}"/>
    <cellStyle name="Input 3 2 6 6 2" xfId="5415" xr:uid="{00000000-0005-0000-0000-0000CF110000}"/>
    <cellStyle name="Input 3 2 6 6 2 2" xfId="21740" xr:uid="{00000000-0005-0000-0000-0000D0110000}"/>
    <cellStyle name="Input 3 2 6 6 2 2 2" xfId="31028" xr:uid="{00000000-0005-0000-0000-0000D1110000}"/>
    <cellStyle name="Input 3 2 6 6 2 3" xfId="14798" xr:uid="{00000000-0005-0000-0000-0000D2110000}"/>
    <cellStyle name="Input 3 2 6 6 2 4" xfId="27212" xr:uid="{00000000-0005-0000-0000-0000D3110000}"/>
    <cellStyle name="Input 3 2 6 6 2 5" xfId="40566" xr:uid="{1AE6724D-B2AA-4F89-903B-A96B6F0FA633}"/>
    <cellStyle name="Input 3 2 6 6 3" xfId="7666" xr:uid="{00000000-0005-0000-0000-0000D4110000}"/>
    <cellStyle name="Input 3 2 6 6 3 2" xfId="19227" xr:uid="{00000000-0005-0000-0000-0000D5110000}"/>
    <cellStyle name="Input 3 2 6 6 3 3" xfId="29468" xr:uid="{00000000-0005-0000-0000-0000D6110000}"/>
    <cellStyle name="Input 3 2 6 6 4" xfId="6278" xr:uid="{00000000-0005-0000-0000-0000D7110000}"/>
    <cellStyle name="Input 3 2 6 6 5" xfId="11975" xr:uid="{00000000-0005-0000-0000-0000D8110000}"/>
    <cellStyle name="Input 3 2 6 6 6" xfId="24389" xr:uid="{00000000-0005-0000-0000-0000D9110000}"/>
    <cellStyle name="Input 3 2 6 6 7" xfId="33932" xr:uid="{00000000-0005-0000-0000-0000DA110000}"/>
    <cellStyle name="Input 3 2 6 6 8" xfId="37743" xr:uid="{AC9744EB-2BEE-49D1-B970-98B1258F2001}"/>
    <cellStyle name="Input 3 2 6 7" xfId="811" xr:uid="{00000000-0005-0000-0000-0000DB110000}"/>
    <cellStyle name="Input 3 2 6 7 2" xfId="6419" xr:uid="{00000000-0005-0000-0000-0000DC110000}"/>
    <cellStyle name="Input 3 2 6 7 2 2" xfId="20540" xr:uid="{00000000-0005-0000-0000-0000DD110000}"/>
    <cellStyle name="Input 3 2 6 7 2 2 2" xfId="30571" xr:uid="{00000000-0005-0000-0000-0000DE110000}"/>
    <cellStyle name="Input 3 2 6 7 2 3" xfId="15770" xr:uid="{00000000-0005-0000-0000-0000DF110000}"/>
    <cellStyle name="Input 3 2 6 7 2 4" xfId="28184" xr:uid="{00000000-0005-0000-0000-0000E0110000}"/>
    <cellStyle name="Input 3 2 6 7 2 5" xfId="41538" xr:uid="{826A2B5E-3FBC-4774-88BF-338B5BD7D202}"/>
    <cellStyle name="Input 3 2 6 7 3" xfId="9360" xr:uid="{00000000-0005-0000-0000-0000E1110000}"/>
    <cellStyle name="Input 3 2 6 7 3 2" xfId="17794" xr:uid="{00000000-0005-0000-0000-0000E2110000}"/>
    <cellStyle name="Input 3 2 6 7 3 3" xfId="29033" xr:uid="{00000000-0005-0000-0000-0000E3110000}"/>
    <cellStyle name="Input 3 2 6 7 4" xfId="12947" xr:uid="{00000000-0005-0000-0000-0000E4110000}"/>
    <cellStyle name="Input 3 2 6 7 5" xfId="25361" xr:uid="{00000000-0005-0000-0000-0000E5110000}"/>
    <cellStyle name="Input 3 2 6 7 6" xfId="32477" xr:uid="{00000000-0005-0000-0000-0000E6110000}"/>
    <cellStyle name="Input 3 2 6 7 7" xfId="38715" xr:uid="{9C6BE0ED-446E-4923-AEEF-565E982B28A2}"/>
    <cellStyle name="Input 3 2 6 8" xfId="7063" xr:uid="{00000000-0005-0000-0000-0000E7110000}"/>
    <cellStyle name="Input 3 2 6 8 2" xfId="14424" xr:uid="{00000000-0005-0000-0000-0000E8110000}"/>
    <cellStyle name="Input 3 2 6 8 2 2" xfId="26838" xr:uid="{00000000-0005-0000-0000-0000E9110000}"/>
    <cellStyle name="Input 3 2 6 8 2 3" xfId="40192" xr:uid="{F51AC18A-F622-46BB-94DD-87875C3A957D}"/>
    <cellStyle name="Input 3 2 6 8 3" xfId="21034" xr:uid="{00000000-0005-0000-0000-0000EA110000}"/>
    <cellStyle name="Input 3 2 6 8 3 2" xfId="30821" xr:uid="{00000000-0005-0000-0000-0000EB110000}"/>
    <cellStyle name="Input 3 2 6 8 4" xfId="11601" xr:uid="{00000000-0005-0000-0000-0000EC110000}"/>
    <cellStyle name="Input 3 2 6 8 5" xfId="24015" xr:uid="{00000000-0005-0000-0000-0000ED110000}"/>
    <cellStyle name="Input 3 2 6 8 6" xfId="37369" xr:uid="{EBC88A41-0E96-4AC9-936C-DEC7FD1A84CF}"/>
    <cellStyle name="Input 3 2 6 9" xfId="7439" xr:uid="{00000000-0005-0000-0000-0000EE110000}"/>
    <cellStyle name="Input 3 2 6 9 2" xfId="18526" xr:uid="{00000000-0005-0000-0000-0000EF110000}"/>
    <cellStyle name="Input 3 2 6 9 2 2" xfId="29270" xr:uid="{00000000-0005-0000-0000-0000F0110000}"/>
    <cellStyle name="Input 3 2 6 9 3" xfId="11078" xr:uid="{00000000-0005-0000-0000-0000F1110000}"/>
    <cellStyle name="Input 3 2 6 9 4" xfId="23535" xr:uid="{00000000-0005-0000-0000-0000F2110000}"/>
    <cellStyle name="Input 3 2 6 9 5" xfId="39712" xr:uid="{19287EB1-4C2D-48CE-B967-73374A5B966E}"/>
    <cellStyle name="Input 3 2 7" xfId="944" xr:uid="{00000000-0005-0000-0000-0000F3110000}"/>
    <cellStyle name="Input 3 2 7 10" xfId="7748" xr:uid="{00000000-0005-0000-0000-0000F4110000}"/>
    <cellStyle name="Input 3 2 7 11" xfId="20486" xr:uid="{00000000-0005-0000-0000-0000F5110000}"/>
    <cellStyle name="Input 3 2 7 12" xfId="32610" xr:uid="{00000000-0005-0000-0000-0000F6110000}"/>
    <cellStyle name="Input 3 2 7 13" xfId="36398" xr:uid="{26792CBB-A0F6-4284-B834-F745FFC211DA}"/>
    <cellStyle name="Input 3 2 7 2" xfId="4125" xr:uid="{00000000-0005-0000-0000-0000F7110000}"/>
    <cellStyle name="Input 3 2 7 2 2" xfId="14543" xr:uid="{00000000-0005-0000-0000-0000F8110000}"/>
    <cellStyle name="Input 3 2 7 2 2 2" xfId="26957" xr:uid="{00000000-0005-0000-0000-0000F9110000}"/>
    <cellStyle name="Input 3 2 7 2 2 3" xfId="40311" xr:uid="{95690C95-5EE8-47C2-B7DA-431507E3FD7C}"/>
    <cellStyle name="Input 3 2 7 2 3" xfId="20612" xr:uid="{00000000-0005-0000-0000-0000FA110000}"/>
    <cellStyle name="Input 3 2 7 2 3 2" xfId="30622" xr:uid="{00000000-0005-0000-0000-0000FB110000}"/>
    <cellStyle name="Input 3 2 7 2 4" xfId="11720" xr:uid="{00000000-0005-0000-0000-0000FC110000}"/>
    <cellStyle name="Input 3 2 7 2 5" xfId="24134" xr:uid="{00000000-0005-0000-0000-0000FD110000}"/>
    <cellStyle name="Input 3 2 7 2 6" xfId="37488" xr:uid="{A1B2825C-C503-4154-B4E5-887AC1C15923}"/>
    <cellStyle name="Input 3 2 7 3" xfId="6537" xr:uid="{00000000-0005-0000-0000-0000FE110000}"/>
    <cellStyle name="Input 3 2 7 3 2" xfId="13590" xr:uid="{00000000-0005-0000-0000-0000FF110000}"/>
    <cellStyle name="Input 3 2 7 3 2 2" xfId="26004" xr:uid="{00000000-0005-0000-0000-000000120000}"/>
    <cellStyle name="Input 3 2 7 3 2 3" xfId="39358" xr:uid="{063D23B1-AF2F-45A4-9F12-F4D936C225A2}"/>
    <cellStyle name="Input 3 2 7 3 3" xfId="10554" xr:uid="{00000000-0005-0000-0000-000001120000}"/>
    <cellStyle name="Input 3 2 7 3 4" xfId="9428" xr:uid="{00000000-0005-0000-0000-000002120000}"/>
    <cellStyle name="Input 3 2 7 3 5" xfId="35700" xr:uid="{82103078-4552-479F-A3E1-A41E58AB6876}"/>
    <cellStyle name="Input 3 2 7 4" xfId="6705" xr:uid="{00000000-0005-0000-0000-000003120000}"/>
    <cellStyle name="Input 3 2 7 4 2" xfId="14788" xr:uid="{00000000-0005-0000-0000-000004120000}"/>
    <cellStyle name="Input 3 2 7 4 2 2" xfId="27202" xr:uid="{00000000-0005-0000-0000-000005120000}"/>
    <cellStyle name="Input 3 2 7 4 2 3" xfId="40556" xr:uid="{C248ED50-8558-416C-A95B-FD0608C674A4}"/>
    <cellStyle name="Input 3 2 7 4 3" xfId="11965" xr:uid="{00000000-0005-0000-0000-000006120000}"/>
    <cellStyle name="Input 3 2 7 4 4" xfId="24379" xr:uid="{00000000-0005-0000-0000-000007120000}"/>
    <cellStyle name="Input 3 2 7 4 5" xfId="37733" xr:uid="{090042E7-BD17-4B8D-8D68-880C379E0989}"/>
    <cellStyle name="Input 3 2 7 5" xfId="12628" xr:uid="{00000000-0005-0000-0000-000008120000}"/>
    <cellStyle name="Input 3 2 7 5 2" xfId="15451" xr:uid="{00000000-0005-0000-0000-000009120000}"/>
    <cellStyle name="Input 3 2 7 5 2 2" xfId="27865" xr:uid="{00000000-0005-0000-0000-00000A120000}"/>
    <cellStyle name="Input 3 2 7 5 2 3" xfId="41219" xr:uid="{E92426EF-C9A1-446F-8481-D04B23C94A33}"/>
    <cellStyle name="Input 3 2 7 5 3" xfId="25042" xr:uid="{00000000-0005-0000-0000-00000B120000}"/>
    <cellStyle name="Input 3 2 7 5 4" xfId="38396" xr:uid="{D8A913DD-37E5-4203-B3DF-D378B476EE0E}"/>
    <cellStyle name="Input 3 2 7 6" xfId="11446" xr:uid="{00000000-0005-0000-0000-00000C120000}"/>
    <cellStyle name="Input 3 2 7 6 2" xfId="14269" xr:uid="{00000000-0005-0000-0000-00000D120000}"/>
    <cellStyle name="Input 3 2 7 6 2 2" xfId="26683" xr:uid="{00000000-0005-0000-0000-00000E120000}"/>
    <cellStyle name="Input 3 2 7 6 2 3" xfId="40037" xr:uid="{B965CEBA-2680-4F0F-A962-B066A9F925DC}"/>
    <cellStyle name="Input 3 2 7 6 3" xfId="23860" xr:uid="{00000000-0005-0000-0000-00000F120000}"/>
    <cellStyle name="Input 3 2 7 6 4" xfId="37214" xr:uid="{EC6763CF-4923-45FB-BC5A-6933811083C2}"/>
    <cellStyle name="Input 3 2 7 7" xfId="10934" xr:uid="{00000000-0005-0000-0000-000010120000}"/>
    <cellStyle name="Input 3 2 7 7 2" xfId="23457" xr:uid="{00000000-0005-0000-0000-000011120000}"/>
    <cellStyle name="Input 3 2 7 7 3" xfId="39634" xr:uid="{1A332245-909F-42AE-A43B-863498398C46}"/>
    <cellStyle name="Input 3 2 7 8" xfId="13866" xr:uid="{00000000-0005-0000-0000-000012120000}"/>
    <cellStyle name="Input 3 2 7 8 2" xfId="26280" xr:uid="{00000000-0005-0000-0000-000013120000}"/>
    <cellStyle name="Input 3 2 7 9" xfId="17926" xr:uid="{00000000-0005-0000-0000-000014120000}"/>
    <cellStyle name="Input 3 2 7 9 2" xfId="29083" xr:uid="{00000000-0005-0000-0000-000015120000}"/>
    <cellStyle name="Input 3 2 8" xfId="1060" xr:uid="{00000000-0005-0000-0000-000016120000}"/>
    <cellStyle name="Input 3 2 8 10" xfId="10111" xr:uid="{00000000-0005-0000-0000-000017120000}"/>
    <cellStyle name="Input 3 2 8 11" xfId="11025" xr:uid="{00000000-0005-0000-0000-000018120000}"/>
    <cellStyle name="Input 3 2 8 12" xfId="32726" xr:uid="{00000000-0005-0000-0000-000019120000}"/>
    <cellStyle name="Input 3 2 8 13" xfId="36499" xr:uid="{D0C3AF59-E1DD-4240-B745-335E283C0DB9}"/>
    <cellStyle name="Input 3 2 8 2" xfId="4241" xr:uid="{00000000-0005-0000-0000-00001A120000}"/>
    <cellStyle name="Input 3 2 8 2 2" xfId="14605" xr:uid="{00000000-0005-0000-0000-00001B120000}"/>
    <cellStyle name="Input 3 2 8 2 2 2" xfId="27019" xr:uid="{00000000-0005-0000-0000-00001C120000}"/>
    <cellStyle name="Input 3 2 8 2 2 3" xfId="40373" xr:uid="{FFB081FE-DDF0-46B1-94EE-485F37C9FD44}"/>
    <cellStyle name="Input 3 2 8 2 3" xfId="20663" xr:uid="{00000000-0005-0000-0000-00001D120000}"/>
    <cellStyle name="Input 3 2 8 2 3 2" xfId="30659" xr:uid="{00000000-0005-0000-0000-00001E120000}"/>
    <cellStyle name="Input 3 2 8 2 4" xfId="11782" xr:uid="{00000000-0005-0000-0000-00001F120000}"/>
    <cellStyle name="Input 3 2 8 2 5" xfId="24196" xr:uid="{00000000-0005-0000-0000-000020120000}"/>
    <cellStyle name="Input 3 2 8 2 6" xfId="37550" xr:uid="{A3C5888B-BD8A-471D-B888-DEF8366898C3}"/>
    <cellStyle name="Input 3 2 8 3" xfId="6635" xr:uid="{00000000-0005-0000-0000-000021120000}"/>
    <cellStyle name="Input 3 2 8 3 2" xfId="13751" xr:uid="{00000000-0005-0000-0000-000022120000}"/>
    <cellStyle name="Input 3 2 8 3 2 2" xfId="26165" xr:uid="{00000000-0005-0000-0000-000023120000}"/>
    <cellStyle name="Input 3 2 8 3 2 3" xfId="39519" xr:uid="{C9C67CF7-D76E-4178-A5AA-02B94BC4218A}"/>
    <cellStyle name="Input 3 2 8 3 3" xfId="10759" xr:uid="{00000000-0005-0000-0000-000024120000}"/>
    <cellStyle name="Input 3 2 8 3 4" xfId="10103" xr:uid="{00000000-0005-0000-0000-000025120000}"/>
    <cellStyle name="Input 3 2 8 3 5" xfId="36028" xr:uid="{24020521-8790-4D84-BEEE-2189E2558FA5}"/>
    <cellStyle name="Input 3 2 8 4" xfId="6468" xr:uid="{00000000-0005-0000-0000-000026120000}"/>
    <cellStyle name="Input 3 2 8 4 2" xfId="13599" xr:uid="{00000000-0005-0000-0000-000027120000}"/>
    <cellStyle name="Input 3 2 8 4 2 2" xfId="26013" xr:uid="{00000000-0005-0000-0000-000028120000}"/>
    <cellStyle name="Input 3 2 8 4 2 3" xfId="39367" xr:uid="{24A50CD6-0A26-4B42-BF1E-EA7AE5D5ECA0}"/>
    <cellStyle name="Input 3 2 8 4 3" xfId="10563" xr:uid="{00000000-0005-0000-0000-000029120000}"/>
    <cellStyle name="Input 3 2 8 4 4" xfId="20752" xr:uid="{00000000-0005-0000-0000-00002A120000}"/>
    <cellStyle name="Input 3 2 8 4 5" xfId="35709" xr:uid="{6DCE13B3-C7C5-4BFA-9D17-975A2F24AD1A}"/>
    <cellStyle name="Input 3 2 8 5" xfId="12406" xr:uid="{00000000-0005-0000-0000-00002B120000}"/>
    <cellStyle name="Input 3 2 8 5 2" xfId="15229" xr:uid="{00000000-0005-0000-0000-00002C120000}"/>
    <cellStyle name="Input 3 2 8 5 2 2" xfId="27643" xr:uid="{00000000-0005-0000-0000-00002D120000}"/>
    <cellStyle name="Input 3 2 8 5 2 3" xfId="40997" xr:uid="{00F3A913-106E-4E11-96B5-53961E0377B0}"/>
    <cellStyle name="Input 3 2 8 5 3" xfId="24820" xr:uid="{00000000-0005-0000-0000-00002E120000}"/>
    <cellStyle name="Input 3 2 8 5 4" xfId="38174" xr:uid="{193B2A66-970A-4187-96D0-126C5A1A4BFD}"/>
    <cellStyle name="Input 3 2 8 6" xfId="12542" xr:uid="{00000000-0005-0000-0000-00002F120000}"/>
    <cellStyle name="Input 3 2 8 6 2" xfId="15365" xr:uid="{00000000-0005-0000-0000-000030120000}"/>
    <cellStyle name="Input 3 2 8 6 2 2" xfId="27779" xr:uid="{00000000-0005-0000-0000-000031120000}"/>
    <cellStyle name="Input 3 2 8 6 2 3" xfId="41133" xr:uid="{97C0DDB5-EBCF-4D75-A01D-86FA490A230D}"/>
    <cellStyle name="Input 3 2 8 6 3" xfId="24956" xr:uid="{00000000-0005-0000-0000-000032120000}"/>
    <cellStyle name="Input 3 2 8 6 4" xfId="38310" xr:uid="{1AAF2868-189E-4EE4-B850-267A46EFB963}"/>
    <cellStyle name="Input 3 2 8 7" xfId="10979" xr:uid="{00000000-0005-0000-0000-000033120000}"/>
    <cellStyle name="Input 3 2 8 7 2" xfId="23479" xr:uid="{00000000-0005-0000-0000-000034120000}"/>
    <cellStyle name="Input 3 2 8 7 3" xfId="39656" xr:uid="{1CDC1EFD-39B0-4C06-9330-9DE9EA5EABFF}"/>
    <cellStyle name="Input 3 2 8 8" xfId="13888" xr:uid="{00000000-0005-0000-0000-000035120000}"/>
    <cellStyle name="Input 3 2 8 8 2" xfId="26302" xr:uid="{00000000-0005-0000-0000-000036120000}"/>
    <cellStyle name="Input 3 2 8 9" xfId="18042" xr:uid="{00000000-0005-0000-0000-000037120000}"/>
    <cellStyle name="Input 3 2 8 9 2" xfId="29120" xr:uid="{00000000-0005-0000-0000-000038120000}"/>
    <cellStyle name="Input 3 2 9" xfId="2545" xr:uid="{00000000-0005-0000-0000-000039120000}"/>
    <cellStyle name="Input 3 2 9 10" xfId="6339" xr:uid="{00000000-0005-0000-0000-00003A120000}"/>
    <cellStyle name="Input 3 2 9 11" xfId="9347" xr:uid="{00000000-0005-0000-0000-00003B120000}"/>
    <cellStyle name="Input 3 2 9 12" xfId="34207" xr:uid="{00000000-0005-0000-0000-00003C120000}"/>
    <cellStyle name="Input 3 2 9 13" xfId="37087" xr:uid="{D0FD9F02-3A95-48A7-8F49-6DADECA7D823}"/>
    <cellStyle name="Input 3 2 9 2" xfId="5687" xr:uid="{00000000-0005-0000-0000-00003D120000}"/>
    <cellStyle name="Input 3 2 9 2 2" xfId="15030" xr:uid="{00000000-0005-0000-0000-00003E120000}"/>
    <cellStyle name="Input 3 2 9 2 2 2" xfId="27444" xr:uid="{00000000-0005-0000-0000-00003F120000}"/>
    <cellStyle name="Input 3 2 9 2 2 3" xfId="40798" xr:uid="{B8A04844-3F04-457D-8262-3AE62B651350}"/>
    <cellStyle name="Input 3 2 9 2 3" xfId="22015" xr:uid="{00000000-0005-0000-0000-000040120000}"/>
    <cellStyle name="Input 3 2 9 2 3 2" xfId="31303" xr:uid="{00000000-0005-0000-0000-000041120000}"/>
    <cellStyle name="Input 3 2 9 2 4" xfId="12207" xr:uid="{00000000-0005-0000-0000-000042120000}"/>
    <cellStyle name="Input 3 2 9 2 5" xfId="24621" xr:uid="{00000000-0005-0000-0000-000043120000}"/>
    <cellStyle name="Input 3 2 9 2 6" xfId="37975" xr:uid="{2EE6E6C3-BBA1-464F-BDE3-64F63FEC180B}"/>
    <cellStyle name="Input 3 2 9 3" xfId="7928" xr:uid="{00000000-0005-0000-0000-000044120000}"/>
    <cellStyle name="Input 3 2 9 3 2" xfId="13748" xr:uid="{00000000-0005-0000-0000-000045120000}"/>
    <cellStyle name="Input 3 2 9 3 2 2" xfId="26162" xr:uid="{00000000-0005-0000-0000-000046120000}"/>
    <cellStyle name="Input 3 2 9 3 2 3" xfId="39516" xr:uid="{266D1A83-1365-4E16-8BFB-917FC0679498}"/>
    <cellStyle name="Input 3 2 9 3 3" xfId="10756" xr:uid="{00000000-0005-0000-0000-000047120000}"/>
    <cellStyle name="Input 3 2 9 3 4" xfId="7396" xr:uid="{00000000-0005-0000-0000-000048120000}"/>
    <cellStyle name="Input 3 2 9 3 5" xfId="36025" xr:uid="{596E65B6-75D2-43C3-96E7-75376DD28CE2}"/>
    <cellStyle name="Input 3 2 9 4" xfId="9866" xr:uid="{00000000-0005-0000-0000-000049120000}"/>
    <cellStyle name="Input 3 2 9 4 2" xfId="15657" xr:uid="{00000000-0005-0000-0000-00004A120000}"/>
    <cellStyle name="Input 3 2 9 4 2 2" xfId="28071" xr:uid="{00000000-0005-0000-0000-00004B120000}"/>
    <cellStyle name="Input 3 2 9 4 2 3" xfId="41425" xr:uid="{A430C0A2-EDDE-4518-BC01-B266E63C9E9B}"/>
    <cellStyle name="Input 3 2 9 4 3" xfId="12834" xr:uid="{00000000-0005-0000-0000-00004C120000}"/>
    <cellStyle name="Input 3 2 9 4 4" xfId="25248" xr:uid="{00000000-0005-0000-0000-00004D120000}"/>
    <cellStyle name="Input 3 2 9 4 5" xfId="38602" xr:uid="{1B905121-A94B-4069-9658-7F4D710B76C2}"/>
    <cellStyle name="Input 3 2 9 5" xfId="13158" xr:uid="{00000000-0005-0000-0000-00004E120000}"/>
    <cellStyle name="Input 3 2 9 5 2" xfId="15981" xr:uid="{00000000-0005-0000-0000-00004F120000}"/>
    <cellStyle name="Input 3 2 9 5 2 2" xfId="28395" xr:uid="{00000000-0005-0000-0000-000050120000}"/>
    <cellStyle name="Input 3 2 9 5 2 3" xfId="41749" xr:uid="{669038CB-8385-48A5-B933-6F51F8055F22}"/>
    <cellStyle name="Input 3 2 9 5 3" xfId="25572" xr:uid="{00000000-0005-0000-0000-000051120000}"/>
    <cellStyle name="Input 3 2 9 5 4" xfId="38926" xr:uid="{B66D3750-2FD5-4F05-BAA0-03F27B71C890}"/>
    <cellStyle name="Input 3 2 9 6" xfId="13449" xr:uid="{00000000-0005-0000-0000-000052120000}"/>
    <cellStyle name="Input 3 2 9 6 2" xfId="16272" xr:uid="{00000000-0005-0000-0000-000053120000}"/>
    <cellStyle name="Input 3 2 9 6 2 2" xfId="28686" xr:uid="{00000000-0005-0000-0000-000054120000}"/>
    <cellStyle name="Input 3 2 9 6 2 3" xfId="42040" xr:uid="{5817D512-68D9-49E1-AF2D-17CAFEDA45DB}"/>
    <cellStyle name="Input 3 2 9 6 3" xfId="25863" xr:uid="{00000000-0005-0000-0000-000055120000}"/>
    <cellStyle name="Input 3 2 9 6 4" xfId="39217" xr:uid="{8DBB10D1-C607-48C1-8AEC-1F4BF6AFFBF3}"/>
    <cellStyle name="Input 3 2 9 7" xfId="11319" xr:uid="{00000000-0005-0000-0000-000056120000}"/>
    <cellStyle name="Input 3 2 9 7 2" xfId="23733" xr:uid="{00000000-0005-0000-0000-000057120000}"/>
    <cellStyle name="Input 3 2 9 7 3" xfId="39910" xr:uid="{7BFCC46C-9249-4904-9630-ABEB219542DB}"/>
    <cellStyle name="Input 3 2 9 8" xfId="14142" xr:uid="{00000000-0005-0000-0000-000058120000}"/>
    <cellStyle name="Input 3 2 9 8 2" xfId="26556" xr:uid="{00000000-0005-0000-0000-000059120000}"/>
    <cellStyle name="Input 3 2 9 9" xfId="19502" xr:uid="{00000000-0005-0000-0000-00005A120000}"/>
    <cellStyle name="Input 3 2 9 9 2" xfId="29743" xr:uid="{00000000-0005-0000-0000-00005B120000}"/>
    <cellStyle name="Input 3 3" xfId="1768" xr:uid="{00000000-0005-0000-0000-00005C120000}"/>
    <cellStyle name="Input 3 3 10" xfId="7233" xr:uid="{00000000-0005-0000-0000-00005D120000}"/>
    <cellStyle name="Input 3 3 10 2" xfId="21239" xr:uid="{00000000-0005-0000-0000-00005E120000}"/>
    <cellStyle name="Input 3 3 10 2 2" xfId="30854" xr:uid="{00000000-0005-0000-0000-00005F120000}"/>
    <cellStyle name="Input 3 3 10 3" xfId="13942" xr:uid="{00000000-0005-0000-0000-000060120000}"/>
    <cellStyle name="Input 3 3 10 4" xfId="26356" xr:uid="{00000000-0005-0000-0000-000061120000}"/>
    <cellStyle name="Input 3 3 11" xfId="3349" xr:uid="{00000000-0005-0000-0000-000062120000}"/>
    <cellStyle name="Input 3 3 11 2" xfId="18732" xr:uid="{00000000-0005-0000-0000-000063120000}"/>
    <cellStyle name="Input 3 3 11 3" xfId="29301" xr:uid="{00000000-0005-0000-0000-000064120000}"/>
    <cellStyle name="Input 3 3 12" xfId="17124" xr:uid="{00000000-0005-0000-0000-000065120000}"/>
    <cellStyle name="Input 3 3 12 2" xfId="28864" xr:uid="{00000000-0005-0000-0000-000066120000}"/>
    <cellStyle name="Input 3 3 13" xfId="7044" xr:uid="{00000000-0005-0000-0000-000067120000}"/>
    <cellStyle name="Input 3 3 14" xfId="33430" xr:uid="{00000000-0005-0000-0000-000068120000}"/>
    <cellStyle name="Input 3 3 15" xfId="36726" xr:uid="{EA88C616-1625-45B1-99C2-3D94855BC3BA}"/>
    <cellStyle name="Input 3 3 2" xfId="2148" xr:uid="{00000000-0005-0000-0000-000069120000}"/>
    <cellStyle name="Input 3 3 2 10" xfId="11295" xr:uid="{00000000-0005-0000-0000-00006A120000}"/>
    <cellStyle name="Input 3 3 2 11" xfId="23709" xr:uid="{00000000-0005-0000-0000-00006B120000}"/>
    <cellStyle name="Input 3 3 2 12" xfId="33810" xr:uid="{00000000-0005-0000-0000-00006C120000}"/>
    <cellStyle name="Input 3 3 2 13" xfId="37063" xr:uid="{CA04D250-BC44-426F-A388-75AE1A7C6F4E}"/>
    <cellStyle name="Input 3 3 2 2" xfId="2752" xr:uid="{00000000-0005-0000-0000-00006D120000}"/>
    <cellStyle name="Input 3 3 2 2 2" xfId="5891" xr:uid="{00000000-0005-0000-0000-00006E120000}"/>
    <cellStyle name="Input 3 3 2 2 2 2" xfId="22222" xr:uid="{00000000-0005-0000-0000-00006F120000}"/>
    <cellStyle name="Input 3 3 2 2 2 2 2" xfId="31510" xr:uid="{00000000-0005-0000-0000-000070120000}"/>
    <cellStyle name="Input 3 3 2 2 2 3" xfId="15006" xr:uid="{00000000-0005-0000-0000-000071120000}"/>
    <cellStyle name="Input 3 3 2 2 2 4" xfId="27420" xr:uid="{00000000-0005-0000-0000-000072120000}"/>
    <cellStyle name="Input 3 3 2 2 2 5" xfId="40774" xr:uid="{6A8C5F34-3B61-43CF-BFAD-6D7F1501F5AE}"/>
    <cellStyle name="Input 3 3 2 2 3" xfId="8125" xr:uid="{00000000-0005-0000-0000-000073120000}"/>
    <cellStyle name="Input 3 3 2 2 3 2" xfId="19709" xr:uid="{00000000-0005-0000-0000-000074120000}"/>
    <cellStyle name="Input 3 3 2 2 3 3" xfId="29950" xr:uid="{00000000-0005-0000-0000-000075120000}"/>
    <cellStyle name="Input 3 3 2 2 4" xfId="6518" xr:uid="{00000000-0005-0000-0000-000076120000}"/>
    <cellStyle name="Input 3 3 2 2 5" xfId="12183" xr:uid="{00000000-0005-0000-0000-000077120000}"/>
    <cellStyle name="Input 3 3 2 2 6" xfId="24597" xr:uid="{00000000-0005-0000-0000-000078120000}"/>
    <cellStyle name="Input 3 3 2 2 7" xfId="34414" xr:uid="{00000000-0005-0000-0000-000079120000}"/>
    <cellStyle name="Input 3 3 2 2 8" xfId="37951" xr:uid="{35E5BDAA-A194-4531-9627-279BB2A833E1}"/>
    <cellStyle name="Input 3 3 2 3" xfId="2862" xr:uid="{00000000-0005-0000-0000-00007A120000}"/>
    <cellStyle name="Input 3 3 2 3 2" xfId="6001" xr:uid="{00000000-0005-0000-0000-00007B120000}"/>
    <cellStyle name="Input 3 3 2 3 2 2" xfId="22332" xr:uid="{00000000-0005-0000-0000-00007C120000}"/>
    <cellStyle name="Input 3 3 2 3 2 2 2" xfId="31620" xr:uid="{00000000-0005-0000-0000-00007D120000}"/>
    <cellStyle name="Input 3 3 2 3 2 3" xfId="13610" xr:uid="{00000000-0005-0000-0000-00007E120000}"/>
    <cellStyle name="Input 3 3 2 3 2 4" xfId="26024" xr:uid="{00000000-0005-0000-0000-00007F120000}"/>
    <cellStyle name="Input 3 3 2 3 2 5" xfId="39378" xr:uid="{91F76F92-A213-4617-9CEB-0C7B4A752BE0}"/>
    <cellStyle name="Input 3 3 2 3 3" xfId="8229" xr:uid="{00000000-0005-0000-0000-000080120000}"/>
    <cellStyle name="Input 3 3 2 3 3 2" xfId="19819" xr:uid="{00000000-0005-0000-0000-000081120000}"/>
    <cellStyle name="Input 3 3 2 3 3 3" xfId="30060" xr:uid="{00000000-0005-0000-0000-000082120000}"/>
    <cellStyle name="Input 3 3 2 3 4" xfId="9928" xr:uid="{00000000-0005-0000-0000-000083120000}"/>
    <cellStyle name="Input 3 3 2 3 5" xfId="10574" xr:uid="{00000000-0005-0000-0000-000084120000}"/>
    <cellStyle name="Input 3 3 2 3 6" xfId="11120" xr:uid="{00000000-0005-0000-0000-000085120000}"/>
    <cellStyle name="Input 3 3 2 3 7" xfId="34524" xr:uid="{00000000-0005-0000-0000-000086120000}"/>
    <cellStyle name="Input 3 3 2 3 8" xfId="35722" xr:uid="{76E4EEAB-022E-47B2-8FCD-0A9236A43770}"/>
    <cellStyle name="Input 3 3 2 4" xfId="2966" xr:uid="{00000000-0005-0000-0000-000087120000}"/>
    <cellStyle name="Input 3 3 2 4 2" xfId="6104" xr:uid="{00000000-0005-0000-0000-000088120000}"/>
    <cellStyle name="Input 3 3 2 4 2 2" xfId="22436" xr:uid="{00000000-0005-0000-0000-000089120000}"/>
    <cellStyle name="Input 3 3 2 4 2 2 2" xfId="31724" xr:uid="{00000000-0005-0000-0000-00008A120000}"/>
    <cellStyle name="Input 3 3 2 4 2 3" xfId="15633" xr:uid="{00000000-0005-0000-0000-00008B120000}"/>
    <cellStyle name="Input 3 3 2 4 2 4" xfId="28047" xr:uid="{00000000-0005-0000-0000-00008C120000}"/>
    <cellStyle name="Input 3 3 2 4 2 5" xfId="41401" xr:uid="{A4869FFF-6B0E-4A79-9CB4-3D19121B3539}"/>
    <cellStyle name="Input 3 3 2 4 3" xfId="8324" xr:uid="{00000000-0005-0000-0000-00008D120000}"/>
    <cellStyle name="Input 3 3 2 4 3 2" xfId="19923" xr:uid="{00000000-0005-0000-0000-00008E120000}"/>
    <cellStyle name="Input 3 3 2 4 3 3" xfId="30164" xr:uid="{00000000-0005-0000-0000-00008F120000}"/>
    <cellStyle name="Input 3 3 2 4 4" xfId="9877" xr:uid="{00000000-0005-0000-0000-000090120000}"/>
    <cellStyle name="Input 3 3 2 4 5" xfId="12810" xr:uid="{00000000-0005-0000-0000-000091120000}"/>
    <cellStyle name="Input 3 3 2 4 6" xfId="25224" xr:uid="{00000000-0005-0000-0000-000092120000}"/>
    <cellStyle name="Input 3 3 2 4 7" xfId="34628" xr:uid="{00000000-0005-0000-0000-000093120000}"/>
    <cellStyle name="Input 3 3 2 4 8" xfId="38578" xr:uid="{FA93BEA9-D5B9-44F3-AAD7-B5CB0A5279CD}"/>
    <cellStyle name="Input 3 3 2 5" xfId="3089" xr:uid="{00000000-0005-0000-0000-000094120000}"/>
    <cellStyle name="Input 3 3 2 5 2" xfId="6227" xr:uid="{00000000-0005-0000-0000-000095120000}"/>
    <cellStyle name="Input 3 3 2 5 2 2" xfId="22559" xr:uid="{00000000-0005-0000-0000-000096120000}"/>
    <cellStyle name="Input 3 3 2 5 2 2 2" xfId="31847" xr:uid="{00000000-0005-0000-0000-000097120000}"/>
    <cellStyle name="Input 3 3 2 5 2 3" xfId="15957" xr:uid="{00000000-0005-0000-0000-000098120000}"/>
    <cellStyle name="Input 3 3 2 5 2 4" xfId="28371" xr:uid="{00000000-0005-0000-0000-000099120000}"/>
    <cellStyle name="Input 3 3 2 5 2 5" xfId="41725" xr:uid="{498BBD34-A656-4DDF-ACF0-998D4AD2D304}"/>
    <cellStyle name="Input 3 3 2 5 3" xfId="8445" xr:uid="{00000000-0005-0000-0000-00009A120000}"/>
    <cellStyle name="Input 3 3 2 5 3 2" xfId="20046" xr:uid="{00000000-0005-0000-0000-00009B120000}"/>
    <cellStyle name="Input 3 3 2 5 3 3" xfId="30287" xr:uid="{00000000-0005-0000-0000-00009C120000}"/>
    <cellStyle name="Input 3 3 2 5 4" xfId="10198" xr:uid="{00000000-0005-0000-0000-00009D120000}"/>
    <cellStyle name="Input 3 3 2 5 5" xfId="13134" xr:uid="{00000000-0005-0000-0000-00009E120000}"/>
    <cellStyle name="Input 3 3 2 5 6" xfId="25548" xr:uid="{00000000-0005-0000-0000-00009F120000}"/>
    <cellStyle name="Input 3 3 2 5 7" xfId="34751" xr:uid="{00000000-0005-0000-0000-0000A0120000}"/>
    <cellStyle name="Input 3 3 2 5 8" xfId="38902" xr:uid="{1EA85687-3B5F-4635-BFC5-8DBA2944DAB6}"/>
    <cellStyle name="Input 3 3 2 6" xfId="3161" xr:uid="{00000000-0005-0000-0000-0000A1120000}"/>
    <cellStyle name="Input 3 3 2 6 2" xfId="6295" xr:uid="{00000000-0005-0000-0000-0000A2120000}"/>
    <cellStyle name="Input 3 3 2 6 2 2" xfId="22631" xr:uid="{00000000-0005-0000-0000-0000A3120000}"/>
    <cellStyle name="Input 3 3 2 6 2 2 2" xfId="31919" xr:uid="{00000000-0005-0000-0000-0000A4120000}"/>
    <cellStyle name="Input 3 3 2 6 2 3" xfId="16248" xr:uid="{00000000-0005-0000-0000-0000A5120000}"/>
    <cellStyle name="Input 3 3 2 6 2 4" xfId="28662" xr:uid="{00000000-0005-0000-0000-0000A6120000}"/>
    <cellStyle name="Input 3 3 2 6 2 5" xfId="42016" xr:uid="{4CFCD1DA-5726-4F2D-A0AE-9839CC26CBF1}"/>
    <cellStyle name="Input 3 3 2 6 3" xfId="8515" xr:uid="{00000000-0005-0000-0000-0000A7120000}"/>
    <cellStyle name="Input 3 3 2 6 3 2" xfId="20118" xr:uid="{00000000-0005-0000-0000-0000A8120000}"/>
    <cellStyle name="Input 3 3 2 6 3 3" xfId="30359" xr:uid="{00000000-0005-0000-0000-0000A9120000}"/>
    <cellStyle name="Input 3 3 2 6 4" xfId="9984" xr:uid="{00000000-0005-0000-0000-0000AA120000}"/>
    <cellStyle name="Input 3 3 2 6 5" xfId="13425" xr:uid="{00000000-0005-0000-0000-0000AB120000}"/>
    <cellStyle name="Input 3 3 2 6 6" xfId="25839" xr:uid="{00000000-0005-0000-0000-0000AC120000}"/>
    <cellStyle name="Input 3 3 2 6 7" xfId="34823" xr:uid="{00000000-0005-0000-0000-0000AD120000}"/>
    <cellStyle name="Input 3 3 2 6 8" xfId="39193" xr:uid="{2FC9E949-5F67-4A37-A3ED-72F709A756B0}"/>
    <cellStyle name="Input 3 3 2 7" xfId="3238" xr:uid="{00000000-0005-0000-0000-0000AE120000}"/>
    <cellStyle name="Input 3 3 2 7 2" xfId="8589" xr:uid="{00000000-0005-0000-0000-0000AF120000}"/>
    <cellStyle name="Input 3 3 2 7 2 2" xfId="22708" xr:uid="{00000000-0005-0000-0000-0000B0120000}"/>
    <cellStyle name="Input 3 3 2 7 2 3" xfId="31996" xr:uid="{00000000-0005-0000-0000-0000B1120000}"/>
    <cellStyle name="Input 3 3 2 7 3" xfId="3526" xr:uid="{00000000-0005-0000-0000-0000B2120000}"/>
    <cellStyle name="Input 3 3 2 7 3 2" xfId="20195" xr:uid="{00000000-0005-0000-0000-0000B3120000}"/>
    <cellStyle name="Input 3 3 2 7 3 3" xfId="30436" xr:uid="{00000000-0005-0000-0000-0000B4120000}"/>
    <cellStyle name="Input 3 3 2 7 4" xfId="14118" xr:uid="{00000000-0005-0000-0000-0000B5120000}"/>
    <cellStyle name="Input 3 3 2 7 5" xfId="26532" xr:uid="{00000000-0005-0000-0000-0000B6120000}"/>
    <cellStyle name="Input 3 3 2 7 6" xfId="34900" xr:uid="{00000000-0005-0000-0000-0000B7120000}"/>
    <cellStyle name="Input 3 3 2 7 7" xfId="39886" xr:uid="{92D1BEBA-274F-4A83-B582-FC009802D1D6}"/>
    <cellStyle name="Input 3 3 2 8" xfId="7547" xr:uid="{00000000-0005-0000-0000-0000B8120000}"/>
    <cellStyle name="Input 3 3 2 8 2" xfId="21618" xr:uid="{00000000-0005-0000-0000-0000B9120000}"/>
    <cellStyle name="Input 3 3 2 8 3" xfId="30906" xr:uid="{00000000-0005-0000-0000-0000BA120000}"/>
    <cellStyle name="Input 3 3 2 9" xfId="9745" xr:uid="{00000000-0005-0000-0000-0000BB120000}"/>
    <cellStyle name="Input 3 3 2 9 2" xfId="19109" xr:uid="{00000000-0005-0000-0000-0000BC120000}"/>
    <cellStyle name="Input 3 3 2 9 3" xfId="29350" xr:uid="{00000000-0005-0000-0000-0000BD120000}"/>
    <cellStyle name="Input 3 3 3" xfId="2125" xr:uid="{00000000-0005-0000-0000-0000BE120000}"/>
    <cellStyle name="Input 3 3 3 10" xfId="11341" xr:uid="{00000000-0005-0000-0000-0000BF120000}"/>
    <cellStyle name="Input 3 3 3 11" xfId="23755" xr:uid="{00000000-0005-0000-0000-0000C0120000}"/>
    <cellStyle name="Input 3 3 3 12" xfId="33787" xr:uid="{00000000-0005-0000-0000-0000C1120000}"/>
    <cellStyle name="Input 3 3 3 13" xfId="37109" xr:uid="{776EB1FF-887E-4415-A12C-83FC9582AFDF}"/>
    <cellStyle name="Input 3 3 3 2" xfId="2729" xr:uid="{00000000-0005-0000-0000-0000C2120000}"/>
    <cellStyle name="Input 3 3 3 2 2" xfId="5868" xr:uid="{00000000-0005-0000-0000-0000C3120000}"/>
    <cellStyle name="Input 3 3 3 2 2 2" xfId="22199" xr:uid="{00000000-0005-0000-0000-0000C4120000}"/>
    <cellStyle name="Input 3 3 3 2 2 2 2" xfId="31487" xr:uid="{00000000-0005-0000-0000-0000C5120000}"/>
    <cellStyle name="Input 3 3 3 2 2 3" xfId="15052" xr:uid="{00000000-0005-0000-0000-0000C6120000}"/>
    <cellStyle name="Input 3 3 3 2 2 4" xfId="27466" xr:uid="{00000000-0005-0000-0000-0000C7120000}"/>
    <cellStyle name="Input 3 3 3 2 2 5" xfId="40820" xr:uid="{24BC71C1-629C-445D-9BBB-C5ECDF2926C8}"/>
    <cellStyle name="Input 3 3 3 2 3" xfId="8102" xr:uid="{00000000-0005-0000-0000-0000C8120000}"/>
    <cellStyle name="Input 3 3 3 2 3 2" xfId="19686" xr:uid="{00000000-0005-0000-0000-0000C9120000}"/>
    <cellStyle name="Input 3 3 3 2 3 3" xfId="29927" xr:uid="{00000000-0005-0000-0000-0000CA120000}"/>
    <cellStyle name="Input 3 3 3 2 4" xfId="5281" xr:uid="{00000000-0005-0000-0000-0000CB120000}"/>
    <cellStyle name="Input 3 3 3 2 5" xfId="12229" xr:uid="{00000000-0005-0000-0000-0000CC120000}"/>
    <cellStyle name="Input 3 3 3 2 6" xfId="24643" xr:uid="{00000000-0005-0000-0000-0000CD120000}"/>
    <cellStyle name="Input 3 3 3 2 7" xfId="34391" xr:uid="{00000000-0005-0000-0000-0000CE120000}"/>
    <cellStyle name="Input 3 3 3 2 8" xfId="37997" xr:uid="{C46DA9C2-57E6-4819-8A28-393C0240F25A}"/>
    <cellStyle name="Input 3 3 3 3" xfId="2839" xr:uid="{00000000-0005-0000-0000-0000CF120000}"/>
    <cellStyle name="Input 3 3 3 3 2" xfId="5978" xr:uid="{00000000-0005-0000-0000-0000D0120000}"/>
    <cellStyle name="Input 3 3 3 3 2 2" xfId="22309" xr:uid="{00000000-0005-0000-0000-0000D1120000}"/>
    <cellStyle name="Input 3 3 3 3 2 2 2" xfId="31597" xr:uid="{00000000-0005-0000-0000-0000D2120000}"/>
    <cellStyle name="Input 3 3 3 3 2 3" xfId="13685" xr:uid="{00000000-0005-0000-0000-0000D3120000}"/>
    <cellStyle name="Input 3 3 3 3 2 4" xfId="26099" xr:uid="{00000000-0005-0000-0000-0000D4120000}"/>
    <cellStyle name="Input 3 3 3 3 2 5" xfId="39453" xr:uid="{34948990-DA66-4A42-8B27-F88B71E60D9C}"/>
    <cellStyle name="Input 3 3 3 3 3" xfId="8207" xr:uid="{00000000-0005-0000-0000-0000D5120000}"/>
    <cellStyle name="Input 3 3 3 3 3 2" xfId="19796" xr:uid="{00000000-0005-0000-0000-0000D6120000}"/>
    <cellStyle name="Input 3 3 3 3 3 3" xfId="30037" xr:uid="{00000000-0005-0000-0000-0000D7120000}"/>
    <cellStyle name="Input 3 3 3 3 4" xfId="9609" xr:uid="{00000000-0005-0000-0000-0000D8120000}"/>
    <cellStyle name="Input 3 3 3 3 5" xfId="10693" xr:uid="{00000000-0005-0000-0000-0000D9120000}"/>
    <cellStyle name="Input 3 3 3 3 6" xfId="6458" xr:uid="{00000000-0005-0000-0000-0000DA120000}"/>
    <cellStyle name="Input 3 3 3 3 7" xfId="34501" xr:uid="{00000000-0005-0000-0000-0000DB120000}"/>
    <cellStyle name="Input 3 3 3 3 8" xfId="35962" xr:uid="{A845A335-3D04-48C2-B863-5F2C2A483313}"/>
    <cellStyle name="Input 3 3 3 4" xfId="2943" xr:uid="{00000000-0005-0000-0000-0000DC120000}"/>
    <cellStyle name="Input 3 3 3 4 2" xfId="6081" xr:uid="{00000000-0005-0000-0000-0000DD120000}"/>
    <cellStyle name="Input 3 3 3 4 2 2" xfId="22413" xr:uid="{00000000-0005-0000-0000-0000DE120000}"/>
    <cellStyle name="Input 3 3 3 4 2 2 2" xfId="31701" xr:uid="{00000000-0005-0000-0000-0000DF120000}"/>
    <cellStyle name="Input 3 3 3 4 2 3" xfId="15679" xr:uid="{00000000-0005-0000-0000-0000E0120000}"/>
    <cellStyle name="Input 3 3 3 4 2 4" xfId="28093" xr:uid="{00000000-0005-0000-0000-0000E1120000}"/>
    <cellStyle name="Input 3 3 3 4 2 5" xfId="41447" xr:uid="{7B253340-5738-4F33-AEFE-AC9F98342897}"/>
    <cellStyle name="Input 3 3 3 4 3" xfId="8303" xr:uid="{00000000-0005-0000-0000-0000E2120000}"/>
    <cellStyle name="Input 3 3 3 4 3 2" xfId="19900" xr:uid="{00000000-0005-0000-0000-0000E3120000}"/>
    <cellStyle name="Input 3 3 3 4 3 3" xfId="30141" xr:uid="{00000000-0005-0000-0000-0000E4120000}"/>
    <cellStyle name="Input 3 3 3 4 4" xfId="6283" xr:uid="{00000000-0005-0000-0000-0000E5120000}"/>
    <cellStyle name="Input 3 3 3 4 5" xfId="12856" xr:uid="{00000000-0005-0000-0000-0000E6120000}"/>
    <cellStyle name="Input 3 3 3 4 6" xfId="25270" xr:uid="{00000000-0005-0000-0000-0000E7120000}"/>
    <cellStyle name="Input 3 3 3 4 7" xfId="34605" xr:uid="{00000000-0005-0000-0000-0000E8120000}"/>
    <cellStyle name="Input 3 3 3 4 8" xfId="38624" xr:uid="{EC0E6085-7828-4A0E-B65D-784414B26C23}"/>
    <cellStyle name="Input 3 3 3 5" xfId="3066" xr:uid="{00000000-0005-0000-0000-0000E9120000}"/>
    <cellStyle name="Input 3 3 3 5 2" xfId="6204" xr:uid="{00000000-0005-0000-0000-0000EA120000}"/>
    <cellStyle name="Input 3 3 3 5 2 2" xfId="22536" xr:uid="{00000000-0005-0000-0000-0000EB120000}"/>
    <cellStyle name="Input 3 3 3 5 2 2 2" xfId="31824" xr:uid="{00000000-0005-0000-0000-0000EC120000}"/>
    <cellStyle name="Input 3 3 3 5 2 3" xfId="16003" xr:uid="{00000000-0005-0000-0000-0000ED120000}"/>
    <cellStyle name="Input 3 3 3 5 2 4" xfId="28417" xr:uid="{00000000-0005-0000-0000-0000EE120000}"/>
    <cellStyle name="Input 3 3 3 5 2 5" xfId="41771" xr:uid="{5EE95658-0788-4C88-9CF7-A949A05B1C22}"/>
    <cellStyle name="Input 3 3 3 5 3" xfId="8423" xr:uid="{00000000-0005-0000-0000-0000EF120000}"/>
    <cellStyle name="Input 3 3 3 5 3 2" xfId="20023" xr:uid="{00000000-0005-0000-0000-0000F0120000}"/>
    <cellStyle name="Input 3 3 3 5 3 3" xfId="30264" xr:uid="{00000000-0005-0000-0000-0000F1120000}"/>
    <cellStyle name="Input 3 3 3 5 4" xfId="3682" xr:uid="{00000000-0005-0000-0000-0000F2120000}"/>
    <cellStyle name="Input 3 3 3 5 5" xfId="13180" xr:uid="{00000000-0005-0000-0000-0000F3120000}"/>
    <cellStyle name="Input 3 3 3 5 6" xfId="25594" xr:uid="{00000000-0005-0000-0000-0000F4120000}"/>
    <cellStyle name="Input 3 3 3 5 7" xfId="34728" xr:uid="{00000000-0005-0000-0000-0000F5120000}"/>
    <cellStyle name="Input 3 3 3 5 8" xfId="38948" xr:uid="{C423C4AC-1858-4346-A000-42D7C8C3FFC8}"/>
    <cellStyle name="Input 3 3 3 6" xfId="854" xr:uid="{00000000-0005-0000-0000-0000F6120000}"/>
    <cellStyle name="Input 3 3 3 6 2" xfId="4035" xr:uid="{00000000-0005-0000-0000-0000F7120000}"/>
    <cellStyle name="Input 3 3 3 6 2 2" xfId="20578" xr:uid="{00000000-0005-0000-0000-0000F8120000}"/>
    <cellStyle name="Input 3 3 3 6 2 2 2" xfId="30607" xr:uid="{00000000-0005-0000-0000-0000F9120000}"/>
    <cellStyle name="Input 3 3 3 6 2 3" xfId="16294" xr:uid="{00000000-0005-0000-0000-0000FA120000}"/>
    <cellStyle name="Input 3 3 3 6 2 4" xfId="28708" xr:uid="{00000000-0005-0000-0000-0000FB120000}"/>
    <cellStyle name="Input 3 3 3 6 2 5" xfId="42062" xr:uid="{C4862862-9493-4B8C-A608-35CEA77152D4}"/>
    <cellStyle name="Input 3 3 3 6 3" xfId="6460" xr:uid="{00000000-0005-0000-0000-0000FC120000}"/>
    <cellStyle name="Input 3 3 3 6 3 2" xfId="17837" xr:uid="{00000000-0005-0000-0000-0000FD120000}"/>
    <cellStyle name="Input 3 3 3 6 3 3" xfId="29069" xr:uid="{00000000-0005-0000-0000-0000FE120000}"/>
    <cellStyle name="Input 3 3 3 6 4" xfId="9153" xr:uid="{00000000-0005-0000-0000-0000FF120000}"/>
    <cellStyle name="Input 3 3 3 6 5" xfId="13471" xr:uid="{00000000-0005-0000-0000-000000130000}"/>
    <cellStyle name="Input 3 3 3 6 6" xfId="25885" xr:uid="{00000000-0005-0000-0000-000001130000}"/>
    <cellStyle name="Input 3 3 3 6 7" xfId="32520" xr:uid="{00000000-0005-0000-0000-000002130000}"/>
    <cellStyle name="Input 3 3 3 6 8" xfId="39239" xr:uid="{CF1D5AA7-A10C-44C2-BE69-19115D50C457}"/>
    <cellStyle name="Input 3 3 3 7" xfId="3215" xr:uid="{00000000-0005-0000-0000-000003130000}"/>
    <cellStyle name="Input 3 3 3 7 2" xfId="8567" xr:uid="{00000000-0005-0000-0000-000004130000}"/>
    <cellStyle name="Input 3 3 3 7 2 2" xfId="22685" xr:uid="{00000000-0005-0000-0000-000005130000}"/>
    <cellStyle name="Input 3 3 3 7 2 3" xfId="31973" xr:uid="{00000000-0005-0000-0000-000006130000}"/>
    <cellStyle name="Input 3 3 3 7 3" xfId="3706" xr:uid="{00000000-0005-0000-0000-000007130000}"/>
    <cellStyle name="Input 3 3 3 7 3 2" xfId="20172" xr:uid="{00000000-0005-0000-0000-000008130000}"/>
    <cellStyle name="Input 3 3 3 7 3 3" xfId="30413" xr:uid="{00000000-0005-0000-0000-000009130000}"/>
    <cellStyle name="Input 3 3 3 7 4" xfId="14164" xr:uid="{00000000-0005-0000-0000-00000A130000}"/>
    <cellStyle name="Input 3 3 3 7 5" xfId="26578" xr:uid="{00000000-0005-0000-0000-00000B130000}"/>
    <cellStyle name="Input 3 3 3 7 6" xfId="34877" xr:uid="{00000000-0005-0000-0000-00000C130000}"/>
    <cellStyle name="Input 3 3 3 7 7" xfId="39932" xr:uid="{40ABB7C0-B97F-410B-AAAA-BC68A0FB1ACB}"/>
    <cellStyle name="Input 3 3 3 8" xfId="7524" xr:uid="{00000000-0005-0000-0000-00000D130000}"/>
    <cellStyle name="Input 3 3 3 8 2" xfId="21595" xr:uid="{00000000-0005-0000-0000-00000E130000}"/>
    <cellStyle name="Input 3 3 3 8 3" xfId="30883" xr:uid="{00000000-0005-0000-0000-00000F130000}"/>
    <cellStyle name="Input 3 3 3 9" xfId="8629" xr:uid="{00000000-0005-0000-0000-000010130000}"/>
    <cellStyle name="Input 3 3 3 9 2" xfId="19086" xr:uid="{00000000-0005-0000-0000-000011130000}"/>
    <cellStyle name="Input 3 3 3 9 3" xfId="29327" xr:uid="{00000000-0005-0000-0000-000012130000}"/>
    <cellStyle name="Input 3 3 4" xfId="2359" xr:uid="{00000000-0005-0000-0000-000013130000}"/>
    <cellStyle name="Input 3 3 4 2" xfId="5503" xr:uid="{00000000-0005-0000-0000-000014130000}"/>
    <cellStyle name="Input 3 3 4 2 2" xfId="21829" xr:uid="{00000000-0005-0000-0000-000015130000}"/>
    <cellStyle name="Input 3 3 4 2 2 2" xfId="31117" xr:uid="{00000000-0005-0000-0000-000016130000}"/>
    <cellStyle name="Input 3 3 4 2 3" xfId="14755" xr:uid="{00000000-0005-0000-0000-000017130000}"/>
    <cellStyle name="Input 3 3 4 2 4" xfId="27169" xr:uid="{00000000-0005-0000-0000-000018130000}"/>
    <cellStyle name="Input 3 3 4 2 5" xfId="40523" xr:uid="{8EA1E016-12A6-4052-9B5D-1CF395AD3A3C}"/>
    <cellStyle name="Input 3 3 4 3" xfId="7752" xr:uid="{00000000-0005-0000-0000-000019130000}"/>
    <cellStyle name="Input 3 3 4 3 2" xfId="19316" xr:uid="{00000000-0005-0000-0000-00001A130000}"/>
    <cellStyle name="Input 3 3 4 3 3" xfId="29557" xr:uid="{00000000-0005-0000-0000-00001B130000}"/>
    <cellStyle name="Input 3 3 4 4" xfId="9610" xr:uid="{00000000-0005-0000-0000-00001C130000}"/>
    <cellStyle name="Input 3 3 4 5" xfId="11932" xr:uid="{00000000-0005-0000-0000-00001D130000}"/>
    <cellStyle name="Input 3 3 4 6" xfId="24346" xr:uid="{00000000-0005-0000-0000-00001E130000}"/>
    <cellStyle name="Input 3 3 4 7" xfId="34021" xr:uid="{00000000-0005-0000-0000-00001F130000}"/>
    <cellStyle name="Input 3 3 4 8" xfId="37700" xr:uid="{53DF1762-C6F1-46C4-B23A-B30C3832512F}"/>
    <cellStyle name="Input 3 3 5" xfId="2370" xr:uid="{00000000-0005-0000-0000-000020130000}"/>
    <cellStyle name="Input 3 3 5 2" xfId="5513" xr:uid="{00000000-0005-0000-0000-000021130000}"/>
    <cellStyle name="Input 3 3 5 2 2" xfId="21840" xr:uid="{00000000-0005-0000-0000-000022130000}"/>
    <cellStyle name="Input 3 3 5 2 2 2" xfId="31128" xr:uid="{00000000-0005-0000-0000-000023130000}"/>
    <cellStyle name="Input 3 3 5 2 3" xfId="14278" xr:uid="{00000000-0005-0000-0000-000024130000}"/>
    <cellStyle name="Input 3 3 5 2 4" xfId="26692" xr:uid="{00000000-0005-0000-0000-000025130000}"/>
    <cellStyle name="Input 3 3 5 2 5" xfId="40046" xr:uid="{455A31D1-E7D4-4487-9437-9780F084BCB2}"/>
    <cellStyle name="Input 3 3 5 3" xfId="7762" xr:uid="{00000000-0005-0000-0000-000026130000}"/>
    <cellStyle name="Input 3 3 5 3 2" xfId="19327" xr:uid="{00000000-0005-0000-0000-000027130000}"/>
    <cellStyle name="Input 3 3 5 3 3" xfId="29568" xr:uid="{00000000-0005-0000-0000-000028130000}"/>
    <cellStyle name="Input 3 3 5 4" xfId="6959" xr:uid="{00000000-0005-0000-0000-000029130000}"/>
    <cellStyle name="Input 3 3 5 5" xfId="11455" xr:uid="{00000000-0005-0000-0000-00002A130000}"/>
    <cellStyle name="Input 3 3 5 6" xfId="23869" xr:uid="{00000000-0005-0000-0000-00002B130000}"/>
    <cellStyle name="Input 3 3 5 7" xfId="34032" xr:uid="{00000000-0005-0000-0000-00002C130000}"/>
    <cellStyle name="Input 3 3 5 8" xfId="37223" xr:uid="{882D799D-B119-40A3-A3C0-1CD96DA7DC1B}"/>
    <cellStyle name="Input 3 3 6" xfId="2377" xr:uid="{00000000-0005-0000-0000-00002D130000}"/>
    <cellStyle name="Input 3 3 6 2" xfId="5520" xr:uid="{00000000-0005-0000-0000-00002E130000}"/>
    <cellStyle name="Input 3 3 6 2 2" xfId="21847" xr:uid="{00000000-0005-0000-0000-00002F130000}"/>
    <cellStyle name="Input 3 3 6 2 2 2" xfId="31135" xr:uid="{00000000-0005-0000-0000-000030130000}"/>
    <cellStyle name="Input 3 3 6 2 3" xfId="14846" xr:uid="{00000000-0005-0000-0000-000031130000}"/>
    <cellStyle name="Input 3 3 6 2 4" xfId="27260" xr:uid="{00000000-0005-0000-0000-000032130000}"/>
    <cellStyle name="Input 3 3 6 2 5" xfId="40614" xr:uid="{36D68C52-69AD-4521-8F23-C1716F9D5104}"/>
    <cellStyle name="Input 3 3 6 3" xfId="7767" xr:uid="{00000000-0005-0000-0000-000033130000}"/>
    <cellStyle name="Input 3 3 6 3 2" xfId="19334" xr:uid="{00000000-0005-0000-0000-000034130000}"/>
    <cellStyle name="Input 3 3 6 3 3" xfId="29575" xr:uid="{00000000-0005-0000-0000-000035130000}"/>
    <cellStyle name="Input 3 3 6 4" xfId="7117" xr:uid="{00000000-0005-0000-0000-000036130000}"/>
    <cellStyle name="Input 3 3 6 5" xfId="12023" xr:uid="{00000000-0005-0000-0000-000037130000}"/>
    <cellStyle name="Input 3 3 6 6" xfId="24437" xr:uid="{00000000-0005-0000-0000-000038130000}"/>
    <cellStyle name="Input 3 3 6 7" xfId="34039" xr:uid="{00000000-0005-0000-0000-000039130000}"/>
    <cellStyle name="Input 3 3 6 8" xfId="37791" xr:uid="{780F35A8-BF68-4382-9EFC-F6A59C3903A4}"/>
    <cellStyle name="Input 3 3 7" xfId="3052" xr:uid="{00000000-0005-0000-0000-00003A130000}"/>
    <cellStyle name="Input 3 3 7 2" xfId="6190" xr:uid="{00000000-0005-0000-0000-00003B130000}"/>
    <cellStyle name="Input 3 3 7 2 2" xfId="22522" xr:uid="{00000000-0005-0000-0000-00003C130000}"/>
    <cellStyle name="Input 3 3 7 2 2 2" xfId="31810" xr:uid="{00000000-0005-0000-0000-00003D130000}"/>
    <cellStyle name="Input 3 3 7 2 3" xfId="15768" xr:uid="{00000000-0005-0000-0000-00003E130000}"/>
    <cellStyle name="Input 3 3 7 2 4" xfId="28182" xr:uid="{00000000-0005-0000-0000-00003F130000}"/>
    <cellStyle name="Input 3 3 7 2 5" xfId="41536" xr:uid="{84DF9111-B43B-4E0C-8ED4-99CFCEC9280F}"/>
    <cellStyle name="Input 3 3 7 3" xfId="8410" xr:uid="{00000000-0005-0000-0000-000040130000}"/>
    <cellStyle name="Input 3 3 7 3 2" xfId="20009" xr:uid="{00000000-0005-0000-0000-000041130000}"/>
    <cellStyle name="Input 3 3 7 3 3" xfId="30250" xr:uid="{00000000-0005-0000-0000-000042130000}"/>
    <cellStyle name="Input 3 3 7 4" xfId="3269" xr:uid="{00000000-0005-0000-0000-000043130000}"/>
    <cellStyle name="Input 3 3 7 5" xfId="12945" xr:uid="{00000000-0005-0000-0000-000044130000}"/>
    <cellStyle name="Input 3 3 7 6" xfId="25359" xr:uid="{00000000-0005-0000-0000-000045130000}"/>
    <cellStyle name="Input 3 3 7 7" xfId="34714" xr:uid="{00000000-0005-0000-0000-000046130000}"/>
    <cellStyle name="Input 3 3 7 8" xfId="38713" xr:uid="{357000B3-98A6-406A-82F4-0FBA09358803}"/>
    <cellStyle name="Input 3 3 8" xfId="2893" xr:uid="{00000000-0005-0000-0000-000047130000}"/>
    <cellStyle name="Input 3 3 8 2" xfId="6032" xr:uid="{00000000-0005-0000-0000-000048130000}"/>
    <cellStyle name="Input 3 3 8 2 2" xfId="22363" xr:uid="{00000000-0005-0000-0000-000049130000}"/>
    <cellStyle name="Input 3 3 8 2 2 2" xfId="31651" xr:uid="{00000000-0005-0000-0000-00004A130000}"/>
    <cellStyle name="Input 3 3 8 2 3" xfId="14654" xr:uid="{00000000-0005-0000-0000-00004B130000}"/>
    <cellStyle name="Input 3 3 8 2 4" xfId="27068" xr:uid="{00000000-0005-0000-0000-00004C130000}"/>
    <cellStyle name="Input 3 3 8 2 5" xfId="40422" xr:uid="{13D0EE3D-CFCD-443B-B478-23A863D47F9F}"/>
    <cellStyle name="Input 3 3 8 3" xfId="8258" xr:uid="{00000000-0005-0000-0000-00004D130000}"/>
    <cellStyle name="Input 3 3 8 3 2" xfId="19850" xr:uid="{00000000-0005-0000-0000-00004E130000}"/>
    <cellStyle name="Input 3 3 8 3 3" xfId="30091" xr:uid="{00000000-0005-0000-0000-00004F130000}"/>
    <cellStyle name="Input 3 3 8 4" xfId="10161" xr:uid="{00000000-0005-0000-0000-000050130000}"/>
    <cellStyle name="Input 3 3 8 5" xfId="11831" xr:uid="{00000000-0005-0000-0000-000051130000}"/>
    <cellStyle name="Input 3 3 8 6" xfId="24245" xr:uid="{00000000-0005-0000-0000-000052130000}"/>
    <cellStyle name="Input 3 3 8 7" xfId="34555" xr:uid="{00000000-0005-0000-0000-000053130000}"/>
    <cellStyle name="Input 3 3 8 8" xfId="37599" xr:uid="{52B678D1-7811-4A61-B67E-24740E0A2808}"/>
    <cellStyle name="Input 3 3 9" xfId="2416" xr:uid="{00000000-0005-0000-0000-000054130000}"/>
    <cellStyle name="Input 3 3 9 2" xfId="7804" xr:uid="{00000000-0005-0000-0000-000055130000}"/>
    <cellStyle name="Input 3 3 9 2 2" xfId="21886" xr:uid="{00000000-0005-0000-0000-000056130000}"/>
    <cellStyle name="Input 3 3 9 2 3" xfId="31174" xr:uid="{00000000-0005-0000-0000-000057130000}"/>
    <cellStyle name="Input 3 3 9 3" xfId="10060" xr:uid="{00000000-0005-0000-0000-000058130000}"/>
    <cellStyle name="Input 3 3 9 3 2" xfId="19373" xr:uid="{00000000-0005-0000-0000-000059130000}"/>
    <cellStyle name="Input 3 3 9 3 3" xfId="29614" xr:uid="{00000000-0005-0000-0000-00005A130000}"/>
    <cellStyle name="Input 3 3 9 4" xfId="11076" xr:uid="{00000000-0005-0000-0000-00005B130000}"/>
    <cellStyle name="Input 3 3 9 5" xfId="23533" xr:uid="{00000000-0005-0000-0000-00005C130000}"/>
    <cellStyle name="Input 3 3 9 6" xfId="34078" xr:uid="{00000000-0005-0000-0000-00005D130000}"/>
    <cellStyle name="Input 3 3 9 7" xfId="39710" xr:uid="{ABC8B15E-3D09-4A7F-887A-DBFFB8910D36}"/>
    <cellStyle name="Input 3 4" xfId="1345" xr:uid="{00000000-0005-0000-0000-00005E130000}"/>
    <cellStyle name="Input 3 4 10" xfId="13946" xr:uid="{00000000-0005-0000-0000-00005F130000}"/>
    <cellStyle name="Input 3 4 10 2" xfId="26360" xr:uid="{00000000-0005-0000-0000-000060130000}"/>
    <cellStyle name="Input 3 4 11" xfId="17128" xr:uid="{00000000-0005-0000-0000-000061130000}"/>
    <cellStyle name="Input 3 4 11 2" xfId="28868" xr:uid="{00000000-0005-0000-0000-000062130000}"/>
    <cellStyle name="Input 3 4 12" xfId="6335" xr:uid="{00000000-0005-0000-0000-000063130000}"/>
    <cellStyle name="Input 3 4 13" xfId="33011" xr:uid="{00000000-0005-0000-0000-000064130000}"/>
    <cellStyle name="Input 3 4 14" xfId="36730" xr:uid="{F30DFFD4-B32B-4DFA-922F-1F256281C9CE}"/>
    <cellStyle name="Input 3 4 2" xfId="2552" xr:uid="{00000000-0005-0000-0000-000065130000}"/>
    <cellStyle name="Input 3 4 2 10" xfId="23713" xr:uid="{00000000-0005-0000-0000-000066130000}"/>
    <cellStyle name="Input 3 4 2 11" xfId="34214" xr:uid="{00000000-0005-0000-0000-000067130000}"/>
    <cellStyle name="Input 3 4 2 12" xfId="37067" xr:uid="{E0F5F814-336C-4A08-89AF-E6427A6206FF}"/>
    <cellStyle name="Input 3 4 2 2" xfId="5694" xr:uid="{00000000-0005-0000-0000-000068130000}"/>
    <cellStyle name="Input 3 4 2 2 2" xfId="15010" xr:uid="{00000000-0005-0000-0000-000069130000}"/>
    <cellStyle name="Input 3 4 2 2 2 2" xfId="27424" xr:uid="{00000000-0005-0000-0000-00006A130000}"/>
    <cellStyle name="Input 3 4 2 2 2 3" xfId="40778" xr:uid="{07388BC1-2D7E-4FB8-9E2D-C91AA49C3AC3}"/>
    <cellStyle name="Input 3 4 2 2 3" xfId="22022" xr:uid="{00000000-0005-0000-0000-00006B130000}"/>
    <cellStyle name="Input 3 4 2 2 3 2" xfId="31310" xr:uid="{00000000-0005-0000-0000-00006C130000}"/>
    <cellStyle name="Input 3 4 2 2 4" xfId="12187" xr:uid="{00000000-0005-0000-0000-00006D130000}"/>
    <cellStyle name="Input 3 4 2 2 5" xfId="24601" xr:uid="{00000000-0005-0000-0000-00006E130000}"/>
    <cellStyle name="Input 3 4 2 2 6" xfId="37955" xr:uid="{DBF9241A-B8F3-4863-96CA-34C8E950CDE3}"/>
    <cellStyle name="Input 3 4 2 3" xfId="7935" xr:uid="{00000000-0005-0000-0000-00006F130000}"/>
    <cellStyle name="Input 3 4 2 3 2" xfId="13679" xr:uid="{00000000-0005-0000-0000-000070130000}"/>
    <cellStyle name="Input 3 4 2 3 2 2" xfId="26093" xr:uid="{00000000-0005-0000-0000-000071130000}"/>
    <cellStyle name="Input 3 4 2 3 2 3" xfId="39447" xr:uid="{A5331119-07B8-43DE-8874-BB87EA057ED3}"/>
    <cellStyle name="Input 3 4 2 3 3" xfId="10687" xr:uid="{00000000-0005-0000-0000-000072130000}"/>
    <cellStyle name="Input 3 4 2 3 4" xfId="22734" xr:uid="{00000000-0005-0000-0000-000073130000}"/>
    <cellStyle name="Input 3 4 2 3 5" xfId="35956" xr:uid="{EEAD8A6E-5ADA-41A5-A683-2F1A28760739}"/>
    <cellStyle name="Input 3 4 2 4" xfId="7298" xr:uid="{00000000-0005-0000-0000-000074130000}"/>
    <cellStyle name="Input 3 4 2 4 2" xfId="15637" xr:uid="{00000000-0005-0000-0000-000075130000}"/>
    <cellStyle name="Input 3 4 2 4 2 2" xfId="28051" xr:uid="{00000000-0005-0000-0000-000076130000}"/>
    <cellStyle name="Input 3 4 2 4 2 3" xfId="41405" xr:uid="{5E3E6256-DA8C-4F4D-BC80-6DCB225A5D0F}"/>
    <cellStyle name="Input 3 4 2 4 3" xfId="12814" xr:uid="{00000000-0005-0000-0000-000077130000}"/>
    <cellStyle name="Input 3 4 2 4 4" xfId="25228" xr:uid="{00000000-0005-0000-0000-000078130000}"/>
    <cellStyle name="Input 3 4 2 4 5" xfId="38582" xr:uid="{3DADFEBD-382C-4B7A-96F9-7F8F59E8A9B5}"/>
    <cellStyle name="Input 3 4 2 5" xfId="13138" xr:uid="{00000000-0005-0000-0000-000079130000}"/>
    <cellStyle name="Input 3 4 2 5 2" xfId="15961" xr:uid="{00000000-0005-0000-0000-00007A130000}"/>
    <cellStyle name="Input 3 4 2 5 2 2" xfId="28375" xr:uid="{00000000-0005-0000-0000-00007B130000}"/>
    <cellStyle name="Input 3 4 2 5 2 3" xfId="41729" xr:uid="{77246D9B-30FB-4895-A6E6-B36460E4F2BC}"/>
    <cellStyle name="Input 3 4 2 5 3" xfId="25552" xr:uid="{00000000-0005-0000-0000-00007C130000}"/>
    <cellStyle name="Input 3 4 2 5 4" xfId="38906" xr:uid="{6A740DC2-C509-4AD0-9DEB-B89A9275DCD2}"/>
    <cellStyle name="Input 3 4 2 6" xfId="13429" xr:uid="{00000000-0005-0000-0000-00007D130000}"/>
    <cellStyle name="Input 3 4 2 6 2" xfId="16252" xr:uid="{00000000-0005-0000-0000-00007E130000}"/>
    <cellStyle name="Input 3 4 2 6 2 2" xfId="28666" xr:uid="{00000000-0005-0000-0000-00007F130000}"/>
    <cellStyle name="Input 3 4 2 6 2 3" xfId="42020" xr:uid="{24EAEAA0-E5BA-43AE-9CF3-ADAF1037CC37}"/>
    <cellStyle name="Input 3 4 2 6 3" xfId="25843" xr:uid="{00000000-0005-0000-0000-000080130000}"/>
    <cellStyle name="Input 3 4 2 6 4" xfId="39197" xr:uid="{B69A1C9D-BD2D-4F59-8EE7-70AD266B16C3}"/>
    <cellStyle name="Input 3 4 2 7" xfId="14122" xr:uid="{00000000-0005-0000-0000-000081130000}"/>
    <cellStyle name="Input 3 4 2 7 2" xfId="26536" xr:uid="{00000000-0005-0000-0000-000082130000}"/>
    <cellStyle name="Input 3 4 2 7 3" xfId="39890" xr:uid="{F55B491C-7378-46E4-A22D-200814423CA6}"/>
    <cellStyle name="Input 3 4 2 8" xfId="19509" xr:uid="{00000000-0005-0000-0000-000083130000}"/>
    <cellStyle name="Input 3 4 2 8 2" xfId="29750" xr:uid="{00000000-0005-0000-0000-000084130000}"/>
    <cellStyle name="Input 3 4 2 9" xfId="11299" xr:uid="{00000000-0005-0000-0000-000085130000}"/>
    <cellStyle name="Input 3 4 3" xfId="2563" xr:uid="{00000000-0005-0000-0000-000086130000}"/>
    <cellStyle name="Input 3 4 3 10" xfId="23724" xr:uid="{00000000-0005-0000-0000-000087130000}"/>
    <cellStyle name="Input 3 4 3 11" xfId="34225" xr:uid="{00000000-0005-0000-0000-000088130000}"/>
    <cellStyle name="Input 3 4 3 12" xfId="37078" xr:uid="{A9F2B08D-F584-4D3A-8CB8-BF1B72A38195}"/>
    <cellStyle name="Input 3 4 3 2" xfId="5705" xr:uid="{00000000-0005-0000-0000-000089130000}"/>
    <cellStyle name="Input 3 4 3 2 2" xfId="15021" xr:uid="{00000000-0005-0000-0000-00008A130000}"/>
    <cellStyle name="Input 3 4 3 2 2 2" xfId="27435" xr:uid="{00000000-0005-0000-0000-00008B130000}"/>
    <cellStyle name="Input 3 4 3 2 2 3" xfId="40789" xr:uid="{FD5ED297-1E22-49EC-A654-D774063A903A}"/>
    <cellStyle name="Input 3 4 3 2 3" xfId="22033" xr:uid="{00000000-0005-0000-0000-00008C130000}"/>
    <cellStyle name="Input 3 4 3 2 3 2" xfId="31321" xr:uid="{00000000-0005-0000-0000-00008D130000}"/>
    <cellStyle name="Input 3 4 3 2 4" xfId="12198" xr:uid="{00000000-0005-0000-0000-00008E130000}"/>
    <cellStyle name="Input 3 4 3 2 5" xfId="24612" xr:uid="{00000000-0005-0000-0000-00008F130000}"/>
    <cellStyle name="Input 3 4 3 2 6" xfId="37966" xr:uid="{EADF91DD-F316-4891-8ACE-37A0035CB83C}"/>
    <cellStyle name="Input 3 4 3 3" xfId="7945" xr:uid="{00000000-0005-0000-0000-000090130000}"/>
    <cellStyle name="Input 3 4 3 3 2" xfId="14706" xr:uid="{00000000-0005-0000-0000-000091130000}"/>
    <cellStyle name="Input 3 4 3 3 2 2" xfId="27120" xr:uid="{00000000-0005-0000-0000-000092130000}"/>
    <cellStyle name="Input 3 4 3 3 2 3" xfId="40474" xr:uid="{411A7D61-A002-437C-BCF9-9BB5BCC68DA3}"/>
    <cellStyle name="Input 3 4 3 3 3" xfId="11883" xr:uid="{00000000-0005-0000-0000-000093130000}"/>
    <cellStyle name="Input 3 4 3 3 4" xfId="24297" xr:uid="{00000000-0005-0000-0000-000094130000}"/>
    <cellStyle name="Input 3 4 3 3 5" xfId="37651" xr:uid="{D56CD997-7EA9-4EF0-A0DB-CF74E476C839}"/>
    <cellStyle name="Input 3 4 3 4" xfId="9091" xr:uid="{00000000-0005-0000-0000-000095130000}"/>
    <cellStyle name="Input 3 4 3 4 2" xfId="15648" xr:uid="{00000000-0005-0000-0000-000096130000}"/>
    <cellStyle name="Input 3 4 3 4 2 2" xfId="28062" xr:uid="{00000000-0005-0000-0000-000097130000}"/>
    <cellStyle name="Input 3 4 3 4 2 3" xfId="41416" xr:uid="{F3943B1B-79E1-4EAB-A44A-25D3263B43AD}"/>
    <cellStyle name="Input 3 4 3 4 3" xfId="12825" xr:uid="{00000000-0005-0000-0000-000098130000}"/>
    <cellStyle name="Input 3 4 3 4 4" xfId="25239" xr:uid="{00000000-0005-0000-0000-000099130000}"/>
    <cellStyle name="Input 3 4 3 4 5" xfId="38593" xr:uid="{48064218-5F1C-4591-ADDC-F4A8E1E54342}"/>
    <cellStyle name="Input 3 4 3 5" xfId="13149" xr:uid="{00000000-0005-0000-0000-00009A130000}"/>
    <cellStyle name="Input 3 4 3 5 2" xfId="15972" xr:uid="{00000000-0005-0000-0000-00009B130000}"/>
    <cellStyle name="Input 3 4 3 5 2 2" xfId="28386" xr:uid="{00000000-0005-0000-0000-00009C130000}"/>
    <cellStyle name="Input 3 4 3 5 2 3" xfId="41740" xr:uid="{BE653049-11F2-4E71-914E-E7479AF4668B}"/>
    <cellStyle name="Input 3 4 3 5 3" xfId="25563" xr:uid="{00000000-0005-0000-0000-00009D130000}"/>
    <cellStyle name="Input 3 4 3 5 4" xfId="38917" xr:uid="{3148023F-79B6-449B-B840-10DA424FB75A}"/>
    <cellStyle name="Input 3 4 3 6" xfId="13440" xr:uid="{00000000-0005-0000-0000-00009E130000}"/>
    <cellStyle name="Input 3 4 3 6 2" xfId="16263" xr:uid="{00000000-0005-0000-0000-00009F130000}"/>
    <cellStyle name="Input 3 4 3 6 2 2" xfId="28677" xr:uid="{00000000-0005-0000-0000-0000A0130000}"/>
    <cellStyle name="Input 3 4 3 6 2 3" xfId="42031" xr:uid="{1B44E582-CE5F-4097-B90F-7A24355AC796}"/>
    <cellStyle name="Input 3 4 3 6 3" xfId="25854" xr:uid="{00000000-0005-0000-0000-0000A1130000}"/>
    <cellStyle name="Input 3 4 3 6 4" xfId="39208" xr:uid="{4D0269B6-05DA-48BD-808D-1DAB751ECAA2}"/>
    <cellStyle name="Input 3 4 3 7" xfId="14133" xr:uid="{00000000-0005-0000-0000-0000A2130000}"/>
    <cellStyle name="Input 3 4 3 7 2" xfId="26547" xr:uid="{00000000-0005-0000-0000-0000A3130000}"/>
    <cellStyle name="Input 3 4 3 7 3" xfId="39901" xr:uid="{460F9C96-7475-489B-B0C1-62FB4EFB193D}"/>
    <cellStyle name="Input 3 4 3 8" xfId="19520" xr:uid="{00000000-0005-0000-0000-0000A4130000}"/>
    <cellStyle name="Input 3 4 3 8 2" xfId="29761" xr:uid="{00000000-0005-0000-0000-0000A5130000}"/>
    <cellStyle name="Input 3 4 3 9" xfId="11310" xr:uid="{00000000-0005-0000-0000-0000A6130000}"/>
    <cellStyle name="Input 3 4 4" xfId="2419" xr:uid="{00000000-0005-0000-0000-0000A7130000}"/>
    <cellStyle name="Input 3 4 4 2" xfId="5562" xr:uid="{00000000-0005-0000-0000-0000A8130000}"/>
    <cellStyle name="Input 3 4 4 2 2" xfId="21889" xr:uid="{00000000-0005-0000-0000-0000A9130000}"/>
    <cellStyle name="Input 3 4 4 2 2 2" xfId="31177" xr:uid="{00000000-0005-0000-0000-0000AA130000}"/>
    <cellStyle name="Input 3 4 4 2 3" xfId="14759" xr:uid="{00000000-0005-0000-0000-0000AB130000}"/>
    <cellStyle name="Input 3 4 4 2 4" xfId="27173" xr:uid="{00000000-0005-0000-0000-0000AC130000}"/>
    <cellStyle name="Input 3 4 4 2 5" xfId="40527" xr:uid="{F9218949-FADF-4F5C-B5C6-4E957F5B8920}"/>
    <cellStyle name="Input 3 4 4 3" xfId="7807" xr:uid="{00000000-0005-0000-0000-0000AD130000}"/>
    <cellStyle name="Input 3 4 4 3 2" xfId="19376" xr:uid="{00000000-0005-0000-0000-0000AE130000}"/>
    <cellStyle name="Input 3 4 4 3 3" xfId="29617" xr:uid="{00000000-0005-0000-0000-0000AF130000}"/>
    <cellStyle name="Input 3 4 4 4" xfId="7523" xr:uid="{00000000-0005-0000-0000-0000B0130000}"/>
    <cellStyle name="Input 3 4 4 5" xfId="11936" xr:uid="{00000000-0005-0000-0000-0000B1130000}"/>
    <cellStyle name="Input 3 4 4 6" xfId="24350" xr:uid="{00000000-0005-0000-0000-0000B2130000}"/>
    <cellStyle name="Input 3 4 4 7" xfId="34081" xr:uid="{00000000-0005-0000-0000-0000B3130000}"/>
    <cellStyle name="Input 3 4 4 8" xfId="37704" xr:uid="{51DCC9B0-83AF-46D4-91A8-A4E2A96C48C1}"/>
    <cellStyle name="Input 3 4 5" xfId="2456" xr:uid="{00000000-0005-0000-0000-0000B4130000}"/>
    <cellStyle name="Input 3 4 5 2" xfId="5598" xr:uid="{00000000-0005-0000-0000-0000B5130000}"/>
    <cellStyle name="Input 3 4 5 2 2" xfId="21926" xr:uid="{00000000-0005-0000-0000-0000B6130000}"/>
    <cellStyle name="Input 3 4 5 2 2 2" xfId="31214" xr:uid="{00000000-0005-0000-0000-0000B7130000}"/>
    <cellStyle name="Input 3 4 5 2 3" xfId="14433" xr:uid="{00000000-0005-0000-0000-0000B8130000}"/>
    <cellStyle name="Input 3 4 5 2 4" xfId="26847" xr:uid="{00000000-0005-0000-0000-0000B9130000}"/>
    <cellStyle name="Input 3 4 5 2 5" xfId="40201" xr:uid="{3FB12EB9-65CF-4A65-A029-D81129EF7B42}"/>
    <cellStyle name="Input 3 4 5 3" xfId="7842" xr:uid="{00000000-0005-0000-0000-0000BA130000}"/>
    <cellStyle name="Input 3 4 5 3 2" xfId="19413" xr:uid="{00000000-0005-0000-0000-0000BB130000}"/>
    <cellStyle name="Input 3 4 5 3 3" xfId="29654" xr:uid="{00000000-0005-0000-0000-0000BC130000}"/>
    <cellStyle name="Input 3 4 5 4" xfId="8153" xr:uid="{00000000-0005-0000-0000-0000BD130000}"/>
    <cellStyle name="Input 3 4 5 5" xfId="11610" xr:uid="{00000000-0005-0000-0000-0000BE130000}"/>
    <cellStyle name="Input 3 4 5 6" xfId="24024" xr:uid="{00000000-0005-0000-0000-0000BF130000}"/>
    <cellStyle name="Input 3 4 5 7" xfId="34118" xr:uid="{00000000-0005-0000-0000-0000C0130000}"/>
    <cellStyle name="Input 3 4 5 8" xfId="37378" xr:uid="{C740664C-484E-4B2E-A559-6C8F2F738733}"/>
    <cellStyle name="Input 3 4 6" xfId="2618" xr:uid="{00000000-0005-0000-0000-0000C1130000}"/>
    <cellStyle name="Input 3 4 6 2" xfId="5759" xr:uid="{00000000-0005-0000-0000-0000C2130000}"/>
    <cellStyle name="Input 3 4 6 2 2" xfId="22088" xr:uid="{00000000-0005-0000-0000-0000C3130000}"/>
    <cellStyle name="Input 3 4 6 2 2 2" xfId="31376" xr:uid="{00000000-0005-0000-0000-0000C4130000}"/>
    <cellStyle name="Input 3 4 6 2 3" xfId="14510" xr:uid="{00000000-0005-0000-0000-0000C5130000}"/>
    <cellStyle name="Input 3 4 6 2 4" xfId="26924" xr:uid="{00000000-0005-0000-0000-0000C6130000}"/>
    <cellStyle name="Input 3 4 6 2 5" xfId="40278" xr:uid="{7A2CFDA7-DB8F-4990-BE3B-CB5B2C3EB6C7}"/>
    <cellStyle name="Input 3 4 6 3" xfId="7998" xr:uid="{00000000-0005-0000-0000-0000C7130000}"/>
    <cellStyle name="Input 3 4 6 3 2" xfId="19575" xr:uid="{00000000-0005-0000-0000-0000C8130000}"/>
    <cellStyle name="Input 3 4 6 3 3" xfId="29816" xr:uid="{00000000-0005-0000-0000-0000C9130000}"/>
    <cellStyle name="Input 3 4 6 4" xfId="8967" xr:uid="{00000000-0005-0000-0000-0000CA130000}"/>
    <cellStyle name="Input 3 4 6 5" xfId="11687" xr:uid="{00000000-0005-0000-0000-0000CB130000}"/>
    <cellStyle name="Input 3 4 6 6" xfId="24101" xr:uid="{00000000-0005-0000-0000-0000CC130000}"/>
    <cellStyle name="Input 3 4 6 7" xfId="34280" xr:uid="{00000000-0005-0000-0000-0000CD130000}"/>
    <cellStyle name="Input 3 4 6 8" xfId="37455" xr:uid="{4F7C5AC7-91E2-4F8F-91E1-5C44BB607F93}"/>
    <cellStyle name="Input 3 4 7" xfId="1071" xr:uid="{00000000-0005-0000-0000-0000CE130000}"/>
    <cellStyle name="Input 3 4 7 2" xfId="6646" xr:uid="{00000000-0005-0000-0000-0000CF130000}"/>
    <cellStyle name="Input 3 4 7 2 2" xfId="20674" xr:uid="{00000000-0005-0000-0000-0000D0130000}"/>
    <cellStyle name="Input 3 4 7 2 2 2" xfId="30670" xr:uid="{00000000-0005-0000-0000-0000D1130000}"/>
    <cellStyle name="Input 3 4 7 2 3" xfId="15772" xr:uid="{00000000-0005-0000-0000-0000D2130000}"/>
    <cellStyle name="Input 3 4 7 2 4" xfId="28186" xr:uid="{00000000-0005-0000-0000-0000D3130000}"/>
    <cellStyle name="Input 3 4 7 2 5" xfId="41540" xr:uid="{01BF9952-AED2-4266-B6D8-E1958E2DD6BB}"/>
    <cellStyle name="Input 3 4 7 3" xfId="5257" xr:uid="{00000000-0005-0000-0000-0000D4130000}"/>
    <cellStyle name="Input 3 4 7 3 2" xfId="18053" xr:uid="{00000000-0005-0000-0000-0000D5130000}"/>
    <cellStyle name="Input 3 4 7 3 3" xfId="29131" xr:uid="{00000000-0005-0000-0000-0000D6130000}"/>
    <cellStyle name="Input 3 4 7 4" xfId="12949" xr:uid="{00000000-0005-0000-0000-0000D7130000}"/>
    <cellStyle name="Input 3 4 7 5" xfId="25363" xr:uid="{00000000-0005-0000-0000-0000D8130000}"/>
    <cellStyle name="Input 3 4 7 6" xfId="32737" xr:uid="{00000000-0005-0000-0000-0000D9130000}"/>
    <cellStyle name="Input 3 4 7 7" xfId="38717" xr:uid="{5C5C2715-E5AC-44F0-B4BA-3463C82C050E}"/>
    <cellStyle name="Input 3 4 8" xfId="6878" xr:uid="{00000000-0005-0000-0000-0000DA130000}"/>
    <cellStyle name="Input 3 4 8 2" xfId="14814" xr:uid="{00000000-0005-0000-0000-0000DB130000}"/>
    <cellStyle name="Input 3 4 8 2 2" xfId="27228" xr:uid="{00000000-0005-0000-0000-0000DC130000}"/>
    <cellStyle name="Input 3 4 8 2 3" xfId="40582" xr:uid="{81F64BA0-9202-4DFD-8F4F-23C9EFDF4C23}"/>
    <cellStyle name="Input 3 4 8 3" xfId="20823" xr:uid="{00000000-0005-0000-0000-0000DD130000}"/>
    <cellStyle name="Input 3 4 8 3 2" xfId="30771" xr:uid="{00000000-0005-0000-0000-0000DE130000}"/>
    <cellStyle name="Input 3 4 8 4" xfId="11991" xr:uid="{00000000-0005-0000-0000-0000DF130000}"/>
    <cellStyle name="Input 3 4 8 5" xfId="24405" xr:uid="{00000000-0005-0000-0000-0000E0130000}"/>
    <cellStyle name="Input 3 4 8 6" xfId="37759" xr:uid="{D6FAD464-ED4A-4D86-87D2-10B844F36C94}"/>
    <cellStyle name="Input 3 4 9" xfId="3650" xr:uid="{00000000-0005-0000-0000-0000E1130000}"/>
    <cellStyle name="Input 3 4 9 2" xfId="18324" xr:uid="{00000000-0005-0000-0000-0000E2130000}"/>
    <cellStyle name="Input 3 4 9 2 2" xfId="29229" xr:uid="{00000000-0005-0000-0000-0000E3130000}"/>
    <cellStyle name="Input 3 4 9 3" xfId="11080" xr:uid="{00000000-0005-0000-0000-0000E4130000}"/>
    <cellStyle name="Input 3 4 9 4" xfId="23537" xr:uid="{00000000-0005-0000-0000-0000E5130000}"/>
    <cellStyle name="Input 3 4 9 5" xfId="39714" xr:uid="{BFA4A8E5-A357-49C2-87FB-080FC83D0252}"/>
    <cellStyle name="Input 3 5" xfId="805" xr:uid="{00000000-0005-0000-0000-0000E6130000}"/>
    <cellStyle name="Input 3 5 10" xfId="14017" xr:uid="{00000000-0005-0000-0000-0000E7130000}"/>
    <cellStyle name="Input 3 5 10 2" xfId="26431" xr:uid="{00000000-0005-0000-0000-0000E8130000}"/>
    <cellStyle name="Input 3 5 11" xfId="17360" xr:uid="{00000000-0005-0000-0000-0000E9130000}"/>
    <cellStyle name="Input 3 5 11 2" xfId="28939" xr:uid="{00000000-0005-0000-0000-0000EA130000}"/>
    <cellStyle name="Input 3 5 12" xfId="7223" xr:uid="{00000000-0005-0000-0000-0000EB130000}"/>
    <cellStyle name="Input 3 5 13" xfId="32471" xr:uid="{00000000-0005-0000-0000-0000EC130000}"/>
    <cellStyle name="Input 3 5 14" xfId="36962" xr:uid="{751962A1-4679-42F9-9909-5C3A139E0CC5}"/>
    <cellStyle name="Input 3 5 2" xfId="3987" xr:uid="{00000000-0005-0000-0000-0000ED130000}"/>
    <cellStyle name="Input 3 5 2 10" xfId="23815" xr:uid="{00000000-0005-0000-0000-0000EE130000}"/>
    <cellStyle name="Input 3 5 2 11" xfId="37169" xr:uid="{A688B35B-C293-470C-8665-1E34F75540BF}"/>
    <cellStyle name="Input 3 5 2 2" xfId="12289" xr:uid="{00000000-0005-0000-0000-0000EF130000}"/>
    <cellStyle name="Input 3 5 2 2 2" xfId="15112" xr:uid="{00000000-0005-0000-0000-0000F0130000}"/>
    <cellStyle name="Input 3 5 2 2 2 2" xfId="27526" xr:uid="{00000000-0005-0000-0000-0000F1130000}"/>
    <cellStyle name="Input 3 5 2 2 2 3" xfId="40880" xr:uid="{B9E7F35F-8F93-4747-A259-66E48F39CDAD}"/>
    <cellStyle name="Input 3 5 2 2 3" xfId="24703" xr:uid="{00000000-0005-0000-0000-0000F2130000}"/>
    <cellStyle name="Input 3 5 2 2 4" xfId="38057" xr:uid="{127F67C9-CD25-4C46-95A9-23DAB1744B8A}"/>
    <cellStyle name="Input 3 5 2 3" xfId="12596" xr:uid="{00000000-0005-0000-0000-0000F3130000}"/>
    <cellStyle name="Input 3 5 2 3 2" xfId="15419" xr:uid="{00000000-0005-0000-0000-0000F4130000}"/>
    <cellStyle name="Input 3 5 2 3 2 2" xfId="27833" xr:uid="{00000000-0005-0000-0000-0000F5130000}"/>
    <cellStyle name="Input 3 5 2 3 2 3" xfId="41187" xr:uid="{F6748A92-64BC-4719-8E94-4D75CFD61361}"/>
    <cellStyle name="Input 3 5 2 3 3" xfId="25010" xr:uid="{00000000-0005-0000-0000-0000F6130000}"/>
    <cellStyle name="Input 3 5 2 3 4" xfId="38364" xr:uid="{B522046C-34E2-4AEC-84F7-432162E33D09}"/>
    <cellStyle name="Input 3 5 2 4" xfId="12916" xr:uid="{00000000-0005-0000-0000-0000F7130000}"/>
    <cellStyle name="Input 3 5 2 4 2" xfId="15739" xr:uid="{00000000-0005-0000-0000-0000F8130000}"/>
    <cellStyle name="Input 3 5 2 4 2 2" xfId="28153" xr:uid="{00000000-0005-0000-0000-0000F9130000}"/>
    <cellStyle name="Input 3 5 2 4 2 3" xfId="41507" xr:uid="{0C44C9A4-4324-4478-AC76-3EFE4D6D47A3}"/>
    <cellStyle name="Input 3 5 2 4 3" xfId="25330" xr:uid="{00000000-0005-0000-0000-0000FA130000}"/>
    <cellStyle name="Input 3 5 2 4 4" xfId="38684" xr:uid="{3AC229E1-17EC-498A-A738-B7911957BC55}"/>
    <cellStyle name="Input 3 5 2 5" xfId="13240" xr:uid="{00000000-0005-0000-0000-0000FB130000}"/>
    <cellStyle name="Input 3 5 2 5 2" xfId="16063" xr:uid="{00000000-0005-0000-0000-0000FC130000}"/>
    <cellStyle name="Input 3 5 2 5 2 2" xfId="28477" xr:uid="{00000000-0005-0000-0000-0000FD130000}"/>
    <cellStyle name="Input 3 5 2 5 2 3" xfId="41831" xr:uid="{C7658E36-0F6A-4D36-87C4-432443D05368}"/>
    <cellStyle name="Input 3 5 2 5 3" xfId="25654" xr:uid="{00000000-0005-0000-0000-0000FE130000}"/>
    <cellStyle name="Input 3 5 2 5 4" xfId="39008" xr:uid="{8838B239-B915-42A4-AB14-3BEF4A100F20}"/>
    <cellStyle name="Input 3 5 2 6" xfId="13531" xr:uid="{00000000-0005-0000-0000-0000FF130000}"/>
    <cellStyle name="Input 3 5 2 6 2" xfId="16354" xr:uid="{00000000-0005-0000-0000-000000140000}"/>
    <cellStyle name="Input 3 5 2 6 2 2" xfId="28768" xr:uid="{00000000-0005-0000-0000-000001140000}"/>
    <cellStyle name="Input 3 5 2 6 2 3" xfId="42122" xr:uid="{28ED8F4B-E0B1-49FA-93D5-B94671272B2A}"/>
    <cellStyle name="Input 3 5 2 6 3" xfId="25945" xr:uid="{00000000-0005-0000-0000-000002140000}"/>
    <cellStyle name="Input 3 5 2 6 4" xfId="39299" xr:uid="{37327E51-BD0B-43A4-A0AF-63A64F083FB0}"/>
    <cellStyle name="Input 3 5 2 7" xfId="14224" xr:uid="{00000000-0005-0000-0000-000003140000}"/>
    <cellStyle name="Input 3 5 2 7 2" xfId="26638" xr:uid="{00000000-0005-0000-0000-000004140000}"/>
    <cellStyle name="Input 3 5 2 7 3" xfId="39992" xr:uid="{04D9FB25-EA01-41A4-9ACA-55677379B0DF}"/>
    <cellStyle name="Input 3 5 2 8" xfId="20534" xr:uid="{00000000-0005-0000-0000-000005140000}"/>
    <cellStyle name="Input 3 5 2 8 2" xfId="30565" xr:uid="{00000000-0005-0000-0000-000006140000}"/>
    <cellStyle name="Input 3 5 2 9" xfId="11401" xr:uid="{00000000-0005-0000-0000-000007140000}"/>
    <cellStyle name="Input 3 5 3" xfId="6413" xr:uid="{00000000-0005-0000-0000-000008140000}"/>
    <cellStyle name="Input 3 5 3 10" xfId="23742" xr:uid="{00000000-0005-0000-0000-000009140000}"/>
    <cellStyle name="Input 3 5 3 11" xfId="37096" xr:uid="{BE6E19D0-F78F-44F4-AFC8-711F248E4DC1}"/>
    <cellStyle name="Input 3 5 3 2" xfId="12216" xr:uid="{00000000-0005-0000-0000-00000A140000}"/>
    <cellStyle name="Input 3 5 3 2 2" xfId="15039" xr:uid="{00000000-0005-0000-0000-00000B140000}"/>
    <cellStyle name="Input 3 5 3 2 2 2" xfId="27453" xr:uid="{00000000-0005-0000-0000-00000C140000}"/>
    <cellStyle name="Input 3 5 3 2 2 3" xfId="40807" xr:uid="{6B187BA1-87DE-45F2-B292-0D9C3F360496}"/>
    <cellStyle name="Input 3 5 3 2 3" xfId="24630" xr:uid="{00000000-0005-0000-0000-00000D140000}"/>
    <cellStyle name="Input 3 5 3 2 4" xfId="37984" xr:uid="{11FF7380-A5A0-4100-9A63-B2448B51BCF3}"/>
    <cellStyle name="Input 3 5 3 3" xfId="10547" xr:uid="{00000000-0005-0000-0000-00000E140000}"/>
    <cellStyle name="Input 3 5 3 3 2" xfId="13583" xr:uid="{00000000-0005-0000-0000-00000F140000}"/>
    <cellStyle name="Input 3 5 3 3 2 2" xfId="25997" xr:uid="{00000000-0005-0000-0000-000010140000}"/>
    <cellStyle name="Input 3 5 3 3 2 3" xfId="39351" xr:uid="{9EC6A736-4EEB-4780-B1A6-D04169BFA941}"/>
    <cellStyle name="Input 3 5 3 3 3" xfId="10848" xr:uid="{00000000-0005-0000-0000-000011140000}"/>
    <cellStyle name="Input 3 5 3 3 4" xfId="35693" xr:uid="{5F5A9B17-C04F-4831-AD95-30BE99F89CEF}"/>
    <cellStyle name="Input 3 5 3 4" xfId="12843" xr:uid="{00000000-0005-0000-0000-000012140000}"/>
    <cellStyle name="Input 3 5 3 4 2" xfId="15666" xr:uid="{00000000-0005-0000-0000-000013140000}"/>
    <cellStyle name="Input 3 5 3 4 2 2" xfId="28080" xr:uid="{00000000-0005-0000-0000-000014140000}"/>
    <cellStyle name="Input 3 5 3 4 2 3" xfId="41434" xr:uid="{89C3D7EA-86B1-4427-B2B7-E41A7C9FE35C}"/>
    <cellStyle name="Input 3 5 3 4 3" xfId="25257" xr:uid="{00000000-0005-0000-0000-000015140000}"/>
    <cellStyle name="Input 3 5 3 4 4" xfId="38611" xr:uid="{5CEC7558-0C69-4F64-B559-9A27811D0B5D}"/>
    <cellStyle name="Input 3 5 3 5" xfId="13167" xr:uid="{00000000-0005-0000-0000-000016140000}"/>
    <cellStyle name="Input 3 5 3 5 2" xfId="15990" xr:uid="{00000000-0005-0000-0000-000017140000}"/>
    <cellStyle name="Input 3 5 3 5 2 2" xfId="28404" xr:uid="{00000000-0005-0000-0000-000018140000}"/>
    <cellStyle name="Input 3 5 3 5 2 3" xfId="41758" xr:uid="{418B8AB7-C94A-48AD-97DC-91786B4A21F3}"/>
    <cellStyle name="Input 3 5 3 5 3" xfId="25581" xr:uid="{00000000-0005-0000-0000-000019140000}"/>
    <cellStyle name="Input 3 5 3 5 4" xfId="38935" xr:uid="{0260CD6B-3397-48B9-BA14-D0F5B4B9E821}"/>
    <cellStyle name="Input 3 5 3 6" xfId="13458" xr:uid="{00000000-0005-0000-0000-00001A140000}"/>
    <cellStyle name="Input 3 5 3 6 2" xfId="16281" xr:uid="{00000000-0005-0000-0000-00001B140000}"/>
    <cellStyle name="Input 3 5 3 6 2 2" xfId="28695" xr:uid="{00000000-0005-0000-0000-00001C140000}"/>
    <cellStyle name="Input 3 5 3 6 2 3" xfId="42049" xr:uid="{2BA5614D-2632-45E0-81EC-7509E8A6F283}"/>
    <cellStyle name="Input 3 5 3 6 3" xfId="25872" xr:uid="{00000000-0005-0000-0000-00001D140000}"/>
    <cellStyle name="Input 3 5 3 6 4" xfId="39226" xr:uid="{E0162A21-A39D-47E3-B3AA-699E7F6BB71C}"/>
    <cellStyle name="Input 3 5 3 7" xfId="14151" xr:uid="{00000000-0005-0000-0000-00001E140000}"/>
    <cellStyle name="Input 3 5 3 7 2" xfId="26565" xr:uid="{00000000-0005-0000-0000-00001F140000}"/>
    <cellStyle name="Input 3 5 3 7 3" xfId="39919" xr:uid="{3297523B-E5EC-4377-9759-DC7FDA0E4105}"/>
    <cellStyle name="Input 3 5 3 8" xfId="17789" xr:uid="{00000000-0005-0000-0000-000020140000}"/>
    <cellStyle name="Input 3 5 3 8 2" xfId="29028" xr:uid="{00000000-0005-0000-0000-000021140000}"/>
    <cellStyle name="Input 3 5 3 9" xfId="11328" xr:uid="{00000000-0005-0000-0000-000022140000}"/>
    <cellStyle name="Input 3 5 4" xfId="9440" xr:uid="{00000000-0005-0000-0000-000023140000}"/>
    <cellStyle name="Input 3 5 4 2" xfId="14905" xr:uid="{00000000-0005-0000-0000-000024140000}"/>
    <cellStyle name="Input 3 5 4 2 2" xfId="27319" xr:uid="{00000000-0005-0000-0000-000025140000}"/>
    <cellStyle name="Input 3 5 4 2 3" xfId="40673" xr:uid="{9AA80EA2-BCDC-4DB6-9B54-0B8A2BB4D463}"/>
    <cellStyle name="Input 3 5 4 3" xfId="12082" xr:uid="{00000000-0005-0000-0000-000026140000}"/>
    <cellStyle name="Input 3 5 4 4" xfId="24496" xr:uid="{00000000-0005-0000-0000-000027140000}"/>
    <cellStyle name="Input 3 5 4 5" xfId="37850" xr:uid="{F3EE833C-0C1C-4E65-A78E-FE549E298B3D}"/>
    <cellStyle name="Input 3 5 5" xfId="11695" xr:uid="{00000000-0005-0000-0000-000028140000}"/>
    <cellStyle name="Input 3 5 5 2" xfId="14518" xr:uid="{00000000-0005-0000-0000-000029140000}"/>
    <cellStyle name="Input 3 5 5 2 2" xfId="26932" xr:uid="{00000000-0005-0000-0000-00002A140000}"/>
    <cellStyle name="Input 3 5 5 2 3" xfId="40286" xr:uid="{C8AC6D7A-814B-46C0-85B7-AE05CBC7A00D}"/>
    <cellStyle name="Input 3 5 5 3" xfId="24109" xr:uid="{00000000-0005-0000-0000-00002B140000}"/>
    <cellStyle name="Input 3 5 5 4" xfId="37463" xr:uid="{1225A4C6-7F5D-447C-B868-DEC1593A663F}"/>
    <cellStyle name="Input 3 5 6" xfId="12709" xr:uid="{00000000-0005-0000-0000-00002C140000}"/>
    <cellStyle name="Input 3 5 6 2" xfId="15532" xr:uid="{00000000-0005-0000-0000-00002D140000}"/>
    <cellStyle name="Input 3 5 6 2 2" xfId="27946" xr:uid="{00000000-0005-0000-0000-00002E140000}"/>
    <cellStyle name="Input 3 5 6 2 3" xfId="41300" xr:uid="{067A5C4C-2EDB-46B0-B5B0-11B78EBBC7EA}"/>
    <cellStyle name="Input 3 5 6 3" xfId="25123" xr:uid="{00000000-0005-0000-0000-00002F140000}"/>
    <cellStyle name="Input 3 5 6 4" xfId="38477" xr:uid="{58E85EB6-B2B7-4AF9-A2EA-D6D5D08114C3}"/>
    <cellStyle name="Input 3 5 7" xfId="13033" xr:uid="{00000000-0005-0000-0000-000030140000}"/>
    <cellStyle name="Input 3 5 7 2" xfId="15856" xr:uid="{00000000-0005-0000-0000-000031140000}"/>
    <cellStyle name="Input 3 5 7 2 2" xfId="28270" xr:uid="{00000000-0005-0000-0000-000032140000}"/>
    <cellStyle name="Input 3 5 7 2 3" xfId="41624" xr:uid="{0A2FEA68-4E52-4878-ABF9-6AD6E82DA2B8}"/>
    <cellStyle name="Input 3 5 7 3" xfId="25447" xr:uid="{00000000-0005-0000-0000-000033140000}"/>
    <cellStyle name="Input 3 5 7 4" xfId="38801" xr:uid="{40E5D83D-32C4-4ED4-9D1E-3894A13F0404}"/>
    <cellStyle name="Input 3 5 8" xfId="13324" xr:uid="{00000000-0005-0000-0000-000034140000}"/>
    <cellStyle name="Input 3 5 8 2" xfId="16147" xr:uid="{00000000-0005-0000-0000-000035140000}"/>
    <cellStyle name="Input 3 5 8 2 2" xfId="28561" xr:uid="{00000000-0005-0000-0000-000036140000}"/>
    <cellStyle name="Input 3 5 8 2 3" xfId="41915" xr:uid="{AE8D8222-83B6-4972-8115-94FDE0CE8EB3}"/>
    <cellStyle name="Input 3 5 8 3" xfId="25738" xr:uid="{00000000-0005-0000-0000-000037140000}"/>
    <cellStyle name="Input 3 5 8 4" xfId="39092" xr:uid="{B40379E6-1994-428F-B178-5A513E8D65D9}"/>
    <cellStyle name="Input 3 5 9" xfId="11194" xr:uid="{00000000-0005-0000-0000-000038140000}"/>
    <cellStyle name="Input 3 5 9 2" xfId="23608" xr:uid="{00000000-0005-0000-0000-000039140000}"/>
    <cellStyle name="Input 3 5 9 3" xfId="39785" xr:uid="{F5B938F0-E366-441A-879B-FD29C4AF6CEF}"/>
    <cellStyle name="Input 3 6" xfId="2185" xr:uid="{00000000-0005-0000-0000-00003A140000}"/>
    <cellStyle name="Input 3 6 10" xfId="14014" xr:uid="{00000000-0005-0000-0000-00003B140000}"/>
    <cellStyle name="Input 3 6 10 2" xfId="26428" xr:uid="{00000000-0005-0000-0000-00003C140000}"/>
    <cellStyle name="Input 3 6 11" xfId="17357" xr:uid="{00000000-0005-0000-0000-00003D140000}"/>
    <cellStyle name="Input 3 6 11 2" xfId="28936" xr:uid="{00000000-0005-0000-0000-00003E140000}"/>
    <cellStyle name="Input 3 6 12" xfId="10485" xr:uid="{00000000-0005-0000-0000-00003F140000}"/>
    <cellStyle name="Input 3 6 13" xfId="33847" xr:uid="{00000000-0005-0000-0000-000040140000}"/>
    <cellStyle name="Input 3 6 14" xfId="36959" xr:uid="{8014AAF7-5071-42F9-9119-7C939D9594A3}"/>
    <cellStyle name="Input 3 6 2" xfId="5332" xr:uid="{00000000-0005-0000-0000-000041140000}"/>
    <cellStyle name="Input 3 6 2 10" xfId="23812" xr:uid="{00000000-0005-0000-0000-000042140000}"/>
    <cellStyle name="Input 3 6 2 11" xfId="37166" xr:uid="{4A351D11-6324-4196-8DE8-1F316CDDDEAB}"/>
    <cellStyle name="Input 3 6 2 2" xfId="12286" xr:uid="{00000000-0005-0000-0000-000043140000}"/>
    <cellStyle name="Input 3 6 2 2 2" xfId="15109" xr:uid="{00000000-0005-0000-0000-000044140000}"/>
    <cellStyle name="Input 3 6 2 2 2 2" xfId="27523" xr:uid="{00000000-0005-0000-0000-000045140000}"/>
    <cellStyle name="Input 3 6 2 2 2 3" xfId="40877" xr:uid="{064A35D2-0527-46DF-8E49-CAFAF1FBC453}"/>
    <cellStyle name="Input 3 6 2 2 3" xfId="24700" xr:uid="{00000000-0005-0000-0000-000046140000}"/>
    <cellStyle name="Input 3 6 2 2 4" xfId="38054" xr:uid="{FAF4BDCB-0960-4053-B25A-DACEB5E70828}"/>
    <cellStyle name="Input 3 6 2 3" xfId="12593" xr:uid="{00000000-0005-0000-0000-000047140000}"/>
    <cellStyle name="Input 3 6 2 3 2" xfId="15416" xr:uid="{00000000-0005-0000-0000-000048140000}"/>
    <cellStyle name="Input 3 6 2 3 2 2" xfId="27830" xr:uid="{00000000-0005-0000-0000-000049140000}"/>
    <cellStyle name="Input 3 6 2 3 2 3" xfId="41184" xr:uid="{3F1964FA-F091-4F8C-AEF7-80AD290309AE}"/>
    <cellStyle name="Input 3 6 2 3 3" xfId="25007" xr:uid="{00000000-0005-0000-0000-00004A140000}"/>
    <cellStyle name="Input 3 6 2 3 4" xfId="38361" xr:uid="{EAF99838-5691-410B-ADFF-31E109C582ED}"/>
    <cellStyle name="Input 3 6 2 4" xfId="12913" xr:uid="{00000000-0005-0000-0000-00004B140000}"/>
    <cellStyle name="Input 3 6 2 4 2" xfId="15736" xr:uid="{00000000-0005-0000-0000-00004C140000}"/>
    <cellStyle name="Input 3 6 2 4 2 2" xfId="28150" xr:uid="{00000000-0005-0000-0000-00004D140000}"/>
    <cellStyle name="Input 3 6 2 4 2 3" xfId="41504" xr:uid="{3C59E97C-88C3-478E-B9AB-2489D1826E56}"/>
    <cellStyle name="Input 3 6 2 4 3" xfId="25327" xr:uid="{00000000-0005-0000-0000-00004E140000}"/>
    <cellStyle name="Input 3 6 2 4 4" xfId="38681" xr:uid="{80C9AF5F-4A4A-406D-AA9F-53382515233C}"/>
    <cellStyle name="Input 3 6 2 5" xfId="13237" xr:uid="{00000000-0005-0000-0000-00004F140000}"/>
    <cellStyle name="Input 3 6 2 5 2" xfId="16060" xr:uid="{00000000-0005-0000-0000-000050140000}"/>
    <cellStyle name="Input 3 6 2 5 2 2" xfId="28474" xr:uid="{00000000-0005-0000-0000-000051140000}"/>
    <cellStyle name="Input 3 6 2 5 2 3" xfId="41828" xr:uid="{522A2AC2-3ACB-435A-A27A-F0F9AB010642}"/>
    <cellStyle name="Input 3 6 2 5 3" xfId="25651" xr:uid="{00000000-0005-0000-0000-000052140000}"/>
    <cellStyle name="Input 3 6 2 5 4" xfId="39005" xr:uid="{3D4D8151-3447-4250-83DD-D80C9D4F3406}"/>
    <cellStyle name="Input 3 6 2 6" xfId="13528" xr:uid="{00000000-0005-0000-0000-000053140000}"/>
    <cellStyle name="Input 3 6 2 6 2" xfId="16351" xr:uid="{00000000-0005-0000-0000-000054140000}"/>
    <cellStyle name="Input 3 6 2 6 2 2" xfId="28765" xr:uid="{00000000-0005-0000-0000-000055140000}"/>
    <cellStyle name="Input 3 6 2 6 2 3" xfId="42119" xr:uid="{29E0DA03-B598-47F6-BC80-C08C13296CF1}"/>
    <cellStyle name="Input 3 6 2 6 3" xfId="25942" xr:uid="{00000000-0005-0000-0000-000056140000}"/>
    <cellStyle name="Input 3 6 2 6 4" xfId="39296" xr:uid="{D453342B-4BB3-48A2-A0B7-705A2F4A6344}"/>
    <cellStyle name="Input 3 6 2 7" xfId="14221" xr:uid="{00000000-0005-0000-0000-000057140000}"/>
    <cellStyle name="Input 3 6 2 7 2" xfId="26635" xr:uid="{00000000-0005-0000-0000-000058140000}"/>
    <cellStyle name="Input 3 6 2 7 3" xfId="39989" xr:uid="{C5260AB8-3591-4D8D-8B1A-895898E87FF7}"/>
    <cellStyle name="Input 3 6 2 8" xfId="21655" xr:uid="{00000000-0005-0000-0000-000059140000}"/>
    <cellStyle name="Input 3 6 2 8 2" xfId="30943" xr:uid="{00000000-0005-0000-0000-00005A140000}"/>
    <cellStyle name="Input 3 6 2 9" xfId="11398" xr:uid="{00000000-0005-0000-0000-00005B140000}"/>
    <cellStyle name="Input 3 6 3" xfId="7584" xr:uid="{00000000-0005-0000-0000-00005C140000}"/>
    <cellStyle name="Input 3 6 3 10" xfId="23644" xr:uid="{00000000-0005-0000-0000-00005D140000}"/>
    <cellStyle name="Input 3 6 3 11" xfId="36998" xr:uid="{CF79D785-639C-4E23-BE52-36596C160C9A}"/>
    <cellStyle name="Input 3 6 3 2" xfId="12118" xr:uid="{00000000-0005-0000-0000-00005E140000}"/>
    <cellStyle name="Input 3 6 3 2 2" xfId="14941" xr:uid="{00000000-0005-0000-0000-00005F140000}"/>
    <cellStyle name="Input 3 6 3 2 2 2" xfId="27355" xr:uid="{00000000-0005-0000-0000-000060140000}"/>
    <cellStyle name="Input 3 6 3 2 2 3" xfId="40709" xr:uid="{BA29A8D4-A1E3-45D1-9283-BF6EAD5D4D88}"/>
    <cellStyle name="Input 3 6 3 2 3" xfId="24532" xr:uid="{00000000-0005-0000-0000-000061140000}"/>
    <cellStyle name="Input 3 6 3 2 4" xfId="37886" xr:uid="{502B36D8-4A66-4FEE-BF29-F87D89B590A8}"/>
    <cellStyle name="Input 3 6 3 3" xfId="11549" xr:uid="{00000000-0005-0000-0000-000062140000}"/>
    <cellStyle name="Input 3 6 3 3 2" xfId="14372" xr:uid="{00000000-0005-0000-0000-000063140000}"/>
    <cellStyle name="Input 3 6 3 3 2 2" xfId="26786" xr:uid="{00000000-0005-0000-0000-000064140000}"/>
    <cellStyle name="Input 3 6 3 3 2 3" xfId="40140" xr:uid="{967CC707-18FF-43A9-AD0B-FA377F79048F}"/>
    <cellStyle name="Input 3 6 3 3 3" xfId="23963" xr:uid="{00000000-0005-0000-0000-000065140000}"/>
    <cellStyle name="Input 3 6 3 3 4" xfId="37317" xr:uid="{16C9469D-2EC3-455E-AB97-CDBDE3D4BE99}"/>
    <cellStyle name="Input 3 6 3 4" xfId="12745" xr:uid="{00000000-0005-0000-0000-000066140000}"/>
    <cellStyle name="Input 3 6 3 4 2" xfId="15568" xr:uid="{00000000-0005-0000-0000-000067140000}"/>
    <cellStyle name="Input 3 6 3 4 2 2" xfId="27982" xr:uid="{00000000-0005-0000-0000-000068140000}"/>
    <cellStyle name="Input 3 6 3 4 2 3" xfId="41336" xr:uid="{43001E43-36A7-4B7F-A01B-872BF208CA7B}"/>
    <cellStyle name="Input 3 6 3 4 3" xfId="25159" xr:uid="{00000000-0005-0000-0000-000069140000}"/>
    <cellStyle name="Input 3 6 3 4 4" xfId="38513" xr:uid="{EBDA4639-943E-4A25-B468-E4434F023F8E}"/>
    <cellStyle name="Input 3 6 3 5" xfId="13069" xr:uid="{00000000-0005-0000-0000-00006A140000}"/>
    <cellStyle name="Input 3 6 3 5 2" xfId="15892" xr:uid="{00000000-0005-0000-0000-00006B140000}"/>
    <cellStyle name="Input 3 6 3 5 2 2" xfId="28306" xr:uid="{00000000-0005-0000-0000-00006C140000}"/>
    <cellStyle name="Input 3 6 3 5 2 3" xfId="41660" xr:uid="{6DF2C2BD-6E35-41A2-98D4-BE479EB537B7}"/>
    <cellStyle name="Input 3 6 3 5 3" xfId="25483" xr:uid="{00000000-0005-0000-0000-00006D140000}"/>
    <cellStyle name="Input 3 6 3 5 4" xfId="38837" xr:uid="{096D63A5-5F2D-49D0-B7B0-B55229ECBCDA}"/>
    <cellStyle name="Input 3 6 3 6" xfId="13360" xr:uid="{00000000-0005-0000-0000-00006E140000}"/>
    <cellStyle name="Input 3 6 3 6 2" xfId="16183" xr:uid="{00000000-0005-0000-0000-00006F140000}"/>
    <cellStyle name="Input 3 6 3 6 2 2" xfId="28597" xr:uid="{00000000-0005-0000-0000-000070140000}"/>
    <cellStyle name="Input 3 6 3 6 2 3" xfId="41951" xr:uid="{D67F71D1-5A1C-4468-B010-A3741FD2D335}"/>
    <cellStyle name="Input 3 6 3 6 3" xfId="25774" xr:uid="{00000000-0005-0000-0000-000071140000}"/>
    <cellStyle name="Input 3 6 3 6 4" xfId="39128" xr:uid="{FC26CC32-AA07-4BCE-87C2-17BDE0D99F08}"/>
    <cellStyle name="Input 3 6 3 7" xfId="14053" xr:uid="{00000000-0005-0000-0000-000072140000}"/>
    <cellStyle name="Input 3 6 3 7 2" xfId="26467" xr:uid="{00000000-0005-0000-0000-000073140000}"/>
    <cellStyle name="Input 3 6 3 7 3" xfId="39821" xr:uid="{4C7B32E4-0C8E-421F-B655-0AEEB4C6C58A}"/>
    <cellStyle name="Input 3 6 3 8" xfId="19142" xr:uid="{00000000-0005-0000-0000-000074140000}"/>
    <cellStyle name="Input 3 6 3 8 2" xfId="29383" xr:uid="{00000000-0005-0000-0000-000075140000}"/>
    <cellStyle name="Input 3 6 3 9" xfId="11230" xr:uid="{00000000-0005-0000-0000-000076140000}"/>
    <cellStyle name="Input 3 6 4" xfId="5471" xr:uid="{00000000-0005-0000-0000-000077140000}"/>
    <cellStyle name="Input 3 6 4 2" xfId="14902" xr:uid="{00000000-0005-0000-0000-000078140000}"/>
    <cellStyle name="Input 3 6 4 2 2" xfId="27316" xr:uid="{00000000-0005-0000-0000-000079140000}"/>
    <cellStyle name="Input 3 6 4 2 3" xfId="40670" xr:uid="{B7AF75DA-95E5-4AE1-B467-C9A15BB4E267}"/>
    <cellStyle name="Input 3 6 4 3" xfId="12079" xr:uid="{00000000-0005-0000-0000-00007A140000}"/>
    <cellStyle name="Input 3 6 4 4" xfId="24493" xr:uid="{00000000-0005-0000-0000-00007B140000}"/>
    <cellStyle name="Input 3 6 4 5" xfId="37847" xr:uid="{DC3E9B32-AFF6-4A97-BD97-792822A7AAB5}"/>
    <cellStyle name="Input 3 6 5" xfId="12464" xr:uid="{00000000-0005-0000-0000-00007C140000}"/>
    <cellStyle name="Input 3 6 5 2" xfId="15287" xr:uid="{00000000-0005-0000-0000-00007D140000}"/>
    <cellStyle name="Input 3 6 5 2 2" xfId="27701" xr:uid="{00000000-0005-0000-0000-00007E140000}"/>
    <cellStyle name="Input 3 6 5 2 3" xfId="41055" xr:uid="{5CE1396F-832F-4B64-B169-A7D2EEE7BBE3}"/>
    <cellStyle name="Input 3 6 5 3" xfId="24878" xr:uid="{00000000-0005-0000-0000-00007F140000}"/>
    <cellStyle name="Input 3 6 5 4" xfId="38232" xr:uid="{27A409C2-22DF-4341-9518-43C5A13DB333}"/>
    <cellStyle name="Input 3 6 6" xfId="12706" xr:uid="{00000000-0005-0000-0000-000080140000}"/>
    <cellStyle name="Input 3 6 6 2" xfId="15529" xr:uid="{00000000-0005-0000-0000-000081140000}"/>
    <cellStyle name="Input 3 6 6 2 2" xfId="27943" xr:uid="{00000000-0005-0000-0000-000082140000}"/>
    <cellStyle name="Input 3 6 6 2 3" xfId="41297" xr:uid="{3EC106D7-5B74-45C9-B60F-CFE37D31B6CA}"/>
    <cellStyle name="Input 3 6 6 3" xfId="25120" xr:uid="{00000000-0005-0000-0000-000083140000}"/>
    <cellStyle name="Input 3 6 6 4" xfId="38474" xr:uid="{A78F4497-7DC2-4CEB-B1A7-97E515A2F301}"/>
    <cellStyle name="Input 3 6 7" xfId="13030" xr:uid="{00000000-0005-0000-0000-000084140000}"/>
    <cellStyle name="Input 3 6 7 2" xfId="15853" xr:uid="{00000000-0005-0000-0000-000085140000}"/>
    <cellStyle name="Input 3 6 7 2 2" xfId="28267" xr:uid="{00000000-0005-0000-0000-000086140000}"/>
    <cellStyle name="Input 3 6 7 2 3" xfId="41621" xr:uid="{E5D4BF09-3125-4FDB-B5DE-A3DC09AC5A42}"/>
    <cellStyle name="Input 3 6 7 3" xfId="25444" xr:uid="{00000000-0005-0000-0000-000087140000}"/>
    <cellStyle name="Input 3 6 7 4" xfId="38798" xr:uid="{84A1BDE4-4EC1-42FF-B12F-C41E8B551F21}"/>
    <cellStyle name="Input 3 6 8" xfId="13321" xr:uid="{00000000-0005-0000-0000-000088140000}"/>
    <cellStyle name="Input 3 6 8 2" xfId="16144" xr:uid="{00000000-0005-0000-0000-000089140000}"/>
    <cellStyle name="Input 3 6 8 2 2" xfId="28558" xr:uid="{00000000-0005-0000-0000-00008A140000}"/>
    <cellStyle name="Input 3 6 8 2 3" xfId="41912" xr:uid="{E8BE8A09-8212-4A79-9A6A-D402B28F4B78}"/>
    <cellStyle name="Input 3 6 8 3" xfId="25735" xr:uid="{00000000-0005-0000-0000-00008B140000}"/>
    <cellStyle name="Input 3 6 8 4" xfId="39089" xr:uid="{0D222545-ED74-49D5-B423-D652F10FEE6F}"/>
    <cellStyle name="Input 3 6 9" xfId="11191" xr:uid="{00000000-0005-0000-0000-00008C140000}"/>
    <cellStyle name="Input 3 6 9 2" xfId="23605" xr:uid="{00000000-0005-0000-0000-00008D140000}"/>
    <cellStyle name="Input 3 6 9 3" xfId="39782" xr:uid="{F62BB1B7-0F35-44AA-826E-C48B4F0533EB}"/>
    <cellStyle name="Input 3 7" xfId="9074" xr:uid="{00000000-0005-0000-0000-00008E140000}"/>
    <cellStyle name="Input 3 7 10" xfId="8661" xr:uid="{00000000-0005-0000-0000-00008F140000}"/>
    <cellStyle name="Input 3 7 11" xfId="36279" xr:uid="{F1045218-1111-4D75-8E99-C3A60788C029}"/>
    <cellStyle name="Input 3 7 2" xfId="11645" xr:uid="{00000000-0005-0000-0000-000090140000}"/>
    <cellStyle name="Input 3 7 2 2" xfId="14468" xr:uid="{00000000-0005-0000-0000-000091140000}"/>
    <cellStyle name="Input 3 7 2 2 2" xfId="26882" xr:uid="{00000000-0005-0000-0000-000092140000}"/>
    <cellStyle name="Input 3 7 2 2 3" xfId="40236" xr:uid="{DE0D8691-DA25-40E2-A0D0-C49EF447BD14}"/>
    <cellStyle name="Input 3 7 2 3" xfId="20232" xr:uid="{00000000-0005-0000-0000-000093140000}"/>
    <cellStyle name="Input 3 7 2 3 2" xfId="30467" xr:uid="{00000000-0005-0000-0000-000094140000}"/>
    <cellStyle name="Input 3 7 2 4" xfId="24059" xr:uid="{00000000-0005-0000-0000-000095140000}"/>
    <cellStyle name="Input 3 7 2 5" xfId="37413" xr:uid="{B5F43314-9D31-4818-94E7-FF575BC632C3}"/>
    <cellStyle name="Input 3 7 3" xfId="11504" xr:uid="{00000000-0005-0000-0000-000096140000}"/>
    <cellStyle name="Input 3 7 3 2" xfId="14327" xr:uid="{00000000-0005-0000-0000-000097140000}"/>
    <cellStyle name="Input 3 7 3 2 2" xfId="26741" xr:uid="{00000000-0005-0000-0000-000098140000}"/>
    <cellStyle name="Input 3 7 3 2 3" xfId="40095" xr:uid="{88A0D664-4F78-4A81-A6B1-C7DCCEB57FDC}"/>
    <cellStyle name="Input 3 7 3 3" xfId="23918" xr:uid="{00000000-0005-0000-0000-000099140000}"/>
    <cellStyle name="Input 3 7 3 4" xfId="37272" xr:uid="{A86567DA-21FA-4798-900F-12F67E2A6820}"/>
    <cellStyle name="Input 3 7 4" xfId="11555" xr:uid="{00000000-0005-0000-0000-00009A140000}"/>
    <cellStyle name="Input 3 7 4 2" xfId="14378" xr:uid="{00000000-0005-0000-0000-00009B140000}"/>
    <cellStyle name="Input 3 7 4 2 2" xfId="26792" xr:uid="{00000000-0005-0000-0000-00009C140000}"/>
    <cellStyle name="Input 3 7 4 2 3" xfId="40146" xr:uid="{2B2D65B8-49D1-40D9-8130-EC6387437A29}"/>
    <cellStyle name="Input 3 7 4 3" xfId="23969" xr:uid="{00000000-0005-0000-0000-00009D140000}"/>
    <cellStyle name="Input 3 7 4 4" xfId="37323" xr:uid="{B9C12486-3593-476D-89E6-D6B043C49EA4}"/>
    <cellStyle name="Input 3 7 5" xfId="11428" xr:uid="{00000000-0005-0000-0000-00009E140000}"/>
    <cellStyle name="Input 3 7 5 2" xfId="14251" xr:uid="{00000000-0005-0000-0000-00009F140000}"/>
    <cellStyle name="Input 3 7 5 2 2" xfId="26665" xr:uid="{00000000-0005-0000-0000-0000A0140000}"/>
    <cellStyle name="Input 3 7 5 2 3" xfId="40019" xr:uid="{BB14BF64-0005-435E-B29A-A00048220CE7}"/>
    <cellStyle name="Input 3 7 5 3" xfId="23842" xr:uid="{00000000-0005-0000-0000-0000A1140000}"/>
    <cellStyle name="Input 3 7 5 4" xfId="37196" xr:uid="{D947FAF9-647A-40EF-8237-4DE854E6F98A}"/>
    <cellStyle name="Input 3 7 6" xfId="12346" xr:uid="{00000000-0005-0000-0000-0000A2140000}"/>
    <cellStyle name="Input 3 7 6 2" xfId="15169" xr:uid="{00000000-0005-0000-0000-0000A3140000}"/>
    <cellStyle name="Input 3 7 6 2 2" xfId="27583" xr:uid="{00000000-0005-0000-0000-0000A4140000}"/>
    <cellStyle name="Input 3 7 6 2 3" xfId="40937" xr:uid="{DF0F97FB-C0EF-4ABC-91C7-B7B5670F6C43}"/>
    <cellStyle name="Input 3 7 6 3" xfId="24760" xr:uid="{00000000-0005-0000-0000-0000A5140000}"/>
    <cellStyle name="Input 3 7 6 4" xfId="38114" xr:uid="{57B6B380-E3B8-4841-8849-DE67B18F2AFC}"/>
    <cellStyle name="Input 3 7 7" xfId="10879" xr:uid="{00000000-0005-0000-0000-0000A6140000}"/>
    <cellStyle name="Input 3 7 7 2" xfId="23420" xr:uid="{00000000-0005-0000-0000-0000A7140000}"/>
    <cellStyle name="Input 3 7 7 3" xfId="39597" xr:uid="{C219B120-31C3-4343-9042-18C0133522AD}"/>
    <cellStyle name="Input 3 7 8" xfId="13829" xr:uid="{00000000-0005-0000-0000-0000A8140000}"/>
    <cellStyle name="Input 3 7 8 2" xfId="26243" xr:uid="{00000000-0005-0000-0000-0000A9140000}"/>
    <cellStyle name="Input 3 7 9" xfId="16770" xr:uid="{00000000-0005-0000-0000-0000AA140000}"/>
    <cellStyle name="Input 3 7 9 2" xfId="28844" xr:uid="{00000000-0005-0000-0000-0000AB140000}"/>
    <cellStyle name="Input 3 8" xfId="8751" xr:uid="{00000000-0005-0000-0000-0000AC140000}"/>
    <cellStyle name="Input 3 8 2" xfId="10587" xr:uid="{00000000-0005-0000-0000-0000AD140000}"/>
    <cellStyle name="Input 3 8 2 2" xfId="11101" xr:uid="{00000000-0005-0000-0000-0000AE140000}"/>
    <cellStyle name="Input 3 8 2 3" xfId="39390" xr:uid="{B62D8776-9EB1-4740-82DB-9B3ABB92E16B}"/>
    <cellStyle name="Input 3 8 3" xfId="13622" xr:uid="{00000000-0005-0000-0000-0000AF140000}"/>
    <cellStyle name="Input 3 8 3 2" xfId="26036" xr:uid="{00000000-0005-0000-0000-0000B0140000}"/>
    <cellStyle name="Input 3 8 4" xfId="10483" xr:uid="{00000000-0005-0000-0000-0000B1140000}"/>
    <cellStyle name="Input 3 8 5" xfId="35738" xr:uid="{A675F9D7-0042-4BCC-9D89-E729627C6F98}"/>
    <cellStyle name="Input 3 9" xfId="9262" xr:uid="{00000000-0005-0000-0000-0000B2140000}"/>
    <cellStyle name="Input 3 9 2" xfId="11751" xr:uid="{00000000-0005-0000-0000-0000B3140000}"/>
    <cellStyle name="Input 3 9 2 2" xfId="24165" xr:uid="{00000000-0005-0000-0000-0000B4140000}"/>
    <cellStyle name="Input 3 9 2 3" xfId="40342" xr:uid="{C35F1B3C-F8EC-4B5A-8806-05AAE5DE613C}"/>
    <cellStyle name="Input 3 9 3" xfId="14574" xr:uid="{00000000-0005-0000-0000-0000B5140000}"/>
    <cellStyle name="Input 3 9 3 2" xfId="26988" xr:uid="{00000000-0005-0000-0000-0000B6140000}"/>
    <cellStyle name="Input 3 9 4" xfId="20754" xr:uid="{00000000-0005-0000-0000-0000B7140000}"/>
    <cellStyle name="Input 3 9 5" xfId="37519" xr:uid="{36C7DA06-7946-4E57-9132-45D4813DC156}"/>
    <cellStyle name="Input 4" xfId="412" xr:uid="{00000000-0005-0000-0000-0000B8140000}"/>
    <cellStyle name="Input 5" xfId="1331" xr:uid="{00000000-0005-0000-0000-0000B9140000}"/>
    <cellStyle name="Input 5 10" xfId="7333" xr:uid="{00000000-0005-0000-0000-0000BA140000}"/>
    <cellStyle name="Input 5 11" xfId="32997" xr:uid="{00000000-0005-0000-0000-0000BB140000}"/>
    <cellStyle name="Input 5 12" xfId="36255" xr:uid="{3520DDCB-D608-4671-8F32-CC34E1DC4911}"/>
    <cellStyle name="Input 5 2" xfId="2431" xr:uid="{00000000-0005-0000-0000-0000BC140000}"/>
    <cellStyle name="Input 5 2 2" xfId="5574" xr:uid="{00000000-0005-0000-0000-0000BD140000}"/>
    <cellStyle name="Input 5 2 2 2" xfId="21901" xr:uid="{00000000-0005-0000-0000-0000BE140000}"/>
    <cellStyle name="Input 5 2 2 2 2" xfId="31189" xr:uid="{00000000-0005-0000-0000-0000BF140000}"/>
    <cellStyle name="Input 5 2 2 3" xfId="14446" xr:uid="{00000000-0005-0000-0000-0000C0140000}"/>
    <cellStyle name="Input 5 2 2 4" xfId="26860" xr:uid="{00000000-0005-0000-0000-0000C1140000}"/>
    <cellStyle name="Input 5 2 2 5" xfId="40214" xr:uid="{5B092852-39BA-47A2-B527-503F3C9902F5}"/>
    <cellStyle name="Input 5 2 3" xfId="7819" xr:uid="{00000000-0005-0000-0000-0000C2140000}"/>
    <cellStyle name="Input 5 2 3 2" xfId="19388" xr:uid="{00000000-0005-0000-0000-0000C3140000}"/>
    <cellStyle name="Input 5 2 3 3" xfId="29629" xr:uid="{00000000-0005-0000-0000-0000C4140000}"/>
    <cellStyle name="Input 5 2 4" xfId="8655" xr:uid="{00000000-0005-0000-0000-0000C5140000}"/>
    <cellStyle name="Input 5 2 5" xfId="11623" xr:uid="{00000000-0005-0000-0000-0000C6140000}"/>
    <cellStyle name="Input 5 2 6" xfId="24037" xr:uid="{00000000-0005-0000-0000-0000C7140000}"/>
    <cellStyle name="Input 5 2 7" xfId="34093" xr:uid="{00000000-0005-0000-0000-0000C8140000}"/>
    <cellStyle name="Input 5 2 8" xfId="37391" xr:uid="{8450A47A-5C4D-4EBE-BA34-F6498A9D2D9D}"/>
    <cellStyle name="Input 5 3" xfId="2184" xr:uid="{00000000-0005-0000-0000-0000C9140000}"/>
    <cellStyle name="Input 5 3 2" xfId="5331" xr:uid="{00000000-0005-0000-0000-0000CA140000}"/>
    <cellStyle name="Input 5 3 2 2" xfId="21654" xr:uid="{00000000-0005-0000-0000-0000CB140000}"/>
    <cellStyle name="Input 5 3 2 2 2" xfId="30942" xr:uid="{00000000-0005-0000-0000-0000CC140000}"/>
    <cellStyle name="Input 5 3 2 3" xfId="13607" xr:uid="{00000000-0005-0000-0000-0000CD140000}"/>
    <cellStyle name="Input 5 3 2 4" xfId="26021" xr:uid="{00000000-0005-0000-0000-0000CE140000}"/>
    <cellStyle name="Input 5 3 2 5" xfId="39375" xr:uid="{B09289E1-D449-46C1-9635-8A697FDF9476}"/>
    <cellStyle name="Input 5 3 3" xfId="7583" xr:uid="{00000000-0005-0000-0000-0000CF140000}"/>
    <cellStyle name="Input 5 3 3 2" xfId="19141" xr:uid="{00000000-0005-0000-0000-0000D0140000}"/>
    <cellStyle name="Input 5 3 3 3" xfId="29382" xr:uid="{00000000-0005-0000-0000-0000D1140000}"/>
    <cellStyle name="Input 5 3 4" xfId="6755" xr:uid="{00000000-0005-0000-0000-0000D2140000}"/>
    <cellStyle name="Input 5 3 5" xfId="10571" xr:uid="{00000000-0005-0000-0000-0000D3140000}"/>
    <cellStyle name="Input 5 3 6" xfId="10445" xr:uid="{00000000-0005-0000-0000-0000D4140000}"/>
    <cellStyle name="Input 5 3 7" xfId="33846" xr:uid="{00000000-0005-0000-0000-0000D5140000}"/>
    <cellStyle name="Input 5 3 8" xfId="35717" xr:uid="{014F7D7E-F398-4A9D-9A95-26BC8D42FE16}"/>
    <cellStyle name="Input 5 4" xfId="2810" xr:uid="{00000000-0005-0000-0000-0000D6140000}"/>
    <cellStyle name="Input 5 4 2" xfId="5949" xr:uid="{00000000-0005-0000-0000-0000D7140000}"/>
    <cellStyle name="Input 5 4 2 2" xfId="22280" xr:uid="{00000000-0005-0000-0000-0000D8140000}"/>
    <cellStyle name="Input 5 4 2 2 2" xfId="31568" xr:uid="{00000000-0005-0000-0000-0000D9140000}"/>
    <cellStyle name="Input 5 4 2 3" xfId="14427" xr:uid="{00000000-0005-0000-0000-0000DA140000}"/>
    <cellStyle name="Input 5 4 2 4" xfId="26841" xr:uid="{00000000-0005-0000-0000-0000DB140000}"/>
    <cellStyle name="Input 5 4 2 5" xfId="40195" xr:uid="{6845EEE8-CB8D-4380-908E-8C3F289576AF}"/>
    <cellStyle name="Input 5 4 3" xfId="8181" xr:uid="{00000000-0005-0000-0000-0000DC140000}"/>
    <cellStyle name="Input 5 4 3 2" xfId="19767" xr:uid="{00000000-0005-0000-0000-0000DD140000}"/>
    <cellStyle name="Input 5 4 3 3" xfId="30008" xr:uid="{00000000-0005-0000-0000-0000DE140000}"/>
    <cellStyle name="Input 5 4 4" xfId="8780" xr:uid="{00000000-0005-0000-0000-0000DF140000}"/>
    <cellStyle name="Input 5 4 5" xfId="11604" xr:uid="{00000000-0005-0000-0000-0000E0140000}"/>
    <cellStyle name="Input 5 4 6" xfId="24018" xr:uid="{00000000-0005-0000-0000-0000E1140000}"/>
    <cellStyle name="Input 5 4 7" xfId="34472" xr:uid="{00000000-0005-0000-0000-0000E2140000}"/>
    <cellStyle name="Input 5 4 8" xfId="37372" xr:uid="{A00C3D42-F6ED-4FC2-B729-0EB82D42094D}"/>
    <cellStyle name="Input 5 5" xfId="816" xr:uid="{00000000-0005-0000-0000-0000E3140000}"/>
    <cellStyle name="Input 5 5 2" xfId="3998" xr:uid="{00000000-0005-0000-0000-0000E4140000}"/>
    <cellStyle name="Input 5 5 2 2" xfId="20545" xr:uid="{00000000-0005-0000-0000-0000E5140000}"/>
    <cellStyle name="Input 5 5 2 2 2" xfId="30576" xr:uid="{00000000-0005-0000-0000-0000E6140000}"/>
    <cellStyle name="Input 5 5 2 3" xfId="13757" xr:uid="{00000000-0005-0000-0000-0000E7140000}"/>
    <cellStyle name="Input 5 5 2 4" xfId="26171" xr:uid="{00000000-0005-0000-0000-0000E8140000}"/>
    <cellStyle name="Input 5 5 2 5" xfId="39525" xr:uid="{D8ABF9D8-7F24-4FF8-A073-FD141E6C11AB}"/>
    <cellStyle name="Input 5 5 3" xfId="6424" xr:uid="{00000000-0005-0000-0000-0000E9140000}"/>
    <cellStyle name="Input 5 5 3 2" xfId="17799" xr:uid="{00000000-0005-0000-0000-0000EA140000}"/>
    <cellStyle name="Input 5 5 3 3" xfId="29038" xr:uid="{00000000-0005-0000-0000-0000EB140000}"/>
    <cellStyle name="Input 5 5 4" xfId="9464" xr:uid="{00000000-0005-0000-0000-0000EC140000}"/>
    <cellStyle name="Input 5 5 5" xfId="10765" xr:uid="{00000000-0005-0000-0000-0000ED140000}"/>
    <cellStyle name="Input 5 5 6" xfId="6377" xr:uid="{00000000-0005-0000-0000-0000EE140000}"/>
    <cellStyle name="Input 5 5 7" xfId="32482" xr:uid="{00000000-0005-0000-0000-0000EF140000}"/>
    <cellStyle name="Input 5 5 8" xfId="36034" xr:uid="{C6546720-2C83-4DCA-88B9-6DDA5F28F6C1}"/>
    <cellStyle name="Input 5 6" xfId="2302" xr:uid="{00000000-0005-0000-0000-0000F0140000}"/>
    <cellStyle name="Input 5 6 2" xfId="5446" xr:uid="{00000000-0005-0000-0000-0000F1140000}"/>
    <cellStyle name="Input 5 6 2 2" xfId="21772" xr:uid="{00000000-0005-0000-0000-0000F2140000}"/>
    <cellStyle name="Input 5 6 2 2 2" xfId="31060" xr:uid="{00000000-0005-0000-0000-0000F3140000}"/>
    <cellStyle name="Input 5 6 2 3" xfId="15449" xr:uid="{00000000-0005-0000-0000-0000F4140000}"/>
    <cellStyle name="Input 5 6 2 4" xfId="27863" xr:uid="{00000000-0005-0000-0000-0000F5140000}"/>
    <cellStyle name="Input 5 6 2 5" xfId="41217" xr:uid="{2FD73853-74BF-42A7-B9EA-9BBF0D82633F}"/>
    <cellStyle name="Input 5 6 3" xfId="7697" xr:uid="{00000000-0005-0000-0000-0000F6140000}"/>
    <cellStyle name="Input 5 6 3 2" xfId="19259" xr:uid="{00000000-0005-0000-0000-0000F7140000}"/>
    <cellStyle name="Input 5 6 3 3" xfId="29500" xr:uid="{00000000-0005-0000-0000-0000F8140000}"/>
    <cellStyle name="Input 5 6 4" xfId="9624" xr:uid="{00000000-0005-0000-0000-0000F9140000}"/>
    <cellStyle name="Input 5 6 5" xfId="12626" xr:uid="{00000000-0005-0000-0000-0000FA140000}"/>
    <cellStyle name="Input 5 6 6" xfId="25040" xr:uid="{00000000-0005-0000-0000-0000FB140000}"/>
    <cellStyle name="Input 5 6 7" xfId="33964" xr:uid="{00000000-0005-0000-0000-0000FC140000}"/>
    <cellStyle name="Input 5 6 8" xfId="38394" xr:uid="{B86B5A7C-48F4-4C67-BE19-76F73AB22F11}"/>
    <cellStyle name="Input 5 7" xfId="2524" xr:uid="{00000000-0005-0000-0000-0000FD140000}"/>
    <cellStyle name="Input 5 7 2" xfId="7907" xr:uid="{00000000-0005-0000-0000-0000FE140000}"/>
    <cellStyle name="Input 5 7 2 2" xfId="21994" xr:uid="{00000000-0005-0000-0000-0000FF140000}"/>
    <cellStyle name="Input 5 7 2 3" xfId="31282" xr:uid="{00000000-0005-0000-0000-000000150000}"/>
    <cellStyle name="Input 5 7 3" xfId="9598" xr:uid="{00000000-0005-0000-0000-000001150000}"/>
    <cellStyle name="Input 5 7 3 2" xfId="19481" xr:uid="{00000000-0005-0000-0000-000002150000}"/>
    <cellStyle name="Input 5 7 3 3" xfId="29722" xr:uid="{00000000-0005-0000-0000-000003150000}"/>
    <cellStyle name="Input 5 7 4" xfId="10860" xr:uid="{00000000-0005-0000-0000-000004150000}"/>
    <cellStyle name="Input 5 7 5" xfId="9952" xr:uid="{00000000-0005-0000-0000-000005150000}"/>
    <cellStyle name="Input 5 7 6" xfId="34186" xr:uid="{00000000-0005-0000-0000-000006150000}"/>
    <cellStyle name="Input 5 7 7" xfId="39579" xr:uid="{6AEAA21A-C531-426E-B183-7482C5725811}"/>
    <cellStyle name="Input 5 8" xfId="6866" xr:uid="{00000000-0005-0000-0000-000007150000}"/>
    <cellStyle name="Input 5 8 2" xfId="20811" xr:uid="{00000000-0005-0000-0000-000008150000}"/>
    <cellStyle name="Input 5 8 2 2" xfId="30763" xr:uid="{00000000-0005-0000-0000-000009150000}"/>
    <cellStyle name="Input 5 8 3" xfId="13811" xr:uid="{00000000-0005-0000-0000-00000A150000}"/>
    <cellStyle name="Input 5 8 4" xfId="26225" xr:uid="{00000000-0005-0000-0000-00000B150000}"/>
    <cellStyle name="Input 5 9" xfId="7709" xr:uid="{00000000-0005-0000-0000-00000C150000}"/>
    <cellStyle name="Input 5 9 2" xfId="18312" xr:uid="{00000000-0005-0000-0000-00000D150000}"/>
    <cellStyle name="Input 5 9 3" xfId="29223" xr:uid="{00000000-0005-0000-0000-00000E150000}"/>
    <cellStyle name="Input 6" xfId="774" xr:uid="{00000000-0005-0000-0000-00000F150000}"/>
    <cellStyle name="Input 6 2" xfId="3956" xr:uid="{00000000-0005-0000-0000-000010150000}"/>
    <cellStyle name="Input 6 2 2" xfId="20508" xr:uid="{00000000-0005-0000-0000-000011150000}"/>
    <cellStyle name="Input 6 2 2 2" xfId="30540" xr:uid="{00000000-0005-0000-0000-000012150000}"/>
    <cellStyle name="Input 6 2 3" xfId="10564" xr:uid="{00000000-0005-0000-0000-000013150000}"/>
    <cellStyle name="Input 6 2 4" xfId="10489" xr:uid="{00000000-0005-0000-0000-000014150000}"/>
    <cellStyle name="Input 6 2 5" xfId="39368" xr:uid="{B35F6B60-2998-4BC8-901F-DBD3D371EA67}"/>
    <cellStyle name="Input 6 3" xfId="3333" xr:uid="{00000000-0005-0000-0000-000015150000}"/>
    <cellStyle name="Input 6 3 2" xfId="13600" xr:uid="{00000000-0005-0000-0000-000016150000}"/>
    <cellStyle name="Input 6 3 3" xfId="26014" xr:uid="{00000000-0005-0000-0000-000017150000}"/>
    <cellStyle name="Input 6 4" xfId="6406" xr:uid="{00000000-0005-0000-0000-000018150000}"/>
    <cellStyle name="Input 6 4 2" xfId="17759" xr:uid="{00000000-0005-0000-0000-000019150000}"/>
    <cellStyle name="Input 6 4 3" xfId="29004" xr:uid="{00000000-0005-0000-0000-00001A150000}"/>
    <cellStyle name="Input 6 5" xfId="20438" xr:uid="{00000000-0005-0000-0000-00001B150000}"/>
    <cellStyle name="Input 6 6" xfId="32440" xr:uid="{00000000-0005-0000-0000-00001C150000}"/>
    <cellStyle name="Input 6 7" xfId="35710" xr:uid="{07AF36EA-A505-47DC-B975-21D5ABF1CCA0}"/>
    <cellStyle name="Input 7" xfId="8525" xr:uid="{00000000-0005-0000-0000-00001D150000}"/>
    <cellStyle name="Input 7 2" xfId="20222" xr:uid="{00000000-0005-0000-0000-00001E150000}"/>
    <cellStyle name="Input 7 2 2" xfId="30463" xr:uid="{00000000-0005-0000-0000-00001F150000}"/>
    <cellStyle name="Input 7 3" xfId="20625" xr:uid="{00000000-0005-0000-0000-000020150000}"/>
    <cellStyle name="Input 7 4" xfId="35515" xr:uid="{74041812-4AE6-4808-8DCA-7D0DED9F5EB6}"/>
    <cellStyle name="Input 8" xfId="7458" xr:uid="{00000000-0005-0000-0000-000021150000}"/>
    <cellStyle name="Input 8 2" xfId="11016" xr:uid="{00000000-0005-0000-0000-000022150000}"/>
    <cellStyle name="Input 9" xfId="7002" xr:uid="{00000000-0005-0000-0000-000023150000}"/>
    <cellStyle name="Input 9 2" xfId="7118" xr:uid="{00000000-0005-0000-0000-000024150000}"/>
    <cellStyle name="Izhod 2" xfId="103" xr:uid="{00000000-0005-0000-0000-000025150000}"/>
    <cellStyle name="Izhod 2 10" xfId="2567" xr:uid="{00000000-0005-0000-0000-000026150000}"/>
    <cellStyle name="Izhod 2 10 10" xfId="7169" xr:uid="{00000000-0005-0000-0000-000027150000}"/>
    <cellStyle name="Izhod 2 10 11" xfId="9695" xr:uid="{00000000-0005-0000-0000-000028150000}"/>
    <cellStyle name="Izhod 2 10 12" xfId="34229" xr:uid="{00000000-0005-0000-0000-000029150000}"/>
    <cellStyle name="Izhod 2 10 13" xfId="36299" xr:uid="{997CE529-881D-4BD0-A2AB-A3EE3355548D}"/>
    <cellStyle name="Izhod 2 10 2" xfId="5709" xr:uid="{00000000-0005-0000-0000-00002A150000}"/>
    <cellStyle name="Izhod 2 10 2 2" xfId="14488" xr:uid="{00000000-0005-0000-0000-00002B150000}"/>
    <cellStyle name="Izhod 2 10 2 2 2" xfId="26902" xr:uid="{00000000-0005-0000-0000-00002C150000}"/>
    <cellStyle name="Izhod 2 10 2 2 3" xfId="40256" xr:uid="{3F9D57ED-B11D-44B3-B2AB-4D4939E102F8}"/>
    <cellStyle name="Izhod 2 10 2 3" xfId="22037" xr:uid="{00000000-0005-0000-0000-00002D150000}"/>
    <cellStyle name="Izhod 2 10 2 3 2" xfId="31325" xr:uid="{00000000-0005-0000-0000-00002E150000}"/>
    <cellStyle name="Izhod 2 10 2 4" xfId="11665" xr:uid="{00000000-0005-0000-0000-00002F150000}"/>
    <cellStyle name="Izhod 2 10 2 5" xfId="24079" xr:uid="{00000000-0005-0000-0000-000030150000}"/>
    <cellStyle name="Izhod 2 10 2 6" xfId="37433" xr:uid="{6E43AFD9-1200-4F69-9901-8FC6B5A11B10}"/>
    <cellStyle name="Izhod 2 10 3" xfId="7949" xr:uid="{00000000-0005-0000-0000-000031150000}"/>
    <cellStyle name="Izhod 2 10 3 2" xfId="13689" xr:uid="{00000000-0005-0000-0000-000032150000}"/>
    <cellStyle name="Izhod 2 10 3 2 2" xfId="26103" xr:uid="{00000000-0005-0000-0000-000033150000}"/>
    <cellStyle name="Izhod 2 10 3 2 3" xfId="39457" xr:uid="{C167715B-2E2B-436F-BB1F-3B418D2AFCA5}"/>
    <cellStyle name="Izhod 2 10 3 3" xfId="10697" xr:uid="{00000000-0005-0000-0000-000034150000}"/>
    <cellStyle name="Izhod 2 10 3 4" xfId="8831" xr:uid="{00000000-0005-0000-0000-000035150000}"/>
    <cellStyle name="Izhod 2 10 3 5" xfId="35966" xr:uid="{5C89EBAA-AAAB-4E1D-8869-20FBC9CBA991}"/>
    <cellStyle name="Izhod 2 10 4" xfId="9496" xr:uid="{00000000-0005-0000-0000-000036150000}"/>
    <cellStyle name="Izhod 2 10 4 2" xfId="14365" xr:uid="{00000000-0005-0000-0000-000037150000}"/>
    <cellStyle name="Izhod 2 10 4 2 2" xfId="26779" xr:uid="{00000000-0005-0000-0000-000038150000}"/>
    <cellStyle name="Izhod 2 10 4 2 3" xfId="40133" xr:uid="{23685B3E-AB0A-4923-B4EC-043471055A8F}"/>
    <cellStyle name="Izhod 2 10 4 3" xfId="11542" xr:uid="{00000000-0005-0000-0000-000039150000}"/>
    <cellStyle name="Izhod 2 10 4 4" xfId="23956" xr:uid="{00000000-0005-0000-0000-00003A150000}"/>
    <cellStyle name="Izhod 2 10 4 5" xfId="37310" xr:uid="{E7839782-4A3F-4BBA-A73F-61138987897D}"/>
    <cellStyle name="Izhod 2 10 5" xfId="8920" xr:uid="{00000000-0005-0000-0000-00003B150000}"/>
    <cellStyle name="Izhod 2 10 5 2" xfId="15289" xr:uid="{00000000-0005-0000-0000-00003C150000}"/>
    <cellStyle name="Izhod 2 10 5 2 2" xfId="27703" xr:uid="{00000000-0005-0000-0000-00003D150000}"/>
    <cellStyle name="Izhod 2 10 5 2 3" xfId="41057" xr:uid="{E2106BDA-4B4A-482D-81EC-256B52AC6AC3}"/>
    <cellStyle name="Izhod 2 10 5 3" xfId="12466" xr:uid="{00000000-0005-0000-0000-00003E150000}"/>
    <cellStyle name="Izhod 2 10 5 4" xfId="24880" xr:uid="{00000000-0005-0000-0000-00003F150000}"/>
    <cellStyle name="Izhod 2 10 5 5" xfId="38234" xr:uid="{C32227BA-4711-45C7-9E03-0CF2057C6C89}"/>
    <cellStyle name="Izhod 2 10 6" xfId="12649" xr:uid="{00000000-0005-0000-0000-000040150000}"/>
    <cellStyle name="Izhod 2 10 6 2" xfId="15472" xr:uid="{00000000-0005-0000-0000-000041150000}"/>
    <cellStyle name="Izhod 2 10 6 2 2" xfId="27886" xr:uid="{00000000-0005-0000-0000-000042150000}"/>
    <cellStyle name="Izhod 2 10 6 2 3" xfId="41240" xr:uid="{88C25F23-37FF-4F25-B40C-113509F2A640}"/>
    <cellStyle name="Izhod 2 10 6 3" xfId="25063" xr:uid="{00000000-0005-0000-0000-000043150000}"/>
    <cellStyle name="Izhod 2 10 6 4" xfId="38417" xr:uid="{DBD9F0E7-8169-4AA6-89A5-FCB191D0AED8}"/>
    <cellStyle name="Izhod 2 10 7" xfId="10898" xr:uid="{00000000-0005-0000-0000-000044150000}"/>
    <cellStyle name="Izhod 2 10 7 2" xfId="23439" xr:uid="{00000000-0005-0000-0000-000045150000}"/>
    <cellStyle name="Izhod 2 10 7 3" xfId="39616" xr:uid="{8EEDCEB1-C756-4DDC-8020-316DC1AF0233}"/>
    <cellStyle name="Izhod 2 10 8" xfId="13848" xr:uid="{00000000-0005-0000-0000-000046150000}"/>
    <cellStyle name="Izhod 2 10 8 2" xfId="26262" xr:uid="{00000000-0005-0000-0000-000047150000}"/>
    <cellStyle name="Izhod 2 10 9" xfId="19524" xr:uid="{00000000-0005-0000-0000-000048150000}"/>
    <cellStyle name="Izhod 2 10 9 2" xfId="29765" xr:uid="{00000000-0005-0000-0000-000049150000}"/>
    <cellStyle name="Izhod 2 11" xfId="2546" xr:uid="{00000000-0005-0000-0000-00004A150000}"/>
    <cellStyle name="Izhod 2 11 10" xfId="6759" xr:uid="{00000000-0005-0000-0000-00004B150000}"/>
    <cellStyle name="Izhod 2 11 11" xfId="10921" xr:uid="{00000000-0005-0000-0000-00004C150000}"/>
    <cellStyle name="Izhod 2 11 12" xfId="34208" xr:uid="{00000000-0005-0000-0000-00004D150000}"/>
    <cellStyle name="Izhod 2 11 13" xfId="37105" xr:uid="{7FB87486-FEF7-4BDD-A76F-AFF27196655B}"/>
    <cellStyle name="Izhod 2 11 2" xfId="5688" xr:uid="{00000000-0005-0000-0000-00004E150000}"/>
    <cellStyle name="Izhod 2 11 2 2" xfId="15048" xr:uid="{00000000-0005-0000-0000-00004F150000}"/>
    <cellStyle name="Izhod 2 11 2 2 2" xfId="27462" xr:uid="{00000000-0005-0000-0000-000050150000}"/>
    <cellStyle name="Izhod 2 11 2 2 3" xfId="40816" xr:uid="{4CC014C7-7403-4814-96AD-7E57ED986D82}"/>
    <cellStyle name="Izhod 2 11 2 3" xfId="22016" xr:uid="{00000000-0005-0000-0000-000051150000}"/>
    <cellStyle name="Izhod 2 11 2 3 2" xfId="31304" xr:uid="{00000000-0005-0000-0000-000052150000}"/>
    <cellStyle name="Izhod 2 11 2 4" xfId="12225" xr:uid="{00000000-0005-0000-0000-000053150000}"/>
    <cellStyle name="Izhod 2 11 2 5" xfId="24639" xr:uid="{00000000-0005-0000-0000-000054150000}"/>
    <cellStyle name="Izhod 2 11 2 6" xfId="37993" xr:uid="{4A814AF7-8C56-43A6-A68A-5C9D79FA0966}"/>
    <cellStyle name="Izhod 2 11 3" xfId="7929" xr:uid="{00000000-0005-0000-0000-000055150000}"/>
    <cellStyle name="Izhod 2 11 3 2" xfId="13657" xr:uid="{00000000-0005-0000-0000-000056150000}"/>
    <cellStyle name="Izhod 2 11 3 2 2" xfId="26071" xr:uid="{00000000-0005-0000-0000-000057150000}"/>
    <cellStyle name="Izhod 2 11 3 2 3" xfId="39425" xr:uid="{5C1E3F47-CD38-4CC9-8771-B9040C507A00}"/>
    <cellStyle name="Izhod 2 11 3 3" xfId="10624" xr:uid="{00000000-0005-0000-0000-000058150000}"/>
    <cellStyle name="Izhod 2 11 3 4" xfId="6730" xr:uid="{00000000-0005-0000-0000-000059150000}"/>
    <cellStyle name="Izhod 2 11 3 5" xfId="35780" xr:uid="{A1C25116-8872-468F-AB9D-9682C67ABE21}"/>
    <cellStyle name="Izhod 2 11 4" xfId="8948" xr:uid="{00000000-0005-0000-0000-00005A150000}"/>
    <cellStyle name="Izhod 2 11 4 2" xfId="15675" xr:uid="{00000000-0005-0000-0000-00005B150000}"/>
    <cellStyle name="Izhod 2 11 4 2 2" xfId="28089" xr:uid="{00000000-0005-0000-0000-00005C150000}"/>
    <cellStyle name="Izhod 2 11 4 2 3" xfId="41443" xr:uid="{286D62E3-332C-41D9-A46D-040CEC3462DD}"/>
    <cellStyle name="Izhod 2 11 4 3" xfId="12852" xr:uid="{00000000-0005-0000-0000-00005D150000}"/>
    <cellStyle name="Izhod 2 11 4 4" xfId="25266" xr:uid="{00000000-0005-0000-0000-00005E150000}"/>
    <cellStyle name="Izhod 2 11 4 5" xfId="38620" xr:uid="{F4CCDCF5-DA9D-40D0-9FCF-487E0450ABAD}"/>
    <cellStyle name="Izhod 2 11 5" xfId="8693" xr:uid="{00000000-0005-0000-0000-00005F150000}"/>
    <cellStyle name="Izhod 2 11 5 2" xfId="15999" xr:uid="{00000000-0005-0000-0000-000060150000}"/>
    <cellStyle name="Izhod 2 11 5 2 2" xfId="28413" xr:uid="{00000000-0005-0000-0000-000061150000}"/>
    <cellStyle name="Izhod 2 11 5 2 3" xfId="41767" xr:uid="{F337F419-4E9F-4304-8C90-7E0E246BECAE}"/>
    <cellStyle name="Izhod 2 11 5 3" xfId="13176" xr:uid="{00000000-0005-0000-0000-000062150000}"/>
    <cellStyle name="Izhod 2 11 5 4" xfId="25590" xr:uid="{00000000-0005-0000-0000-000063150000}"/>
    <cellStyle name="Izhod 2 11 5 5" xfId="38944" xr:uid="{4AE80E19-83C7-4B7E-AE03-B82C18E92B20}"/>
    <cellStyle name="Izhod 2 11 6" xfId="13467" xr:uid="{00000000-0005-0000-0000-000064150000}"/>
    <cellStyle name="Izhod 2 11 6 2" xfId="16290" xr:uid="{00000000-0005-0000-0000-000065150000}"/>
    <cellStyle name="Izhod 2 11 6 2 2" xfId="28704" xr:uid="{00000000-0005-0000-0000-000066150000}"/>
    <cellStyle name="Izhod 2 11 6 2 3" xfId="42058" xr:uid="{C234FB56-9547-491E-93F7-DEA82A745091}"/>
    <cellStyle name="Izhod 2 11 6 3" xfId="25881" xr:uid="{00000000-0005-0000-0000-000067150000}"/>
    <cellStyle name="Izhod 2 11 6 4" xfId="39235" xr:uid="{8F3A4172-D617-47D9-8BB0-4A18B74FA8E0}"/>
    <cellStyle name="Izhod 2 11 7" xfId="11337" xr:uid="{00000000-0005-0000-0000-000068150000}"/>
    <cellStyle name="Izhod 2 11 7 2" xfId="23751" xr:uid="{00000000-0005-0000-0000-000069150000}"/>
    <cellStyle name="Izhod 2 11 7 3" xfId="39928" xr:uid="{25E7019D-5B70-41EE-BAC2-65148A4F6A9C}"/>
    <cellStyle name="Izhod 2 11 8" xfId="14160" xr:uid="{00000000-0005-0000-0000-00006A150000}"/>
    <cellStyle name="Izhod 2 11 8 2" xfId="26574" xr:uid="{00000000-0005-0000-0000-00006B150000}"/>
    <cellStyle name="Izhod 2 11 9" xfId="19503" xr:uid="{00000000-0005-0000-0000-00006C150000}"/>
    <cellStyle name="Izhod 2 11 9 2" xfId="29744" xr:uid="{00000000-0005-0000-0000-00006D150000}"/>
    <cellStyle name="Izhod 2 12" xfId="2526" xr:uid="{00000000-0005-0000-0000-00006E150000}"/>
    <cellStyle name="Izhod 2 12 2" xfId="5668" xr:uid="{00000000-0005-0000-0000-00006F150000}"/>
    <cellStyle name="Izhod 2 12 2 2" xfId="21996" xr:uid="{00000000-0005-0000-0000-000070150000}"/>
    <cellStyle name="Izhod 2 12 2 2 2" xfId="31284" xr:uid="{00000000-0005-0000-0000-000071150000}"/>
    <cellStyle name="Izhod 2 12 2 3" xfId="10592" xr:uid="{00000000-0005-0000-0000-000072150000}"/>
    <cellStyle name="Izhod 2 12 2 4" xfId="10813" xr:uid="{00000000-0005-0000-0000-000073150000}"/>
    <cellStyle name="Izhod 2 12 2 5" xfId="39395" xr:uid="{2B81686A-893A-42ED-A2D2-C404BB637531}"/>
    <cellStyle name="Izhod 2 12 3" xfId="7909" xr:uid="{00000000-0005-0000-0000-000074150000}"/>
    <cellStyle name="Izhod 2 12 3 2" xfId="13627" xr:uid="{00000000-0005-0000-0000-000075150000}"/>
    <cellStyle name="Izhod 2 12 3 3" xfId="26041" xr:uid="{00000000-0005-0000-0000-000076150000}"/>
    <cellStyle name="Izhod 2 12 4" xfId="8199" xr:uid="{00000000-0005-0000-0000-000077150000}"/>
    <cellStyle name="Izhod 2 12 4 2" xfId="19483" xr:uid="{00000000-0005-0000-0000-000078150000}"/>
    <cellStyle name="Izhod 2 12 4 3" xfId="29724" xr:uid="{00000000-0005-0000-0000-000079150000}"/>
    <cellStyle name="Izhod 2 12 5" xfId="8620" xr:uid="{00000000-0005-0000-0000-00007A150000}"/>
    <cellStyle name="Izhod 2 12 6" xfId="10257" xr:uid="{00000000-0005-0000-0000-00007B150000}"/>
    <cellStyle name="Izhod 2 12 7" xfId="11117" xr:uid="{00000000-0005-0000-0000-00007C150000}"/>
    <cellStyle name="Izhod 2 12 8" xfId="34188" xr:uid="{00000000-0005-0000-0000-00007D150000}"/>
    <cellStyle name="Izhod 2 12 9" xfId="35743" xr:uid="{35B46852-1B56-4D30-BFFC-A47406DFCB4A}"/>
    <cellStyle name="Izhod 2 13" xfId="3702" xr:uid="{00000000-0005-0000-0000-00007E150000}"/>
    <cellStyle name="Izhod 2 13 2" xfId="14350" xr:uid="{00000000-0005-0000-0000-00007F150000}"/>
    <cellStyle name="Izhod 2 13 2 2" xfId="26764" xr:uid="{00000000-0005-0000-0000-000080150000}"/>
    <cellStyle name="Izhod 2 13 2 3" xfId="40118" xr:uid="{CBFB5ECE-109B-4462-8AE4-B0714BA30796}"/>
    <cellStyle name="Izhod 2 13 3" xfId="20234" xr:uid="{00000000-0005-0000-0000-000081150000}"/>
    <cellStyle name="Izhod 2 13 3 2" xfId="30469" xr:uid="{00000000-0005-0000-0000-000082150000}"/>
    <cellStyle name="Izhod 2 13 4" xfId="11527" xr:uid="{00000000-0005-0000-0000-000083150000}"/>
    <cellStyle name="Izhod 2 13 5" xfId="23941" xr:uid="{00000000-0005-0000-0000-000084150000}"/>
    <cellStyle name="Izhod 2 13 6" xfId="37295" xr:uid="{8297C043-76E0-452A-8A14-31183B319B9D}"/>
    <cellStyle name="Izhod 2 14" xfId="8722" xr:uid="{00000000-0005-0000-0000-000085150000}"/>
    <cellStyle name="Izhod 2 14 2" xfId="14730" xr:uid="{00000000-0005-0000-0000-000086150000}"/>
    <cellStyle name="Izhod 2 14 2 2" xfId="27144" xr:uid="{00000000-0005-0000-0000-000087150000}"/>
    <cellStyle name="Izhod 2 14 2 3" xfId="40498" xr:uid="{30991309-BAC0-401E-9536-E2D9CC0617D9}"/>
    <cellStyle name="Izhod 2 14 3" xfId="11907" xr:uid="{00000000-0005-0000-0000-000088150000}"/>
    <cellStyle name="Izhod 2 14 4" xfId="24321" xr:uid="{00000000-0005-0000-0000-000089150000}"/>
    <cellStyle name="Izhod 2 14 5" xfId="37675" xr:uid="{B6BF2FA0-8CDC-40B5-BC39-0BA32264A32C}"/>
    <cellStyle name="Izhod 2 15" xfId="5289" xr:uid="{00000000-0005-0000-0000-00008A150000}"/>
    <cellStyle name="Izhod 2 15 2" xfId="15446" xr:uid="{00000000-0005-0000-0000-00008B150000}"/>
    <cellStyle name="Izhod 2 15 2 2" xfId="27860" xr:uid="{00000000-0005-0000-0000-00008C150000}"/>
    <cellStyle name="Izhod 2 15 2 3" xfId="41214" xr:uid="{39F2E562-C9D2-407D-B8D4-C9D24E5D9B3E}"/>
    <cellStyle name="Izhod 2 15 3" xfId="12623" xr:uid="{00000000-0005-0000-0000-00008D150000}"/>
    <cellStyle name="Izhod 2 15 4" xfId="25037" xr:uid="{00000000-0005-0000-0000-00008E150000}"/>
    <cellStyle name="Izhod 2 15 5" xfId="38391" xr:uid="{5C42D1C0-580A-4D01-A745-DE1F2CC322B6}"/>
    <cellStyle name="Izhod 2 16" xfId="10465" xr:uid="{00000000-0005-0000-0000-00008F150000}"/>
    <cellStyle name="Izhod 2 16 2" xfId="6474" xr:uid="{00000000-0005-0000-0000-000090150000}"/>
    <cellStyle name="Izhod 2 16 3" xfId="35509" xr:uid="{65780640-BD4B-4895-9D3A-1EC6695924AE}"/>
    <cellStyle name="Izhod 2 17" xfId="16386" xr:uid="{00000000-0005-0000-0000-000091150000}"/>
    <cellStyle name="Izhod 2 17 2" xfId="28794" xr:uid="{00000000-0005-0000-0000-000092150000}"/>
    <cellStyle name="Izhod 2 18" xfId="7293" xr:uid="{00000000-0005-0000-0000-000093150000}"/>
    <cellStyle name="Izhod 2 19" xfId="32041" xr:uid="{00000000-0005-0000-0000-000094150000}"/>
    <cellStyle name="Izhod 2 2" xfId="260" xr:uid="{00000000-0005-0000-0000-000095150000}"/>
    <cellStyle name="Izhod 2 2 10" xfId="2645" xr:uid="{00000000-0005-0000-0000-000096150000}"/>
    <cellStyle name="Izhod 2 2 10 2" xfId="5786" xr:uid="{00000000-0005-0000-0000-000097150000}"/>
    <cellStyle name="Izhod 2 2 10 2 2" xfId="22115" xr:uid="{00000000-0005-0000-0000-000098150000}"/>
    <cellStyle name="Izhod 2 2 10 2 2 2" xfId="31403" xr:uid="{00000000-0005-0000-0000-000099150000}"/>
    <cellStyle name="Izhod 2 2 10 2 3" xfId="10650" xr:uid="{00000000-0005-0000-0000-00009A150000}"/>
    <cellStyle name="Izhod 2 2 10 2 4" xfId="9810" xr:uid="{00000000-0005-0000-0000-00009B150000}"/>
    <cellStyle name="Izhod 2 2 10 2 5" xfId="39431" xr:uid="{B7E53433-7E2D-4F27-B9E3-8F848180C5A8}"/>
    <cellStyle name="Izhod 2 2 10 3" xfId="8024" xr:uid="{00000000-0005-0000-0000-00009C150000}"/>
    <cellStyle name="Izhod 2 2 10 3 2" xfId="13663" xr:uid="{00000000-0005-0000-0000-00009D150000}"/>
    <cellStyle name="Izhod 2 2 10 3 3" xfId="26077" xr:uid="{00000000-0005-0000-0000-00009E150000}"/>
    <cellStyle name="Izhod 2 2 10 4" xfId="6152" xr:uid="{00000000-0005-0000-0000-00009F150000}"/>
    <cellStyle name="Izhod 2 2 10 4 2" xfId="19602" xr:uid="{00000000-0005-0000-0000-0000A0150000}"/>
    <cellStyle name="Izhod 2 2 10 4 3" xfId="29843" xr:uid="{00000000-0005-0000-0000-0000A1150000}"/>
    <cellStyle name="Izhod 2 2 10 5" xfId="6350" xr:uid="{00000000-0005-0000-0000-0000A2150000}"/>
    <cellStyle name="Izhod 2 2 10 6" xfId="9578" xr:uid="{00000000-0005-0000-0000-0000A3150000}"/>
    <cellStyle name="Izhod 2 2 10 7" xfId="10649" xr:uid="{00000000-0005-0000-0000-0000A4150000}"/>
    <cellStyle name="Izhod 2 2 10 8" xfId="34307" xr:uid="{00000000-0005-0000-0000-0000A5150000}"/>
    <cellStyle name="Izhod 2 2 10 9" xfId="35860" xr:uid="{23B1DBA7-01A0-4355-9494-3FC0FA402116}"/>
    <cellStyle name="Izhod 2 2 11" xfId="2366" xr:uid="{00000000-0005-0000-0000-0000A6150000}"/>
    <cellStyle name="Izhod 2 2 11 2" xfId="5510" xr:uid="{00000000-0005-0000-0000-0000A7150000}"/>
    <cellStyle name="Izhod 2 2 11 2 2" xfId="21836" xr:uid="{00000000-0005-0000-0000-0000A8150000}"/>
    <cellStyle name="Izhod 2 2 11 2 2 2" xfId="31124" xr:uid="{00000000-0005-0000-0000-0000A9150000}"/>
    <cellStyle name="Izhod 2 2 11 2 3" xfId="11861" xr:uid="{00000000-0005-0000-0000-0000AA150000}"/>
    <cellStyle name="Izhod 2 2 11 2 4" xfId="24275" xr:uid="{00000000-0005-0000-0000-0000AB150000}"/>
    <cellStyle name="Izhod 2 2 11 2 5" xfId="40452" xr:uid="{4BD3A635-2BB3-48F9-B5C0-678E0A8A4712}"/>
    <cellStyle name="Izhod 2 2 11 3" xfId="7759" xr:uid="{00000000-0005-0000-0000-0000AC150000}"/>
    <cellStyle name="Izhod 2 2 11 3 2" xfId="14684" xr:uid="{00000000-0005-0000-0000-0000AD150000}"/>
    <cellStyle name="Izhod 2 2 11 3 3" xfId="27098" xr:uid="{00000000-0005-0000-0000-0000AE150000}"/>
    <cellStyle name="Izhod 2 2 11 4" xfId="7165" xr:uid="{00000000-0005-0000-0000-0000AF150000}"/>
    <cellStyle name="Izhod 2 2 11 4 2" xfId="19323" xr:uid="{00000000-0005-0000-0000-0000B0150000}"/>
    <cellStyle name="Izhod 2 2 11 4 3" xfId="29564" xr:uid="{00000000-0005-0000-0000-0000B1150000}"/>
    <cellStyle name="Izhod 2 2 11 5" xfId="6708" xr:uid="{00000000-0005-0000-0000-0000B2150000}"/>
    <cellStyle name="Izhod 2 2 11 6" xfId="9001" xr:uid="{00000000-0005-0000-0000-0000B3150000}"/>
    <cellStyle name="Izhod 2 2 11 7" xfId="10374" xr:uid="{00000000-0005-0000-0000-0000B4150000}"/>
    <cellStyle name="Izhod 2 2 11 8" xfId="34028" xr:uid="{00000000-0005-0000-0000-0000B5150000}"/>
    <cellStyle name="Izhod 2 2 11 9" xfId="37629" xr:uid="{05FF13EA-1ABF-4A3D-8DE3-930BBA0B5BFB}"/>
    <cellStyle name="Izhod 2 2 12" xfId="3664" xr:uid="{00000000-0005-0000-0000-0000B6150000}"/>
    <cellStyle name="Izhod 2 2 12 2" xfId="12476" xr:uid="{00000000-0005-0000-0000-0000B7150000}"/>
    <cellStyle name="Izhod 2 2 12 2 2" xfId="24890" xr:uid="{00000000-0005-0000-0000-0000B8150000}"/>
    <cellStyle name="Izhod 2 2 12 2 3" xfId="41067" xr:uid="{6C508CF9-74DE-43AE-B4BA-B8F09181B0C7}"/>
    <cellStyle name="Izhod 2 2 12 3" xfId="15299" xr:uid="{00000000-0005-0000-0000-0000B9150000}"/>
    <cellStyle name="Izhod 2 2 12 3 2" xfId="27713" xr:uid="{00000000-0005-0000-0000-0000BA150000}"/>
    <cellStyle name="Izhod 2 2 12 4" xfId="20325" xr:uid="{00000000-0005-0000-0000-0000BB150000}"/>
    <cellStyle name="Izhod 2 2 12 4 2" xfId="30479" xr:uid="{00000000-0005-0000-0000-0000BC150000}"/>
    <cellStyle name="Izhod 2 2 12 5" xfId="9963" xr:uid="{00000000-0005-0000-0000-0000BD150000}"/>
    <cellStyle name="Izhod 2 2 12 6" xfId="9924" xr:uid="{00000000-0005-0000-0000-0000BE150000}"/>
    <cellStyle name="Izhod 2 2 12 7" xfId="38244" xr:uid="{2527C24D-764F-4AFA-88FE-FCE0A6F33B49}"/>
    <cellStyle name="Izhod 2 2 13" xfId="9178" xr:uid="{00000000-0005-0000-0000-0000BF150000}"/>
    <cellStyle name="Izhod 2 2 13 2" xfId="17457" xr:uid="{00000000-0005-0000-0000-0000C0150000}"/>
    <cellStyle name="Izhod 2 2 13 2 2" xfId="28949" xr:uid="{00000000-0005-0000-0000-0000C1150000}"/>
    <cellStyle name="Izhod 2 2 13 3" xfId="4301" xr:uid="{00000000-0005-0000-0000-0000C2150000}"/>
    <cellStyle name="Izhod 2 2 13 4" xfId="11098" xr:uid="{00000000-0005-0000-0000-0000C3150000}"/>
    <cellStyle name="Izhod 2 2 13 5" xfId="35333" xr:uid="{4E483B22-946B-4AB9-B7E7-A703B565CBF7}"/>
    <cellStyle name="Izhod 2 2 14" xfId="9213" xr:uid="{00000000-0005-0000-0000-0000C4150000}"/>
    <cellStyle name="Izhod 2 2 14 2" xfId="8756" xr:uid="{00000000-0005-0000-0000-0000C5150000}"/>
    <cellStyle name="Izhod 2 2 14 3" xfId="10282" xr:uid="{00000000-0005-0000-0000-0000C6150000}"/>
    <cellStyle name="Izhod 2 2 15" xfId="10122" xr:uid="{00000000-0005-0000-0000-0000C7150000}"/>
    <cellStyle name="Izhod 2 2 15 2" xfId="8841" xr:uid="{00000000-0005-0000-0000-0000C8150000}"/>
    <cellStyle name="Izhod 2 2 16" xfId="10292" xr:uid="{00000000-0005-0000-0000-0000C9150000}"/>
    <cellStyle name="Izhod 2 2 16 2" xfId="10957" xr:uid="{00000000-0005-0000-0000-0000CA150000}"/>
    <cellStyle name="Izhod 2 2 17" xfId="10263" xr:uid="{00000000-0005-0000-0000-0000CB150000}"/>
    <cellStyle name="Izhod 2 2 17 2" xfId="11043" xr:uid="{00000000-0005-0000-0000-0000CC150000}"/>
    <cellStyle name="Izhod 2 2 18" xfId="10460" xr:uid="{00000000-0005-0000-0000-0000CD150000}"/>
    <cellStyle name="Izhod 2 2 18 2" xfId="10532" xr:uid="{00000000-0005-0000-0000-0000CE150000}"/>
    <cellStyle name="Izhod 2 2 19" xfId="16477" xr:uid="{00000000-0005-0000-0000-0000CF150000}"/>
    <cellStyle name="Izhod 2 2 19 2" xfId="28804" xr:uid="{00000000-0005-0000-0000-0000D0150000}"/>
    <cellStyle name="Izhod 2 2 2" xfId="657" xr:uid="{00000000-0005-0000-0000-0000D1150000}"/>
    <cellStyle name="Izhod 2 2 2 10" xfId="4502" xr:uid="{00000000-0005-0000-0000-0000D2150000}"/>
    <cellStyle name="Izhod 2 2 2 10 2" xfId="20449" xr:uid="{00000000-0005-0000-0000-0000D3150000}"/>
    <cellStyle name="Izhod 2 2 2 10 2 2" xfId="30504" xr:uid="{00000000-0005-0000-0000-0000D4150000}"/>
    <cellStyle name="Izhod 2 2 2 10 3" xfId="5305" xr:uid="{00000000-0005-0000-0000-0000D5150000}"/>
    <cellStyle name="Izhod 2 2 2 10 4" xfId="10393" xr:uid="{00000000-0005-0000-0000-0000D6150000}"/>
    <cellStyle name="Izhod 2 2 2 11" xfId="7388" xr:uid="{00000000-0005-0000-0000-0000D7150000}"/>
    <cellStyle name="Izhod 2 2 2 11 2" xfId="22992" xr:uid="{00000000-0005-0000-0000-0000D8150000}"/>
    <cellStyle name="Izhod 2 2 2 11 2 2" xfId="32025" xr:uid="{00000000-0005-0000-0000-0000D9150000}"/>
    <cellStyle name="Izhod 2 2 2 11 3" xfId="9047" xr:uid="{00000000-0005-0000-0000-0000DA150000}"/>
    <cellStyle name="Izhod 2 2 2 11 4" xfId="8917" xr:uid="{00000000-0005-0000-0000-0000DB150000}"/>
    <cellStyle name="Izhod 2 2 2 12" xfId="9210" xr:uid="{00000000-0005-0000-0000-0000DC150000}"/>
    <cellStyle name="Izhod 2 2 2 12 2" xfId="8868" xr:uid="{00000000-0005-0000-0000-0000DD150000}"/>
    <cellStyle name="Izhod 2 2 2 12 3" xfId="9345" xr:uid="{00000000-0005-0000-0000-0000DE150000}"/>
    <cellStyle name="Izhod 2 2 2 13" xfId="9977" xr:uid="{00000000-0005-0000-0000-0000DF150000}"/>
    <cellStyle name="Izhod 2 2 2 13 2" xfId="10318" xr:uid="{00000000-0005-0000-0000-0000E0150000}"/>
    <cellStyle name="Izhod 2 2 2 14" xfId="10360" xr:uid="{00000000-0005-0000-0000-0000E1150000}"/>
    <cellStyle name="Izhod 2 2 2 14 2" xfId="10684" xr:uid="{00000000-0005-0000-0000-0000E2150000}"/>
    <cellStyle name="Izhod 2 2 2 15" xfId="10500" xr:uid="{00000000-0005-0000-0000-0000E3150000}"/>
    <cellStyle name="Izhod 2 2 2 15 2" xfId="10303" xr:uid="{00000000-0005-0000-0000-0000E4150000}"/>
    <cellStyle name="Izhod 2 2 2 16" xfId="13560" xr:uid="{00000000-0005-0000-0000-0000E5150000}"/>
    <cellStyle name="Izhod 2 2 2 16 2" xfId="25974" xr:uid="{00000000-0005-0000-0000-0000E6150000}"/>
    <cellStyle name="Izhod 2 2 2 17" xfId="16669" xr:uid="{00000000-0005-0000-0000-0000E7150000}"/>
    <cellStyle name="Izhod 2 2 2 17 2" xfId="28829" xr:uid="{00000000-0005-0000-0000-0000E8150000}"/>
    <cellStyle name="Izhod 2 2 2 18" xfId="8415" xr:uid="{00000000-0005-0000-0000-0000E9150000}"/>
    <cellStyle name="Izhod 2 2 2 19" xfId="32324" xr:uid="{00000000-0005-0000-0000-0000EA150000}"/>
    <cellStyle name="Izhod 2 2 2 2" xfId="1661" xr:uid="{00000000-0005-0000-0000-0000EB150000}"/>
    <cellStyle name="Izhod 2 2 2 2 10" xfId="9028" xr:uid="{00000000-0005-0000-0000-0000EC150000}"/>
    <cellStyle name="Izhod 2 2 2 2 10 2" xfId="18629" xr:uid="{00000000-0005-0000-0000-0000ED150000}"/>
    <cellStyle name="Izhod 2 2 2 2 10 3" xfId="29286" xr:uid="{00000000-0005-0000-0000-0000EE150000}"/>
    <cellStyle name="Izhod 2 2 2 2 11" xfId="4857" xr:uid="{00000000-0005-0000-0000-0000EF150000}"/>
    <cellStyle name="Izhod 2 2 2 2 12" xfId="4728" xr:uid="{00000000-0005-0000-0000-0000F0150000}"/>
    <cellStyle name="Izhod 2 2 2 2 13" xfId="33327" xr:uid="{00000000-0005-0000-0000-0000F1150000}"/>
    <cellStyle name="Izhod 2 2 2 2 14" xfId="36616" xr:uid="{A2ED2C0F-EF5E-45AB-83BA-3B6A4A94D368}"/>
    <cellStyle name="Izhod 2 2 2 2 2" xfId="2673" xr:uid="{00000000-0005-0000-0000-0000F2150000}"/>
    <cellStyle name="Izhod 2 2 2 2 2 2" xfId="5814" xr:uid="{00000000-0005-0000-0000-0000F3150000}"/>
    <cellStyle name="Izhod 2 2 2 2 2 2 2" xfId="22143" xr:uid="{00000000-0005-0000-0000-0000F4150000}"/>
    <cellStyle name="Izhod 2 2 2 2 2 2 2 2" xfId="31431" xr:uid="{00000000-0005-0000-0000-0000F5150000}"/>
    <cellStyle name="Izhod 2 2 2 2 2 2 3" xfId="14685" xr:uid="{00000000-0005-0000-0000-0000F6150000}"/>
    <cellStyle name="Izhod 2 2 2 2 2 2 4" xfId="27099" xr:uid="{00000000-0005-0000-0000-0000F7150000}"/>
    <cellStyle name="Izhod 2 2 2 2 2 2 5" xfId="40453" xr:uid="{0B1FBF5A-9CCD-476C-A6C4-EE2755BE9D58}"/>
    <cellStyle name="Izhod 2 2 2 2 2 3" xfId="8049" xr:uid="{00000000-0005-0000-0000-0000F8150000}"/>
    <cellStyle name="Izhod 2 2 2 2 2 3 2" xfId="19630" xr:uid="{00000000-0005-0000-0000-0000F9150000}"/>
    <cellStyle name="Izhod 2 2 2 2 2 3 3" xfId="29871" xr:uid="{00000000-0005-0000-0000-0000FA150000}"/>
    <cellStyle name="Izhod 2 2 2 2 2 4" xfId="6884" xr:uid="{00000000-0005-0000-0000-0000FB150000}"/>
    <cellStyle name="Izhod 2 2 2 2 2 5" xfId="8938" xr:uid="{00000000-0005-0000-0000-0000FC150000}"/>
    <cellStyle name="Izhod 2 2 2 2 2 6" xfId="11862" xr:uid="{00000000-0005-0000-0000-0000FD150000}"/>
    <cellStyle name="Izhod 2 2 2 2 2 7" xfId="24276" xr:uid="{00000000-0005-0000-0000-0000FE150000}"/>
    <cellStyle name="Izhod 2 2 2 2 2 8" xfId="34335" xr:uid="{00000000-0005-0000-0000-0000FF150000}"/>
    <cellStyle name="Izhod 2 2 2 2 2 9" xfId="37630" xr:uid="{1318B1BE-91AE-467C-8BA2-86505F38DD9E}"/>
    <cellStyle name="Izhod 2 2 2 2 3" xfId="2400" xr:uid="{00000000-0005-0000-0000-000000160000}"/>
    <cellStyle name="Izhod 2 2 2 2 3 2" xfId="5543" xr:uid="{00000000-0005-0000-0000-000001160000}"/>
    <cellStyle name="Izhod 2 2 2 2 3 2 2" xfId="21870" xr:uid="{00000000-0005-0000-0000-000002160000}"/>
    <cellStyle name="Izhod 2 2 2 2 3 2 2 2" xfId="31158" xr:uid="{00000000-0005-0000-0000-000003160000}"/>
    <cellStyle name="Izhod 2 2 2 2 3 2 3" xfId="15347" xr:uid="{00000000-0005-0000-0000-000004160000}"/>
    <cellStyle name="Izhod 2 2 2 2 3 2 4" xfId="27761" xr:uid="{00000000-0005-0000-0000-000005160000}"/>
    <cellStyle name="Izhod 2 2 2 2 3 2 5" xfId="41115" xr:uid="{C1D45FAD-6DC7-4C89-B39A-08D532B08AF3}"/>
    <cellStyle name="Izhod 2 2 2 2 3 3" xfId="7790" xr:uid="{00000000-0005-0000-0000-000006160000}"/>
    <cellStyle name="Izhod 2 2 2 2 3 3 2" xfId="19357" xr:uid="{00000000-0005-0000-0000-000007160000}"/>
    <cellStyle name="Izhod 2 2 2 2 3 3 3" xfId="29598" xr:uid="{00000000-0005-0000-0000-000008160000}"/>
    <cellStyle name="Izhod 2 2 2 2 3 4" xfId="7010" xr:uid="{00000000-0005-0000-0000-000009160000}"/>
    <cellStyle name="Izhod 2 2 2 2 3 5" xfId="9750" xr:uid="{00000000-0005-0000-0000-00000A160000}"/>
    <cellStyle name="Izhod 2 2 2 2 3 6" xfId="12524" xr:uid="{00000000-0005-0000-0000-00000B160000}"/>
    <cellStyle name="Izhod 2 2 2 2 3 7" xfId="24938" xr:uid="{00000000-0005-0000-0000-00000C160000}"/>
    <cellStyle name="Izhod 2 2 2 2 3 8" xfId="34062" xr:uid="{00000000-0005-0000-0000-00000D160000}"/>
    <cellStyle name="Izhod 2 2 2 2 3 9" xfId="38292" xr:uid="{600834B5-B2BA-497D-A228-7E13E4681A5D}"/>
    <cellStyle name="Izhod 2 2 2 2 4" xfId="802" xr:uid="{00000000-0005-0000-0000-00000E160000}"/>
    <cellStyle name="Izhod 2 2 2 2 4 2" xfId="3984" xr:uid="{00000000-0005-0000-0000-00000F160000}"/>
    <cellStyle name="Izhod 2 2 2 2 4 2 2" xfId="20531" xr:uid="{00000000-0005-0000-0000-000010160000}"/>
    <cellStyle name="Izhod 2 2 2 2 4 2 2 2" xfId="30562" xr:uid="{00000000-0005-0000-0000-000011160000}"/>
    <cellStyle name="Izhod 2 2 2 2 4 2 3" xfId="15173" xr:uid="{00000000-0005-0000-0000-000012160000}"/>
    <cellStyle name="Izhod 2 2 2 2 4 2 4" xfId="27587" xr:uid="{00000000-0005-0000-0000-000013160000}"/>
    <cellStyle name="Izhod 2 2 2 2 4 2 5" xfId="40941" xr:uid="{03406C02-1A34-4A57-B772-B700031BF02A}"/>
    <cellStyle name="Izhod 2 2 2 2 4 3" xfId="6410" xr:uid="{00000000-0005-0000-0000-000014160000}"/>
    <cellStyle name="Izhod 2 2 2 2 4 3 2" xfId="17786" xr:uid="{00000000-0005-0000-0000-000015160000}"/>
    <cellStyle name="Izhod 2 2 2 2 4 3 3" xfId="29025" xr:uid="{00000000-0005-0000-0000-000016160000}"/>
    <cellStyle name="Izhod 2 2 2 2 4 4" xfId="3394" xr:uid="{00000000-0005-0000-0000-000017160000}"/>
    <cellStyle name="Izhod 2 2 2 2 4 5" xfId="3722" xr:uid="{00000000-0005-0000-0000-000018160000}"/>
    <cellStyle name="Izhod 2 2 2 2 4 6" xfId="12350" xr:uid="{00000000-0005-0000-0000-000019160000}"/>
    <cellStyle name="Izhod 2 2 2 2 4 7" xfId="24764" xr:uid="{00000000-0005-0000-0000-00001A160000}"/>
    <cellStyle name="Izhod 2 2 2 2 4 8" xfId="32468" xr:uid="{00000000-0005-0000-0000-00001B160000}"/>
    <cellStyle name="Izhod 2 2 2 2 4 9" xfId="38118" xr:uid="{2EBAFA13-54EF-4126-BD46-80FAB931DD8B}"/>
    <cellStyle name="Izhod 2 2 2 2 5" xfId="3005" xr:uid="{00000000-0005-0000-0000-00001C160000}"/>
    <cellStyle name="Izhod 2 2 2 2 5 2" xfId="6143" xr:uid="{00000000-0005-0000-0000-00001D160000}"/>
    <cellStyle name="Izhod 2 2 2 2 5 2 2" xfId="22475" xr:uid="{00000000-0005-0000-0000-00001E160000}"/>
    <cellStyle name="Izhod 2 2 2 2 5 2 2 2" xfId="31763" xr:uid="{00000000-0005-0000-0000-00001F160000}"/>
    <cellStyle name="Izhod 2 2 2 2 5 2 3" xfId="14248" xr:uid="{00000000-0005-0000-0000-000020160000}"/>
    <cellStyle name="Izhod 2 2 2 2 5 2 4" xfId="26662" xr:uid="{00000000-0005-0000-0000-000021160000}"/>
    <cellStyle name="Izhod 2 2 2 2 5 2 5" xfId="40016" xr:uid="{95371F52-47AE-4DB6-88C7-E29F4FC39F44}"/>
    <cellStyle name="Izhod 2 2 2 2 5 3" xfId="8363" xr:uid="{00000000-0005-0000-0000-000022160000}"/>
    <cellStyle name="Izhod 2 2 2 2 5 3 2" xfId="19962" xr:uid="{00000000-0005-0000-0000-000023160000}"/>
    <cellStyle name="Izhod 2 2 2 2 5 3 3" xfId="30203" xr:uid="{00000000-0005-0000-0000-000024160000}"/>
    <cellStyle name="Izhod 2 2 2 2 5 4" xfId="3305" xr:uid="{00000000-0005-0000-0000-000025160000}"/>
    <cellStyle name="Izhod 2 2 2 2 5 5" xfId="9593" xr:uid="{00000000-0005-0000-0000-000026160000}"/>
    <cellStyle name="Izhod 2 2 2 2 5 6" xfId="11425" xr:uid="{00000000-0005-0000-0000-000027160000}"/>
    <cellStyle name="Izhod 2 2 2 2 5 7" xfId="23839" xr:uid="{00000000-0005-0000-0000-000028160000}"/>
    <cellStyle name="Izhod 2 2 2 2 5 8" xfId="34667" xr:uid="{00000000-0005-0000-0000-000029160000}"/>
    <cellStyle name="Izhod 2 2 2 2 5 9" xfId="37193" xr:uid="{7D525920-BCD3-4BED-9716-874EA8986136}"/>
    <cellStyle name="Izhod 2 2 2 2 6" xfId="3032" xr:uid="{00000000-0005-0000-0000-00002A160000}"/>
    <cellStyle name="Izhod 2 2 2 2 6 2" xfId="6170" xr:uid="{00000000-0005-0000-0000-00002B160000}"/>
    <cellStyle name="Izhod 2 2 2 2 6 2 2" xfId="22502" xr:uid="{00000000-0005-0000-0000-00002C160000}"/>
    <cellStyle name="Izhod 2 2 2 2 6 2 2 2" xfId="31790" xr:uid="{00000000-0005-0000-0000-00002D160000}"/>
    <cellStyle name="Izhod 2 2 2 2 6 2 3" xfId="15242" xr:uid="{00000000-0005-0000-0000-00002E160000}"/>
    <cellStyle name="Izhod 2 2 2 2 6 2 4" xfId="27656" xr:uid="{00000000-0005-0000-0000-00002F160000}"/>
    <cellStyle name="Izhod 2 2 2 2 6 2 5" xfId="41010" xr:uid="{A1F98A8E-E17C-439D-ADAB-F261F8DFC1E1}"/>
    <cellStyle name="Izhod 2 2 2 2 6 3" xfId="8390" xr:uid="{00000000-0005-0000-0000-000030160000}"/>
    <cellStyle name="Izhod 2 2 2 2 6 3 2" xfId="19989" xr:uid="{00000000-0005-0000-0000-000031160000}"/>
    <cellStyle name="Izhod 2 2 2 2 6 3 3" xfId="30230" xr:uid="{00000000-0005-0000-0000-000032160000}"/>
    <cellStyle name="Izhod 2 2 2 2 6 4" xfId="6371" xr:uid="{00000000-0005-0000-0000-000033160000}"/>
    <cellStyle name="Izhod 2 2 2 2 6 5" xfId="6722" xr:uid="{00000000-0005-0000-0000-000034160000}"/>
    <cellStyle name="Izhod 2 2 2 2 6 6" xfId="12419" xr:uid="{00000000-0005-0000-0000-000035160000}"/>
    <cellStyle name="Izhod 2 2 2 2 6 7" xfId="24833" xr:uid="{00000000-0005-0000-0000-000036160000}"/>
    <cellStyle name="Izhod 2 2 2 2 6 8" xfId="34694" xr:uid="{00000000-0005-0000-0000-000037160000}"/>
    <cellStyle name="Izhod 2 2 2 2 6 9" xfId="38187" xr:uid="{C0730045-130B-4C58-B9EF-96C0B90242C7}"/>
    <cellStyle name="Izhod 2 2 2 2 7" xfId="3129" xr:uid="{00000000-0005-0000-0000-000038160000}"/>
    <cellStyle name="Izhod 2 2 2 2 7 2" xfId="6267" xr:uid="{00000000-0005-0000-0000-000039160000}"/>
    <cellStyle name="Izhod 2 2 2 2 7 2 2" xfId="22599" xr:uid="{00000000-0005-0000-0000-00003A160000}"/>
    <cellStyle name="Izhod 2 2 2 2 7 2 3" xfId="31887" xr:uid="{00000000-0005-0000-0000-00003B160000}"/>
    <cellStyle name="Izhod 2 2 2 2 7 3" xfId="8485" xr:uid="{00000000-0005-0000-0000-00003C160000}"/>
    <cellStyle name="Izhod 2 2 2 2 7 3 2" xfId="20086" xr:uid="{00000000-0005-0000-0000-00003D160000}"/>
    <cellStyle name="Izhod 2 2 2 2 7 3 3" xfId="30327" xr:uid="{00000000-0005-0000-0000-00003E160000}"/>
    <cellStyle name="Izhod 2 2 2 2 7 4" xfId="7315" xr:uid="{00000000-0005-0000-0000-00003F160000}"/>
    <cellStyle name="Izhod 2 2 2 2 7 5" xfId="10000" xr:uid="{00000000-0005-0000-0000-000040160000}"/>
    <cellStyle name="Izhod 2 2 2 2 7 6" xfId="11026" xr:uid="{00000000-0005-0000-0000-000041160000}"/>
    <cellStyle name="Izhod 2 2 2 2 7 7" xfId="23509" xr:uid="{00000000-0005-0000-0000-000042160000}"/>
    <cellStyle name="Izhod 2 2 2 2 7 8" xfId="34791" xr:uid="{00000000-0005-0000-0000-000043160000}"/>
    <cellStyle name="Izhod 2 2 2 2 7 9" xfId="39686" xr:uid="{BC20CCAE-8067-4B31-A867-D86C541605D1}"/>
    <cellStyle name="Izhod 2 2 2 2 8" xfId="2218" xr:uid="{00000000-0005-0000-0000-000044160000}"/>
    <cellStyle name="Izhod 2 2 2 2 8 2" xfId="7617" xr:uid="{00000000-0005-0000-0000-000045160000}"/>
    <cellStyle name="Izhod 2 2 2 2 8 2 2" xfId="21688" xr:uid="{00000000-0005-0000-0000-000046160000}"/>
    <cellStyle name="Izhod 2 2 2 2 8 2 3" xfId="30976" xr:uid="{00000000-0005-0000-0000-000047160000}"/>
    <cellStyle name="Izhod 2 2 2 2 8 3" xfId="7342" xr:uid="{00000000-0005-0000-0000-000048160000}"/>
    <cellStyle name="Izhod 2 2 2 2 8 3 2" xfId="19175" xr:uid="{00000000-0005-0000-0000-000049160000}"/>
    <cellStyle name="Izhod 2 2 2 2 8 3 3" xfId="29416" xr:uid="{00000000-0005-0000-0000-00004A160000}"/>
    <cellStyle name="Izhod 2 2 2 2 8 4" xfId="10045" xr:uid="{00000000-0005-0000-0000-00004B160000}"/>
    <cellStyle name="Izhod 2 2 2 2 8 5" xfId="13918" xr:uid="{00000000-0005-0000-0000-00004C160000}"/>
    <cellStyle name="Izhod 2 2 2 2 8 6" xfId="26332" xr:uid="{00000000-0005-0000-0000-00004D160000}"/>
    <cellStyle name="Izhod 2 2 2 2 8 7" xfId="33880" xr:uid="{00000000-0005-0000-0000-00004E160000}"/>
    <cellStyle name="Izhod 2 2 2 2 9" xfId="7145" xr:uid="{00000000-0005-0000-0000-00004F160000}"/>
    <cellStyle name="Izhod 2 2 2 2 9 2" xfId="21138" xr:uid="{00000000-0005-0000-0000-000050160000}"/>
    <cellStyle name="Izhod 2 2 2 2 9 3" xfId="30839" xr:uid="{00000000-0005-0000-0000-000051160000}"/>
    <cellStyle name="Izhod 2 2 2 20" xfId="35223" xr:uid="{1EF73559-B28C-48AC-84BE-741BFA31F42B}"/>
    <cellStyle name="Izhod 2 2 2 3" xfId="2129" xr:uid="{00000000-0005-0000-0000-000052160000}"/>
    <cellStyle name="Izhod 2 2 2 3 10" xfId="8849" xr:uid="{00000000-0005-0000-0000-000053160000}"/>
    <cellStyle name="Izhod 2 2 2 3 10 2" xfId="19090" xr:uid="{00000000-0005-0000-0000-000054160000}"/>
    <cellStyle name="Izhod 2 2 2 3 10 3" xfId="29331" xr:uid="{00000000-0005-0000-0000-000055160000}"/>
    <cellStyle name="Izhod 2 2 2 3 11" xfId="3676" xr:uid="{00000000-0005-0000-0000-000056160000}"/>
    <cellStyle name="Izhod 2 2 2 3 12" xfId="9698" xr:uid="{00000000-0005-0000-0000-000057160000}"/>
    <cellStyle name="Izhod 2 2 2 3 13" xfId="33791" xr:uid="{00000000-0005-0000-0000-000058160000}"/>
    <cellStyle name="Izhod 2 2 2 3 14" xfId="37025" xr:uid="{71C37498-91D8-4007-8A4B-06F6EAD8A5BD}"/>
    <cellStyle name="Izhod 2 2 2 3 2" xfId="2733" xr:uid="{00000000-0005-0000-0000-000059160000}"/>
    <cellStyle name="Izhod 2 2 2 3 2 2" xfId="5872" xr:uid="{00000000-0005-0000-0000-00005A160000}"/>
    <cellStyle name="Izhod 2 2 2 3 2 2 2" xfId="22203" xr:uid="{00000000-0005-0000-0000-00005B160000}"/>
    <cellStyle name="Izhod 2 2 2 3 2 2 2 2" xfId="31491" xr:uid="{00000000-0005-0000-0000-00005C160000}"/>
    <cellStyle name="Izhod 2 2 2 3 2 2 3" xfId="14968" xr:uid="{00000000-0005-0000-0000-00005D160000}"/>
    <cellStyle name="Izhod 2 2 2 3 2 2 4" xfId="27382" xr:uid="{00000000-0005-0000-0000-00005E160000}"/>
    <cellStyle name="Izhod 2 2 2 3 2 2 5" xfId="40736" xr:uid="{ED276668-2DA6-44BE-A3C5-F626D15C8C7C}"/>
    <cellStyle name="Izhod 2 2 2 3 2 3" xfId="8106" xr:uid="{00000000-0005-0000-0000-00005F160000}"/>
    <cellStyle name="Izhod 2 2 2 3 2 3 2" xfId="19690" xr:uid="{00000000-0005-0000-0000-000060160000}"/>
    <cellStyle name="Izhod 2 2 2 3 2 3 3" xfId="29931" xr:uid="{00000000-0005-0000-0000-000061160000}"/>
    <cellStyle name="Izhod 2 2 2 3 2 4" xfId="8723" xr:uid="{00000000-0005-0000-0000-000062160000}"/>
    <cellStyle name="Izhod 2 2 2 3 2 5" xfId="10046" xr:uid="{00000000-0005-0000-0000-000063160000}"/>
    <cellStyle name="Izhod 2 2 2 3 2 6" xfId="12145" xr:uid="{00000000-0005-0000-0000-000064160000}"/>
    <cellStyle name="Izhod 2 2 2 3 2 7" xfId="24559" xr:uid="{00000000-0005-0000-0000-000065160000}"/>
    <cellStyle name="Izhod 2 2 2 3 2 8" xfId="34395" xr:uid="{00000000-0005-0000-0000-000066160000}"/>
    <cellStyle name="Izhod 2 2 2 3 2 9" xfId="37913" xr:uid="{C235DCA3-5462-4481-8EA3-4F35F0FBC24D}"/>
    <cellStyle name="Izhod 2 2 2 3 3" xfId="2843" xr:uid="{00000000-0005-0000-0000-000067160000}"/>
    <cellStyle name="Izhod 2 2 2 3 3 2" xfId="5982" xr:uid="{00000000-0005-0000-0000-000068160000}"/>
    <cellStyle name="Izhod 2 2 2 3 3 2 2" xfId="22313" xr:uid="{00000000-0005-0000-0000-000069160000}"/>
    <cellStyle name="Izhod 2 2 2 3 3 2 2 2" xfId="31601" xr:uid="{00000000-0005-0000-0000-00006A160000}"/>
    <cellStyle name="Izhod 2 2 2 3 3 2 3" xfId="15385" xr:uid="{00000000-0005-0000-0000-00006B160000}"/>
    <cellStyle name="Izhod 2 2 2 3 3 2 4" xfId="27799" xr:uid="{00000000-0005-0000-0000-00006C160000}"/>
    <cellStyle name="Izhod 2 2 2 3 3 2 5" xfId="41153" xr:uid="{DF393346-6E5B-4DFA-B8B0-FDC659D96E30}"/>
    <cellStyle name="Izhod 2 2 2 3 3 3" xfId="8211" xr:uid="{00000000-0005-0000-0000-00006D160000}"/>
    <cellStyle name="Izhod 2 2 2 3 3 3 2" xfId="19800" xr:uid="{00000000-0005-0000-0000-00006E160000}"/>
    <cellStyle name="Izhod 2 2 2 3 3 3 3" xfId="30041" xr:uid="{00000000-0005-0000-0000-00006F160000}"/>
    <cellStyle name="Izhod 2 2 2 3 3 4" xfId="7138" xr:uid="{00000000-0005-0000-0000-000070160000}"/>
    <cellStyle name="Izhod 2 2 2 3 3 5" xfId="6324" xr:uid="{00000000-0005-0000-0000-000071160000}"/>
    <cellStyle name="Izhod 2 2 2 3 3 6" xfId="12562" xr:uid="{00000000-0005-0000-0000-000072160000}"/>
    <cellStyle name="Izhod 2 2 2 3 3 7" xfId="24976" xr:uid="{00000000-0005-0000-0000-000073160000}"/>
    <cellStyle name="Izhod 2 2 2 3 3 8" xfId="34505" xr:uid="{00000000-0005-0000-0000-000074160000}"/>
    <cellStyle name="Izhod 2 2 2 3 3 9" xfId="38330" xr:uid="{DBC8E6A8-7D25-4D9F-A695-683587A42C4A}"/>
    <cellStyle name="Izhod 2 2 2 3 4" xfId="2947" xr:uid="{00000000-0005-0000-0000-000075160000}"/>
    <cellStyle name="Izhod 2 2 2 3 4 2" xfId="6085" xr:uid="{00000000-0005-0000-0000-000076160000}"/>
    <cellStyle name="Izhod 2 2 2 3 4 2 2" xfId="22417" xr:uid="{00000000-0005-0000-0000-000077160000}"/>
    <cellStyle name="Izhod 2 2 2 3 4 2 2 2" xfId="31705" xr:uid="{00000000-0005-0000-0000-000078160000}"/>
    <cellStyle name="Izhod 2 2 2 3 4 2 3" xfId="15595" xr:uid="{00000000-0005-0000-0000-000079160000}"/>
    <cellStyle name="Izhod 2 2 2 3 4 2 4" xfId="28009" xr:uid="{00000000-0005-0000-0000-00007A160000}"/>
    <cellStyle name="Izhod 2 2 2 3 4 2 5" xfId="41363" xr:uid="{1E99E03F-CFE5-48E7-A64A-6884C24B9CB1}"/>
    <cellStyle name="Izhod 2 2 2 3 4 3" xfId="8307" xr:uid="{00000000-0005-0000-0000-00007B160000}"/>
    <cellStyle name="Izhod 2 2 2 3 4 3 2" xfId="19904" xr:uid="{00000000-0005-0000-0000-00007C160000}"/>
    <cellStyle name="Izhod 2 2 2 3 4 3 3" xfId="30145" xr:uid="{00000000-0005-0000-0000-00007D160000}"/>
    <cellStyle name="Izhod 2 2 2 3 4 4" xfId="9121" xr:uid="{00000000-0005-0000-0000-00007E160000}"/>
    <cellStyle name="Izhod 2 2 2 3 4 5" xfId="9834" xr:uid="{00000000-0005-0000-0000-00007F160000}"/>
    <cellStyle name="Izhod 2 2 2 3 4 6" xfId="12772" xr:uid="{00000000-0005-0000-0000-000080160000}"/>
    <cellStyle name="Izhod 2 2 2 3 4 7" xfId="25186" xr:uid="{00000000-0005-0000-0000-000081160000}"/>
    <cellStyle name="Izhod 2 2 2 3 4 8" xfId="34609" xr:uid="{00000000-0005-0000-0000-000082160000}"/>
    <cellStyle name="Izhod 2 2 2 3 4 9" xfId="38540" xr:uid="{4F4158B5-21B2-4BFC-A736-69360A9B0D95}"/>
    <cellStyle name="Izhod 2 2 2 3 5" xfId="3070" xr:uid="{00000000-0005-0000-0000-000083160000}"/>
    <cellStyle name="Izhod 2 2 2 3 5 2" xfId="6208" xr:uid="{00000000-0005-0000-0000-000084160000}"/>
    <cellStyle name="Izhod 2 2 2 3 5 2 2" xfId="22540" xr:uid="{00000000-0005-0000-0000-000085160000}"/>
    <cellStyle name="Izhod 2 2 2 3 5 2 2 2" xfId="31828" xr:uid="{00000000-0005-0000-0000-000086160000}"/>
    <cellStyle name="Izhod 2 2 2 3 5 2 3" xfId="15919" xr:uid="{00000000-0005-0000-0000-000087160000}"/>
    <cellStyle name="Izhod 2 2 2 3 5 2 4" xfId="28333" xr:uid="{00000000-0005-0000-0000-000088160000}"/>
    <cellStyle name="Izhod 2 2 2 3 5 2 5" xfId="41687" xr:uid="{F41768F2-6831-4B2D-86B8-FE8CA1EE0B47}"/>
    <cellStyle name="Izhod 2 2 2 3 5 3" xfId="8427" xr:uid="{00000000-0005-0000-0000-000089160000}"/>
    <cellStyle name="Izhod 2 2 2 3 5 3 2" xfId="20027" xr:uid="{00000000-0005-0000-0000-00008A160000}"/>
    <cellStyle name="Izhod 2 2 2 3 5 3 3" xfId="30268" xr:uid="{00000000-0005-0000-0000-00008B160000}"/>
    <cellStyle name="Izhod 2 2 2 3 5 4" xfId="9052" xr:uid="{00000000-0005-0000-0000-00008C160000}"/>
    <cellStyle name="Izhod 2 2 2 3 5 5" xfId="8934" xr:uid="{00000000-0005-0000-0000-00008D160000}"/>
    <cellStyle name="Izhod 2 2 2 3 5 6" xfId="13096" xr:uid="{00000000-0005-0000-0000-00008E160000}"/>
    <cellStyle name="Izhod 2 2 2 3 5 7" xfId="25510" xr:uid="{00000000-0005-0000-0000-00008F160000}"/>
    <cellStyle name="Izhod 2 2 2 3 5 8" xfId="34732" xr:uid="{00000000-0005-0000-0000-000090160000}"/>
    <cellStyle name="Izhod 2 2 2 3 5 9" xfId="38864" xr:uid="{F6258A1B-00D0-47D8-8CD8-B9EF235A0DEA}"/>
    <cellStyle name="Izhod 2 2 2 3 6" xfId="3143" xr:uid="{00000000-0005-0000-0000-000091160000}"/>
    <cellStyle name="Izhod 2 2 2 3 6 2" xfId="6279" xr:uid="{00000000-0005-0000-0000-000092160000}"/>
    <cellStyle name="Izhod 2 2 2 3 6 2 2" xfId="22613" xr:uid="{00000000-0005-0000-0000-000093160000}"/>
    <cellStyle name="Izhod 2 2 2 3 6 2 2 2" xfId="31901" xr:uid="{00000000-0005-0000-0000-000094160000}"/>
    <cellStyle name="Izhod 2 2 2 3 6 2 3" xfId="16210" xr:uid="{00000000-0005-0000-0000-000095160000}"/>
    <cellStyle name="Izhod 2 2 2 3 6 2 4" xfId="28624" xr:uid="{00000000-0005-0000-0000-000096160000}"/>
    <cellStyle name="Izhod 2 2 2 3 6 2 5" xfId="41978" xr:uid="{BCF6D4C3-1DB9-46C2-BF6F-9E9B4D666AC7}"/>
    <cellStyle name="Izhod 2 2 2 3 6 3" xfId="8499" xr:uid="{00000000-0005-0000-0000-000097160000}"/>
    <cellStyle name="Izhod 2 2 2 3 6 3 2" xfId="20100" xr:uid="{00000000-0005-0000-0000-000098160000}"/>
    <cellStyle name="Izhod 2 2 2 3 6 3 3" xfId="30341" xr:uid="{00000000-0005-0000-0000-000099160000}"/>
    <cellStyle name="Izhod 2 2 2 3 6 4" xfId="8799" xr:uid="{00000000-0005-0000-0000-00009A160000}"/>
    <cellStyle name="Izhod 2 2 2 3 6 5" xfId="9655" xr:uid="{00000000-0005-0000-0000-00009B160000}"/>
    <cellStyle name="Izhod 2 2 2 3 6 6" xfId="13387" xr:uid="{00000000-0005-0000-0000-00009C160000}"/>
    <cellStyle name="Izhod 2 2 2 3 6 7" xfId="25801" xr:uid="{00000000-0005-0000-0000-00009D160000}"/>
    <cellStyle name="Izhod 2 2 2 3 6 8" xfId="34805" xr:uid="{00000000-0005-0000-0000-00009E160000}"/>
    <cellStyle name="Izhod 2 2 2 3 6 9" xfId="39155" xr:uid="{A8A03C1B-F85C-429D-B6DA-FB2916002A08}"/>
    <cellStyle name="Izhod 2 2 2 3 7" xfId="840" xr:uid="{00000000-0005-0000-0000-00009F160000}"/>
    <cellStyle name="Izhod 2 2 2 3 7 2" xfId="4022" xr:uid="{00000000-0005-0000-0000-0000A0160000}"/>
    <cellStyle name="Izhod 2 2 2 3 7 2 2" xfId="20567" xr:uid="{00000000-0005-0000-0000-0000A1160000}"/>
    <cellStyle name="Izhod 2 2 2 3 7 2 3" xfId="30598" xr:uid="{00000000-0005-0000-0000-0000A2160000}"/>
    <cellStyle name="Izhod 2 2 2 3 7 3" xfId="6447" xr:uid="{00000000-0005-0000-0000-0000A3160000}"/>
    <cellStyle name="Izhod 2 2 2 3 7 3 2" xfId="17823" xr:uid="{00000000-0005-0000-0000-0000A4160000}"/>
    <cellStyle name="Izhod 2 2 2 3 7 3 3" xfId="29060" xr:uid="{00000000-0005-0000-0000-0000A5160000}"/>
    <cellStyle name="Izhod 2 2 2 3 7 4" xfId="9369" xr:uid="{00000000-0005-0000-0000-0000A6160000}"/>
    <cellStyle name="Izhod 2 2 2 3 7 5" xfId="7736" xr:uid="{00000000-0005-0000-0000-0000A7160000}"/>
    <cellStyle name="Izhod 2 2 2 3 7 6" xfId="11257" xr:uid="{00000000-0005-0000-0000-0000A8160000}"/>
    <cellStyle name="Izhod 2 2 2 3 7 7" xfId="23671" xr:uid="{00000000-0005-0000-0000-0000A9160000}"/>
    <cellStyle name="Izhod 2 2 2 3 7 8" xfId="32506" xr:uid="{00000000-0005-0000-0000-0000AA160000}"/>
    <cellStyle name="Izhod 2 2 2 3 7 9" xfId="39848" xr:uid="{0D769D00-7194-495D-8560-F60DC3597DC4}"/>
    <cellStyle name="Izhod 2 2 2 3 8" xfId="3219" xr:uid="{00000000-0005-0000-0000-0000AB160000}"/>
    <cellStyle name="Izhod 2 2 2 3 8 2" xfId="8571" xr:uid="{00000000-0005-0000-0000-0000AC160000}"/>
    <cellStyle name="Izhod 2 2 2 3 8 2 2" xfId="22689" xr:uid="{00000000-0005-0000-0000-0000AD160000}"/>
    <cellStyle name="Izhod 2 2 2 3 8 2 3" xfId="31977" xr:uid="{00000000-0005-0000-0000-0000AE160000}"/>
    <cellStyle name="Izhod 2 2 2 3 8 3" xfId="9548" xr:uid="{00000000-0005-0000-0000-0000AF160000}"/>
    <cellStyle name="Izhod 2 2 2 3 8 3 2" xfId="20176" xr:uid="{00000000-0005-0000-0000-0000B0160000}"/>
    <cellStyle name="Izhod 2 2 2 3 8 3 3" xfId="30417" xr:uid="{00000000-0005-0000-0000-0000B1160000}"/>
    <cellStyle name="Izhod 2 2 2 3 8 4" xfId="9226" xr:uid="{00000000-0005-0000-0000-0000B2160000}"/>
    <cellStyle name="Izhod 2 2 2 3 8 5" xfId="14080" xr:uid="{00000000-0005-0000-0000-0000B3160000}"/>
    <cellStyle name="Izhod 2 2 2 3 8 6" xfId="26494" xr:uid="{00000000-0005-0000-0000-0000B4160000}"/>
    <cellStyle name="Izhod 2 2 2 3 8 7" xfId="34881" xr:uid="{00000000-0005-0000-0000-0000B5160000}"/>
    <cellStyle name="Izhod 2 2 2 3 9" xfId="7528" xr:uid="{00000000-0005-0000-0000-0000B6160000}"/>
    <cellStyle name="Izhod 2 2 2 3 9 2" xfId="21599" xr:uid="{00000000-0005-0000-0000-0000B7160000}"/>
    <cellStyle name="Izhod 2 2 2 3 9 3" xfId="30887" xr:uid="{00000000-0005-0000-0000-0000B8160000}"/>
    <cellStyle name="Izhod 2 2 2 4" xfId="1543" xr:uid="{00000000-0005-0000-0000-0000B9160000}"/>
    <cellStyle name="Izhod 2 2 2 4 10" xfId="6565" xr:uid="{00000000-0005-0000-0000-0000BA160000}"/>
    <cellStyle name="Izhod 2 2 2 4 10 2" xfId="18515" xr:uid="{00000000-0005-0000-0000-0000BB160000}"/>
    <cellStyle name="Izhod 2 2 2 4 10 3" xfId="29259" xr:uid="{00000000-0005-0000-0000-0000BC160000}"/>
    <cellStyle name="Izhod 2 2 2 4 11" xfId="7023" xr:uid="{00000000-0005-0000-0000-0000BD160000}"/>
    <cellStyle name="Izhod 2 2 2 4 12" xfId="9083" xr:uid="{00000000-0005-0000-0000-0000BE160000}"/>
    <cellStyle name="Izhod 2 2 2 4 13" xfId="33209" xr:uid="{00000000-0005-0000-0000-0000BF160000}"/>
    <cellStyle name="Izhod 2 2 2 4 14" xfId="36278" xr:uid="{5DCFAA46-1A36-4E43-B191-B05FFBDD5B69}"/>
    <cellStyle name="Izhod 2 2 2 4 2" xfId="2373" xr:uid="{00000000-0005-0000-0000-0000C0160000}"/>
    <cellStyle name="Izhod 2 2 2 4 2 2" xfId="5516" xr:uid="{00000000-0005-0000-0000-0000C1160000}"/>
    <cellStyle name="Izhod 2 2 2 4 2 2 2" xfId="21843" xr:uid="{00000000-0005-0000-0000-0000C2160000}"/>
    <cellStyle name="Izhod 2 2 2 4 2 2 2 2" xfId="31131" xr:uid="{00000000-0005-0000-0000-0000C3160000}"/>
    <cellStyle name="Izhod 2 2 2 4 2 2 3" xfId="14467" xr:uid="{00000000-0005-0000-0000-0000C4160000}"/>
    <cellStyle name="Izhod 2 2 2 4 2 2 4" xfId="26881" xr:uid="{00000000-0005-0000-0000-0000C5160000}"/>
    <cellStyle name="Izhod 2 2 2 4 2 2 5" xfId="40235" xr:uid="{44119E54-E052-45A1-85EC-5849CAEA3C8C}"/>
    <cellStyle name="Izhod 2 2 2 4 2 3" xfId="7764" xr:uid="{00000000-0005-0000-0000-0000C6160000}"/>
    <cellStyle name="Izhod 2 2 2 4 2 3 2" xfId="19330" xr:uid="{00000000-0005-0000-0000-0000C7160000}"/>
    <cellStyle name="Izhod 2 2 2 4 2 3 3" xfId="29571" xr:uid="{00000000-0005-0000-0000-0000C8160000}"/>
    <cellStyle name="Izhod 2 2 2 4 2 4" xfId="8816" xr:uid="{00000000-0005-0000-0000-0000C9160000}"/>
    <cellStyle name="Izhod 2 2 2 4 2 5" xfId="6801" xr:uid="{00000000-0005-0000-0000-0000CA160000}"/>
    <cellStyle name="Izhod 2 2 2 4 2 6" xfId="11644" xr:uid="{00000000-0005-0000-0000-0000CB160000}"/>
    <cellStyle name="Izhod 2 2 2 4 2 7" xfId="24058" xr:uid="{00000000-0005-0000-0000-0000CC160000}"/>
    <cellStyle name="Izhod 2 2 2 4 2 8" xfId="34035" xr:uid="{00000000-0005-0000-0000-0000CD160000}"/>
    <cellStyle name="Izhod 2 2 2 4 2 9" xfId="37412" xr:uid="{A03EC892-3F26-4078-8C26-38BD5C5D42B5}"/>
    <cellStyle name="Izhod 2 2 2 4 3" xfId="2274" xr:uid="{00000000-0005-0000-0000-0000CE160000}"/>
    <cellStyle name="Izhod 2 2 2 4 3 2" xfId="5418" xr:uid="{00000000-0005-0000-0000-0000CF160000}"/>
    <cellStyle name="Izhod 2 2 2 4 3 2 2" xfId="21744" xr:uid="{00000000-0005-0000-0000-0000D0160000}"/>
    <cellStyle name="Izhod 2 2 2 4 3 2 2 2" xfId="31032" xr:uid="{00000000-0005-0000-0000-0000D1160000}"/>
    <cellStyle name="Izhod 2 2 2 4 3 2 3" xfId="14681" xr:uid="{00000000-0005-0000-0000-0000D2160000}"/>
    <cellStyle name="Izhod 2 2 2 4 3 2 4" xfId="27095" xr:uid="{00000000-0005-0000-0000-0000D3160000}"/>
    <cellStyle name="Izhod 2 2 2 4 3 2 5" xfId="40449" xr:uid="{CFFF2F69-EDB7-4E9D-8D7F-95E507CFE3AA}"/>
    <cellStyle name="Izhod 2 2 2 4 3 3" xfId="7670" xr:uid="{00000000-0005-0000-0000-0000D4160000}"/>
    <cellStyle name="Izhod 2 2 2 4 3 3 2" xfId="19231" xr:uid="{00000000-0005-0000-0000-0000D5160000}"/>
    <cellStyle name="Izhod 2 2 2 4 3 3 3" xfId="29472" xr:uid="{00000000-0005-0000-0000-0000D6160000}"/>
    <cellStyle name="Izhod 2 2 2 4 3 4" xfId="4717" xr:uid="{00000000-0005-0000-0000-0000D7160000}"/>
    <cellStyle name="Izhod 2 2 2 4 3 5" xfId="6557" xr:uid="{00000000-0005-0000-0000-0000D8160000}"/>
    <cellStyle name="Izhod 2 2 2 4 3 6" xfId="11858" xr:uid="{00000000-0005-0000-0000-0000D9160000}"/>
    <cellStyle name="Izhod 2 2 2 4 3 7" xfId="24272" xr:uid="{00000000-0005-0000-0000-0000DA160000}"/>
    <cellStyle name="Izhod 2 2 2 4 3 8" xfId="33936" xr:uid="{00000000-0005-0000-0000-0000DB160000}"/>
    <cellStyle name="Izhod 2 2 2 4 3 9" xfId="37626" xr:uid="{D7F29BA7-BE3D-4CB7-85EE-A83CF189AAA7}"/>
    <cellStyle name="Izhod 2 2 2 4 4" xfId="2200" xr:uid="{00000000-0005-0000-0000-0000DC160000}"/>
    <cellStyle name="Izhod 2 2 2 4 4 2" xfId="5346" xr:uid="{00000000-0005-0000-0000-0000DD160000}"/>
    <cellStyle name="Izhod 2 2 2 4 4 2 2" xfId="21670" xr:uid="{00000000-0005-0000-0000-0000DE160000}"/>
    <cellStyle name="Izhod 2 2 2 4 4 2 2 2" xfId="30958" xr:uid="{00000000-0005-0000-0000-0000DF160000}"/>
    <cellStyle name="Izhod 2 2 2 4 4 2 3" xfId="14431" xr:uid="{00000000-0005-0000-0000-0000E0160000}"/>
    <cellStyle name="Izhod 2 2 2 4 4 2 4" xfId="26845" xr:uid="{00000000-0005-0000-0000-0000E1160000}"/>
    <cellStyle name="Izhod 2 2 2 4 4 2 5" xfId="40199" xr:uid="{7724B789-A2C4-418B-A0C7-6C00FBC7295D}"/>
    <cellStyle name="Izhod 2 2 2 4 4 3" xfId="7599" xr:uid="{00000000-0005-0000-0000-0000E2160000}"/>
    <cellStyle name="Izhod 2 2 2 4 4 3 2" xfId="19157" xr:uid="{00000000-0005-0000-0000-0000E3160000}"/>
    <cellStyle name="Izhod 2 2 2 4 4 3 3" xfId="29398" xr:uid="{00000000-0005-0000-0000-0000E4160000}"/>
    <cellStyle name="Izhod 2 2 2 4 4 4" xfId="9417" xr:uid="{00000000-0005-0000-0000-0000E5160000}"/>
    <cellStyle name="Izhod 2 2 2 4 4 5" xfId="10145" xr:uid="{00000000-0005-0000-0000-0000E6160000}"/>
    <cellStyle name="Izhod 2 2 2 4 4 6" xfId="11608" xr:uid="{00000000-0005-0000-0000-0000E7160000}"/>
    <cellStyle name="Izhod 2 2 2 4 4 7" xfId="24022" xr:uid="{00000000-0005-0000-0000-0000E8160000}"/>
    <cellStyle name="Izhod 2 2 2 4 4 8" xfId="33862" xr:uid="{00000000-0005-0000-0000-0000E9160000}"/>
    <cellStyle name="Izhod 2 2 2 4 4 9" xfId="37376" xr:uid="{D4E72663-74D5-4694-911B-29503273A412}"/>
    <cellStyle name="Izhod 2 2 2 4 5" xfId="2579" xr:uid="{00000000-0005-0000-0000-0000EA160000}"/>
    <cellStyle name="Izhod 2 2 2 4 5 2" xfId="5721" xr:uid="{00000000-0005-0000-0000-0000EB160000}"/>
    <cellStyle name="Izhod 2 2 2 4 5 2 2" xfId="22049" xr:uid="{00000000-0005-0000-0000-0000EC160000}"/>
    <cellStyle name="Izhod 2 2 2 4 5 2 2 2" xfId="31337" xr:uid="{00000000-0005-0000-0000-0000ED160000}"/>
    <cellStyle name="Izhod 2 2 2 4 5 2 3" xfId="13718" xr:uid="{00000000-0005-0000-0000-0000EE160000}"/>
    <cellStyle name="Izhod 2 2 2 4 5 2 4" xfId="26132" xr:uid="{00000000-0005-0000-0000-0000EF160000}"/>
    <cellStyle name="Izhod 2 2 2 4 5 2 5" xfId="39486" xr:uid="{BE99809D-AF59-4E29-BA54-861A09F5D56B}"/>
    <cellStyle name="Izhod 2 2 2 4 5 3" xfId="7961" xr:uid="{00000000-0005-0000-0000-0000F0160000}"/>
    <cellStyle name="Izhod 2 2 2 4 5 3 2" xfId="19536" xr:uid="{00000000-0005-0000-0000-0000F1160000}"/>
    <cellStyle name="Izhod 2 2 2 4 5 3 3" xfId="29777" xr:uid="{00000000-0005-0000-0000-0000F2160000}"/>
    <cellStyle name="Izhod 2 2 2 4 5 4" xfId="6887" xr:uid="{00000000-0005-0000-0000-0000F3160000}"/>
    <cellStyle name="Izhod 2 2 2 4 5 5" xfId="9672" xr:uid="{00000000-0005-0000-0000-0000F4160000}"/>
    <cellStyle name="Izhod 2 2 2 4 5 6" xfId="10726" xr:uid="{00000000-0005-0000-0000-0000F5160000}"/>
    <cellStyle name="Izhod 2 2 2 4 5 7" xfId="9572" xr:uid="{00000000-0005-0000-0000-0000F6160000}"/>
    <cellStyle name="Izhod 2 2 2 4 5 8" xfId="34241" xr:uid="{00000000-0005-0000-0000-0000F7160000}"/>
    <cellStyle name="Izhod 2 2 2 4 5 9" xfId="35995" xr:uid="{D7FDC5D2-C6C9-4267-88B2-7A5C5A9E6D51}"/>
    <cellStyle name="Izhod 2 2 2 4 6" xfId="2437" xr:uid="{00000000-0005-0000-0000-0000F8160000}"/>
    <cellStyle name="Izhod 2 2 2 4 6 2" xfId="5580" xr:uid="{00000000-0005-0000-0000-0000F9160000}"/>
    <cellStyle name="Izhod 2 2 2 4 6 2 2" xfId="21907" xr:uid="{00000000-0005-0000-0000-0000FA160000}"/>
    <cellStyle name="Izhod 2 2 2 4 6 2 2 2" xfId="31195" xr:uid="{00000000-0005-0000-0000-0000FB160000}"/>
    <cellStyle name="Izhod 2 2 2 4 6 2 3" xfId="13719" xr:uid="{00000000-0005-0000-0000-0000FC160000}"/>
    <cellStyle name="Izhod 2 2 2 4 6 2 4" xfId="26133" xr:uid="{00000000-0005-0000-0000-0000FD160000}"/>
    <cellStyle name="Izhod 2 2 2 4 6 2 5" xfId="39487" xr:uid="{D5BD2F32-D059-46E0-B65B-F928072E181C}"/>
    <cellStyle name="Izhod 2 2 2 4 6 3" xfId="7825" xr:uid="{00000000-0005-0000-0000-0000FE160000}"/>
    <cellStyle name="Izhod 2 2 2 4 6 3 2" xfId="19394" xr:uid="{00000000-0005-0000-0000-0000FF160000}"/>
    <cellStyle name="Izhod 2 2 2 4 6 3 3" xfId="29635" xr:uid="{00000000-0005-0000-0000-000000170000}"/>
    <cellStyle name="Izhod 2 2 2 4 6 4" xfId="7336" xr:uid="{00000000-0005-0000-0000-000001170000}"/>
    <cellStyle name="Izhod 2 2 2 4 6 5" xfId="8874" xr:uid="{00000000-0005-0000-0000-000002170000}"/>
    <cellStyle name="Izhod 2 2 2 4 6 6" xfId="10727" xr:uid="{00000000-0005-0000-0000-000003170000}"/>
    <cellStyle name="Izhod 2 2 2 4 6 7" xfId="3708" xr:uid="{00000000-0005-0000-0000-000004170000}"/>
    <cellStyle name="Izhod 2 2 2 4 6 8" xfId="34099" xr:uid="{00000000-0005-0000-0000-000005170000}"/>
    <cellStyle name="Izhod 2 2 2 4 6 9" xfId="35996" xr:uid="{0D353C38-8EDE-4C21-B8DE-EC68A8FCDB34}"/>
    <cellStyle name="Izhod 2 2 2 4 7" xfId="3043" xr:uid="{00000000-0005-0000-0000-000006170000}"/>
    <cellStyle name="Izhod 2 2 2 4 7 2" xfId="6181" xr:uid="{00000000-0005-0000-0000-000007170000}"/>
    <cellStyle name="Izhod 2 2 2 4 7 2 2" xfId="22513" xr:uid="{00000000-0005-0000-0000-000008170000}"/>
    <cellStyle name="Izhod 2 2 2 4 7 2 3" xfId="31801" xr:uid="{00000000-0005-0000-0000-000009170000}"/>
    <cellStyle name="Izhod 2 2 2 4 7 3" xfId="8401" xr:uid="{00000000-0005-0000-0000-00000A170000}"/>
    <cellStyle name="Izhod 2 2 2 4 7 3 2" xfId="20000" xr:uid="{00000000-0005-0000-0000-00000B170000}"/>
    <cellStyle name="Izhod 2 2 2 4 7 3 3" xfId="30241" xr:uid="{00000000-0005-0000-0000-00000C170000}"/>
    <cellStyle name="Izhod 2 2 2 4 7 4" xfId="9422" xr:uid="{00000000-0005-0000-0000-00000D170000}"/>
    <cellStyle name="Izhod 2 2 2 4 7 5" xfId="9411" xr:uid="{00000000-0005-0000-0000-00000E170000}"/>
    <cellStyle name="Izhod 2 2 2 4 7 6" xfId="10878" xr:uid="{00000000-0005-0000-0000-00000F170000}"/>
    <cellStyle name="Izhod 2 2 2 4 7 7" xfId="23419" xr:uid="{00000000-0005-0000-0000-000010170000}"/>
    <cellStyle name="Izhod 2 2 2 4 7 8" xfId="34705" xr:uid="{00000000-0005-0000-0000-000011170000}"/>
    <cellStyle name="Izhod 2 2 2 4 7 9" xfId="39596" xr:uid="{668B78B5-DB15-41A5-B079-80CE86BE2860}"/>
    <cellStyle name="Izhod 2 2 2 4 8" xfId="3147" xr:uid="{00000000-0005-0000-0000-000012170000}"/>
    <cellStyle name="Izhod 2 2 2 4 8 2" xfId="8503" xr:uid="{00000000-0005-0000-0000-000013170000}"/>
    <cellStyle name="Izhod 2 2 2 4 8 2 2" xfId="22617" xr:uid="{00000000-0005-0000-0000-000014170000}"/>
    <cellStyle name="Izhod 2 2 2 4 8 2 3" xfId="31905" xr:uid="{00000000-0005-0000-0000-000015170000}"/>
    <cellStyle name="Izhod 2 2 2 4 8 3" xfId="6698" xr:uid="{00000000-0005-0000-0000-000016170000}"/>
    <cellStyle name="Izhod 2 2 2 4 8 3 2" xfId="20104" xr:uid="{00000000-0005-0000-0000-000017170000}"/>
    <cellStyle name="Izhod 2 2 2 4 8 3 3" xfId="30345" xr:uid="{00000000-0005-0000-0000-000018170000}"/>
    <cellStyle name="Izhod 2 2 2 4 8 4" xfId="10015" xr:uid="{00000000-0005-0000-0000-000019170000}"/>
    <cellStyle name="Izhod 2 2 2 4 8 5" xfId="13828" xr:uid="{00000000-0005-0000-0000-00001A170000}"/>
    <cellStyle name="Izhod 2 2 2 4 8 6" xfId="26242" xr:uid="{00000000-0005-0000-0000-00001B170000}"/>
    <cellStyle name="Izhod 2 2 2 4 8 7" xfId="34809" xr:uid="{00000000-0005-0000-0000-00001C170000}"/>
    <cellStyle name="Izhod 2 2 2 4 9" xfId="7051" xr:uid="{00000000-0005-0000-0000-00001D170000}"/>
    <cellStyle name="Izhod 2 2 2 4 9 2" xfId="21021" xr:uid="{00000000-0005-0000-0000-00001E170000}"/>
    <cellStyle name="Izhod 2 2 2 4 9 3" xfId="30808" xr:uid="{00000000-0005-0000-0000-00001F170000}"/>
    <cellStyle name="Izhod 2 2 2 5" xfId="2169" xr:uid="{00000000-0005-0000-0000-000020170000}"/>
    <cellStyle name="Izhod 2 2 2 5 10" xfId="9029" xr:uid="{00000000-0005-0000-0000-000021170000}"/>
    <cellStyle name="Izhod 2 2 2 5 10 2" xfId="19126" xr:uid="{00000000-0005-0000-0000-000022170000}"/>
    <cellStyle name="Izhod 2 2 2 5 10 3" xfId="29367" xr:uid="{00000000-0005-0000-0000-000023170000}"/>
    <cellStyle name="Izhod 2 2 2 5 11" xfId="9813" xr:uid="{00000000-0005-0000-0000-000024170000}"/>
    <cellStyle name="Izhod 2 2 2 5 12" xfId="6599" xr:uid="{00000000-0005-0000-0000-000025170000}"/>
    <cellStyle name="Izhod 2 2 2 5 13" xfId="33831" xr:uid="{00000000-0005-0000-0000-000026170000}"/>
    <cellStyle name="Izhod 2 2 2 5 14" xfId="36153" xr:uid="{2D643882-34B3-496A-818A-1FC32D07D22B}"/>
    <cellStyle name="Izhod 2 2 2 5 2" xfId="2773" xr:uid="{00000000-0005-0000-0000-000027170000}"/>
    <cellStyle name="Izhod 2 2 2 5 2 2" xfId="5912" xr:uid="{00000000-0005-0000-0000-000028170000}"/>
    <cellStyle name="Izhod 2 2 2 5 2 2 2" xfId="22243" xr:uid="{00000000-0005-0000-0000-000029170000}"/>
    <cellStyle name="Izhod 2 2 2 5 2 2 3" xfId="31531" xr:uid="{00000000-0005-0000-0000-00002A170000}"/>
    <cellStyle name="Izhod 2 2 2 5 2 3" xfId="8146" xr:uid="{00000000-0005-0000-0000-00002B170000}"/>
    <cellStyle name="Izhod 2 2 2 5 2 3 2" xfId="19730" xr:uid="{00000000-0005-0000-0000-00002C170000}"/>
    <cellStyle name="Izhod 2 2 2 5 2 3 3" xfId="29971" xr:uid="{00000000-0005-0000-0000-00002D170000}"/>
    <cellStyle name="Izhod 2 2 2 5 2 4" xfId="8860" xr:uid="{00000000-0005-0000-0000-00002E170000}"/>
    <cellStyle name="Izhod 2 2 2 5 2 5" xfId="9822" xr:uid="{00000000-0005-0000-0000-00002F170000}"/>
    <cellStyle name="Izhod 2 2 2 5 2 6" xfId="10816" xr:uid="{00000000-0005-0000-0000-000030170000}"/>
    <cellStyle name="Izhod 2 2 2 5 2 7" xfId="7472" xr:uid="{00000000-0005-0000-0000-000031170000}"/>
    <cellStyle name="Izhod 2 2 2 5 2 8" xfId="34435" xr:uid="{00000000-0005-0000-0000-000032170000}"/>
    <cellStyle name="Izhod 2 2 2 5 2 9" xfId="39557" xr:uid="{50E94697-6987-4C5D-B144-8D8737BFA2CD}"/>
    <cellStyle name="Izhod 2 2 2 5 3" xfId="2883" xr:uid="{00000000-0005-0000-0000-000033170000}"/>
    <cellStyle name="Izhod 2 2 2 5 3 2" xfId="6022" xr:uid="{00000000-0005-0000-0000-000034170000}"/>
    <cellStyle name="Izhod 2 2 2 5 3 2 2" xfId="22353" xr:uid="{00000000-0005-0000-0000-000035170000}"/>
    <cellStyle name="Izhod 2 2 2 5 3 2 3" xfId="31641" xr:uid="{00000000-0005-0000-0000-000036170000}"/>
    <cellStyle name="Izhod 2 2 2 5 3 3" xfId="8250" xr:uid="{00000000-0005-0000-0000-000037170000}"/>
    <cellStyle name="Izhod 2 2 2 5 3 3 2" xfId="19840" xr:uid="{00000000-0005-0000-0000-000038170000}"/>
    <cellStyle name="Izhod 2 2 2 5 3 3 3" xfId="30081" xr:uid="{00000000-0005-0000-0000-000039170000}"/>
    <cellStyle name="Izhod 2 2 2 5 3 4" xfId="7423" xr:uid="{00000000-0005-0000-0000-00003A170000}"/>
    <cellStyle name="Izhod 2 2 2 5 3 5" xfId="7307" xr:uid="{00000000-0005-0000-0000-00003B170000}"/>
    <cellStyle name="Izhod 2 2 2 5 3 6" xfId="13789" xr:uid="{00000000-0005-0000-0000-00003C170000}"/>
    <cellStyle name="Izhod 2 2 2 5 3 7" xfId="26203" xr:uid="{00000000-0005-0000-0000-00003D170000}"/>
    <cellStyle name="Izhod 2 2 2 5 3 8" xfId="34545" xr:uid="{00000000-0005-0000-0000-00003E170000}"/>
    <cellStyle name="Izhod 2 2 2 5 4" xfId="2987" xr:uid="{00000000-0005-0000-0000-00003F170000}"/>
    <cellStyle name="Izhod 2 2 2 5 4 2" xfId="6125" xr:uid="{00000000-0005-0000-0000-000040170000}"/>
    <cellStyle name="Izhod 2 2 2 5 4 2 2" xfId="22457" xr:uid="{00000000-0005-0000-0000-000041170000}"/>
    <cellStyle name="Izhod 2 2 2 5 4 2 3" xfId="31745" xr:uid="{00000000-0005-0000-0000-000042170000}"/>
    <cellStyle name="Izhod 2 2 2 5 4 3" xfId="8345" xr:uid="{00000000-0005-0000-0000-000043170000}"/>
    <cellStyle name="Izhod 2 2 2 5 4 4" xfId="8731" xr:uid="{00000000-0005-0000-0000-000044170000}"/>
    <cellStyle name="Izhod 2 2 2 5 4 5" xfId="10138" xr:uid="{00000000-0005-0000-0000-000045170000}"/>
    <cellStyle name="Izhod 2 2 2 5 4 6" xfId="19944" xr:uid="{00000000-0005-0000-0000-000046170000}"/>
    <cellStyle name="Izhod 2 2 2 5 4 7" xfId="30185" xr:uid="{00000000-0005-0000-0000-000047170000}"/>
    <cellStyle name="Izhod 2 2 2 5 4 8" xfId="34649" xr:uid="{00000000-0005-0000-0000-000048170000}"/>
    <cellStyle name="Izhod 2 2 2 5 5" xfId="3050" xr:uid="{00000000-0005-0000-0000-000049170000}"/>
    <cellStyle name="Izhod 2 2 2 5 5 2" xfId="6188" xr:uid="{00000000-0005-0000-0000-00004A170000}"/>
    <cellStyle name="Izhod 2 2 2 5 5 2 2" xfId="22520" xr:uid="{00000000-0005-0000-0000-00004B170000}"/>
    <cellStyle name="Izhod 2 2 2 5 5 2 3" xfId="31808" xr:uid="{00000000-0005-0000-0000-00004C170000}"/>
    <cellStyle name="Izhod 2 2 2 5 5 3" xfId="8408" xr:uid="{00000000-0005-0000-0000-00004D170000}"/>
    <cellStyle name="Izhod 2 2 2 5 5 4" xfId="9191" xr:uid="{00000000-0005-0000-0000-00004E170000}"/>
    <cellStyle name="Izhod 2 2 2 5 5 5" xfId="10171" xr:uid="{00000000-0005-0000-0000-00004F170000}"/>
    <cellStyle name="Izhod 2 2 2 5 5 6" xfId="20007" xr:uid="{00000000-0005-0000-0000-000050170000}"/>
    <cellStyle name="Izhod 2 2 2 5 5 7" xfId="30248" xr:uid="{00000000-0005-0000-0000-000051170000}"/>
    <cellStyle name="Izhod 2 2 2 5 5 8" xfId="34712" xr:uid="{00000000-0005-0000-0000-000052170000}"/>
    <cellStyle name="Izhod 2 2 2 5 6" xfId="3110" xr:uid="{00000000-0005-0000-0000-000053170000}"/>
    <cellStyle name="Izhod 2 2 2 5 6 2" xfId="6248" xr:uid="{00000000-0005-0000-0000-000054170000}"/>
    <cellStyle name="Izhod 2 2 2 5 6 2 2" xfId="22580" xr:uid="{00000000-0005-0000-0000-000055170000}"/>
    <cellStyle name="Izhod 2 2 2 5 6 2 3" xfId="31868" xr:uid="{00000000-0005-0000-0000-000056170000}"/>
    <cellStyle name="Izhod 2 2 2 5 6 3" xfId="8466" xr:uid="{00000000-0005-0000-0000-000057170000}"/>
    <cellStyle name="Izhod 2 2 2 5 6 4" xfId="7128" xr:uid="{00000000-0005-0000-0000-000058170000}"/>
    <cellStyle name="Izhod 2 2 2 5 6 5" xfId="9637" xr:uid="{00000000-0005-0000-0000-000059170000}"/>
    <cellStyle name="Izhod 2 2 2 5 6 6" xfId="20067" xr:uid="{00000000-0005-0000-0000-00005A170000}"/>
    <cellStyle name="Izhod 2 2 2 5 6 7" xfId="30308" xr:uid="{00000000-0005-0000-0000-00005B170000}"/>
    <cellStyle name="Izhod 2 2 2 5 6 8" xfId="34772" xr:uid="{00000000-0005-0000-0000-00005C170000}"/>
    <cellStyle name="Izhod 2 2 2 5 7" xfId="3182" xr:uid="{00000000-0005-0000-0000-00005D170000}"/>
    <cellStyle name="Izhod 2 2 2 5 7 2" xfId="6316" xr:uid="{00000000-0005-0000-0000-00005E170000}"/>
    <cellStyle name="Izhod 2 2 2 5 7 2 2" xfId="22652" xr:uid="{00000000-0005-0000-0000-00005F170000}"/>
    <cellStyle name="Izhod 2 2 2 5 7 2 3" xfId="31940" xr:uid="{00000000-0005-0000-0000-000060170000}"/>
    <cellStyle name="Izhod 2 2 2 5 7 3" xfId="8536" xr:uid="{00000000-0005-0000-0000-000061170000}"/>
    <cellStyle name="Izhod 2 2 2 5 7 4" xfId="3366" xr:uid="{00000000-0005-0000-0000-000062170000}"/>
    <cellStyle name="Izhod 2 2 2 5 7 5" xfId="8777" xr:uid="{00000000-0005-0000-0000-000063170000}"/>
    <cellStyle name="Izhod 2 2 2 5 7 6" xfId="20139" xr:uid="{00000000-0005-0000-0000-000064170000}"/>
    <cellStyle name="Izhod 2 2 2 5 7 7" xfId="30380" xr:uid="{00000000-0005-0000-0000-000065170000}"/>
    <cellStyle name="Izhod 2 2 2 5 7 8" xfId="34844" xr:uid="{00000000-0005-0000-0000-000066170000}"/>
    <cellStyle name="Izhod 2 2 2 5 8" xfId="3259" xr:uid="{00000000-0005-0000-0000-000067170000}"/>
    <cellStyle name="Izhod 2 2 2 5 8 2" xfId="8609" xr:uid="{00000000-0005-0000-0000-000068170000}"/>
    <cellStyle name="Izhod 2 2 2 5 8 2 2" xfId="22729" xr:uid="{00000000-0005-0000-0000-000069170000}"/>
    <cellStyle name="Izhod 2 2 2 5 8 2 3" xfId="32017" xr:uid="{00000000-0005-0000-0000-00006A170000}"/>
    <cellStyle name="Izhod 2 2 2 5 8 3" xfId="9588" xr:uid="{00000000-0005-0000-0000-00006B170000}"/>
    <cellStyle name="Izhod 2 2 2 5 8 4" xfId="8889" xr:uid="{00000000-0005-0000-0000-00006C170000}"/>
    <cellStyle name="Izhod 2 2 2 5 8 5" xfId="20216" xr:uid="{00000000-0005-0000-0000-00006D170000}"/>
    <cellStyle name="Izhod 2 2 2 5 8 6" xfId="30457" xr:uid="{00000000-0005-0000-0000-00006E170000}"/>
    <cellStyle name="Izhod 2 2 2 5 8 7" xfId="34921" xr:uid="{00000000-0005-0000-0000-00006F170000}"/>
    <cellStyle name="Izhod 2 2 2 5 9" xfId="7568" xr:uid="{00000000-0005-0000-0000-000070170000}"/>
    <cellStyle name="Izhod 2 2 2 5 9 2" xfId="21639" xr:uid="{00000000-0005-0000-0000-000071170000}"/>
    <cellStyle name="Izhod 2 2 2 5 9 3" xfId="30927" xr:uid="{00000000-0005-0000-0000-000072170000}"/>
    <cellStyle name="Izhod 2 2 2 6" xfId="1228" xr:uid="{00000000-0005-0000-0000-000073170000}"/>
    <cellStyle name="Izhod 2 2 2 6 2" xfId="4407" xr:uid="{00000000-0005-0000-0000-000074170000}"/>
    <cellStyle name="Izhod 2 2 2 6 2 2" xfId="20764" xr:uid="{00000000-0005-0000-0000-000075170000}"/>
    <cellStyle name="Izhod 2 2 2 6 2 2 2" xfId="30740" xr:uid="{00000000-0005-0000-0000-000076170000}"/>
    <cellStyle name="Izhod 2 2 2 6 2 3" xfId="11580" xr:uid="{00000000-0005-0000-0000-000077170000}"/>
    <cellStyle name="Izhod 2 2 2 6 2 4" xfId="23994" xr:uid="{00000000-0005-0000-0000-000078170000}"/>
    <cellStyle name="Izhod 2 2 2 6 2 5" xfId="40171" xr:uid="{694A8EAF-48E9-4B76-8440-F2A650F48339}"/>
    <cellStyle name="Izhod 2 2 2 6 3" xfId="6780" xr:uid="{00000000-0005-0000-0000-000079170000}"/>
    <cellStyle name="Izhod 2 2 2 6 3 2" xfId="14403" xr:uid="{00000000-0005-0000-0000-00007A170000}"/>
    <cellStyle name="Izhod 2 2 2 6 3 3" xfId="26817" xr:uid="{00000000-0005-0000-0000-00007B170000}"/>
    <cellStyle name="Izhod 2 2 2 6 4" xfId="8744" xr:uid="{00000000-0005-0000-0000-00007C170000}"/>
    <cellStyle name="Izhod 2 2 2 6 4 2" xfId="18210" xr:uid="{00000000-0005-0000-0000-00007D170000}"/>
    <cellStyle name="Izhod 2 2 2 6 4 3" xfId="29201" xr:uid="{00000000-0005-0000-0000-00007E170000}"/>
    <cellStyle name="Izhod 2 2 2 6 5" xfId="8792" xr:uid="{00000000-0005-0000-0000-00007F170000}"/>
    <cellStyle name="Izhod 2 2 2 6 6" xfId="6321" xr:uid="{00000000-0005-0000-0000-000080170000}"/>
    <cellStyle name="Izhod 2 2 2 6 7" xfId="9824" xr:uid="{00000000-0005-0000-0000-000081170000}"/>
    <cellStyle name="Izhod 2 2 2 6 8" xfId="32894" xr:uid="{00000000-0005-0000-0000-000082170000}"/>
    <cellStyle name="Izhod 2 2 2 6 9" xfId="37348" xr:uid="{4F02CF9C-884F-4E72-8E2D-037DF2BCDC9B}"/>
    <cellStyle name="Izhod 2 2 2 7" xfId="2307" xr:uid="{00000000-0005-0000-0000-000083170000}"/>
    <cellStyle name="Izhod 2 2 2 7 2" xfId="5451" xr:uid="{00000000-0005-0000-0000-000084170000}"/>
    <cellStyle name="Izhod 2 2 2 7 2 2" xfId="21777" xr:uid="{00000000-0005-0000-0000-000085170000}"/>
    <cellStyle name="Izhod 2 2 2 7 2 2 2" xfId="31065" xr:uid="{00000000-0005-0000-0000-000086170000}"/>
    <cellStyle name="Izhod 2 2 2 7 2 3" xfId="10555" xr:uid="{00000000-0005-0000-0000-000087170000}"/>
    <cellStyle name="Izhod 2 2 2 7 2 4" xfId="10423" xr:uid="{00000000-0005-0000-0000-000088170000}"/>
    <cellStyle name="Izhod 2 2 2 7 2 5" xfId="39359" xr:uid="{306DC344-8B78-46C0-A0DD-27A3333C7437}"/>
    <cellStyle name="Izhod 2 2 2 7 3" xfId="7702" xr:uid="{00000000-0005-0000-0000-000089170000}"/>
    <cellStyle name="Izhod 2 2 2 7 3 2" xfId="13591" xr:uid="{00000000-0005-0000-0000-00008A170000}"/>
    <cellStyle name="Izhod 2 2 2 7 3 3" xfId="26005" xr:uid="{00000000-0005-0000-0000-00008B170000}"/>
    <cellStyle name="Izhod 2 2 2 7 4" xfId="7086" xr:uid="{00000000-0005-0000-0000-00008C170000}"/>
    <cellStyle name="Izhod 2 2 2 7 4 2" xfId="19264" xr:uid="{00000000-0005-0000-0000-00008D170000}"/>
    <cellStyle name="Izhod 2 2 2 7 4 3" xfId="29505" xr:uid="{00000000-0005-0000-0000-00008E170000}"/>
    <cellStyle name="Izhod 2 2 2 7 5" xfId="8200" xr:uid="{00000000-0005-0000-0000-00008F170000}"/>
    <cellStyle name="Izhod 2 2 2 7 6" xfId="10189" xr:uid="{00000000-0005-0000-0000-000090170000}"/>
    <cellStyle name="Izhod 2 2 2 7 7" xfId="9364" xr:uid="{00000000-0005-0000-0000-000091170000}"/>
    <cellStyle name="Izhod 2 2 2 7 8" xfId="33969" xr:uid="{00000000-0005-0000-0000-000092170000}"/>
    <cellStyle name="Izhod 2 2 2 7 9" xfId="35701" xr:uid="{FBC87FC6-606E-422C-A91A-181847AA7B40}"/>
    <cellStyle name="Izhod 2 2 2 8" xfId="1044" xr:uid="{00000000-0005-0000-0000-000093170000}"/>
    <cellStyle name="Izhod 2 2 2 8 2" xfId="4225" xr:uid="{00000000-0005-0000-0000-000094170000}"/>
    <cellStyle name="Izhod 2 2 2 8 2 2" xfId="20647" xr:uid="{00000000-0005-0000-0000-000095170000}"/>
    <cellStyle name="Izhod 2 2 2 8 2 3" xfId="30643" xr:uid="{00000000-0005-0000-0000-000096170000}"/>
    <cellStyle name="Izhod 2 2 2 8 3" xfId="6619" xr:uid="{00000000-0005-0000-0000-000097170000}"/>
    <cellStyle name="Izhod 2 2 2 8 3 2" xfId="18026" xr:uid="{00000000-0005-0000-0000-000098170000}"/>
    <cellStyle name="Izhod 2 2 2 8 3 3" xfId="29104" xr:uid="{00000000-0005-0000-0000-000099170000}"/>
    <cellStyle name="Izhod 2 2 2 8 4" xfId="7541" xr:uid="{00000000-0005-0000-0000-00009A170000}"/>
    <cellStyle name="Izhod 2 2 2 8 5" xfId="9241" xr:uid="{00000000-0005-0000-0000-00009B170000}"/>
    <cellStyle name="Izhod 2 2 2 8 6" xfId="8313" xr:uid="{00000000-0005-0000-0000-00009C170000}"/>
    <cellStyle name="Izhod 2 2 2 8 7" xfId="10042" xr:uid="{00000000-0005-0000-0000-00009D170000}"/>
    <cellStyle name="Izhod 2 2 2 8 8" xfId="32710" xr:uid="{00000000-0005-0000-0000-00009E170000}"/>
    <cellStyle name="Izhod 2 2 2 8 9" xfId="39328" xr:uid="{4189231F-EB71-4B29-BE1C-ADA951B96D9E}"/>
    <cellStyle name="Izhod 2 2 2 9" xfId="2655" xr:uid="{00000000-0005-0000-0000-00009F170000}"/>
    <cellStyle name="Izhod 2 2 2 9 2" xfId="5796" xr:uid="{00000000-0005-0000-0000-0000A0170000}"/>
    <cellStyle name="Izhod 2 2 2 9 2 2" xfId="22125" xr:uid="{00000000-0005-0000-0000-0000A1170000}"/>
    <cellStyle name="Izhod 2 2 2 9 2 3" xfId="31413" xr:uid="{00000000-0005-0000-0000-0000A2170000}"/>
    <cellStyle name="Izhod 2 2 2 9 3" xfId="8034" xr:uid="{00000000-0005-0000-0000-0000A3170000}"/>
    <cellStyle name="Izhod 2 2 2 9 3 2" xfId="19612" xr:uid="{00000000-0005-0000-0000-0000A4170000}"/>
    <cellStyle name="Izhod 2 2 2 9 3 3" xfId="29853" xr:uid="{00000000-0005-0000-0000-0000A5170000}"/>
    <cellStyle name="Izhod 2 2 2 9 4" xfId="6990" xr:uid="{00000000-0005-0000-0000-0000A6170000}"/>
    <cellStyle name="Izhod 2 2 2 9 5" xfId="8659" xr:uid="{00000000-0005-0000-0000-0000A7170000}"/>
    <cellStyle name="Izhod 2 2 2 9 6" xfId="6713" xr:uid="{00000000-0005-0000-0000-0000A8170000}"/>
    <cellStyle name="Izhod 2 2 2 9 7" xfId="20602" xr:uid="{00000000-0005-0000-0000-0000A9170000}"/>
    <cellStyle name="Izhod 2 2 2 9 8" xfId="34317" xr:uid="{00000000-0005-0000-0000-0000AA170000}"/>
    <cellStyle name="Izhod 2 2 20" xfId="9502" xr:uid="{00000000-0005-0000-0000-0000AB170000}"/>
    <cellStyle name="Izhod 2 2 21" xfId="32132" xr:uid="{00000000-0005-0000-0000-0000AC170000}"/>
    <cellStyle name="Izhod 2 2 22" xfId="35031" xr:uid="{FE8DB1F5-D00C-4029-B4D0-D40F62E0E23F}"/>
    <cellStyle name="Izhod 2 2 3" xfId="1448" xr:uid="{00000000-0005-0000-0000-0000AD170000}"/>
    <cellStyle name="Izhod 2 2 3 10" xfId="6777" xr:uid="{00000000-0005-0000-0000-0000AE170000}"/>
    <cellStyle name="Izhod 2 2 3 10 2" xfId="13968" xr:uid="{00000000-0005-0000-0000-0000AF170000}"/>
    <cellStyle name="Izhod 2 2 3 10 3" xfId="26382" xr:uid="{00000000-0005-0000-0000-0000B0170000}"/>
    <cellStyle name="Izhod 2 2 3 11" xfId="4534" xr:uid="{00000000-0005-0000-0000-0000B1170000}"/>
    <cellStyle name="Izhod 2 2 3 11 2" xfId="17311" xr:uid="{00000000-0005-0000-0000-0000B2170000}"/>
    <cellStyle name="Izhod 2 2 3 11 3" xfId="28890" xr:uid="{00000000-0005-0000-0000-0000B3170000}"/>
    <cellStyle name="Izhod 2 2 3 12" xfId="5294" xr:uid="{00000000-0005-0000-0000-0000B4170000}"/>
    <cellStyle name="Izhod 2 2 3 13" xfId="33114" xr:uid="{00000000-0005-0000-0000-0000B5170000}"/>
    <cellStyle name="Izhod 2 2 3 14" xfId="36913" xr:uid="{8081DAE3-657B-45E8-9E12-F960CB4392C1}"/>
    <cellStyle name="Izhod 2 2 3 2" xfId="2636" xr:uid="{00000000-0005-0000-0000-0000B6170000}"/>
    <cellStyle name="Izhod 2 2 3 2 10" xfId="23766" xr:uid="{00000000-0005-0000-0000-0000B7170000}"/>
    <cellStyle name="Izhod 2 2 3 2 11" xfId="34298" xr:uid="{00000000-0005-0000-0000-0000B8170000}"/>
    <cellStyle name="Izhod 2 2 3 2 12" xfId="37120" xr:uid="{45E1438F-9772-4573-BA7C-175384DCD293}"/>
    <cellStyle name="Izhod 2 2 3 2 2" xfId="5777" xr:uid="{00000000-0005-0000-0000-0000B9170000}"/>
    <cellStyle name="Izhod 2 2 3 2 2 2" xfId="15063" xr:uid="{00000000-0005-0000-0000-0000BA170000}"/>
    <cellStyle name="Izhod 2 2 3 2 2 2 2" xfId="27477" xr:uid="{00000000-0005-0000-0000-0000BB170000}"/>
    <cellStyle name="Izhod 2 2 3 2 2 2 3" xfId="40831" xr:uid="{43913825-BC39-4C52-A5A7-F3ED29FAD558}"/>
    <cellStyle name="Izhod 2 2 3 2 2 3" xfId="22106" xr:uid="{00000000-0005-0000-0000-0000BC170000}"/>
    <cellStyle name="Izhod 2 2 3 2 2 3 2" xfId="31394" xr:uid="{00000000-0005-0000-0000-0000BD170000}"/>
    <cellStyle name="Izhod 2 2 3 2 2 4" xfId="12240" xr:uid="{00000000-0005-0000-0000-0000BE170000}"/>
    <cellStyle name="Izhod 2 2 3 2 2 5" xfId="24654" xr:uid="{00000000-0005-0000-0000-0000BF170000}"/>
    <cellStyle name="Izhod 2 2 3 2 2 6" xfId="38008" xr:uid="{B35AAE0C-4BB4-4F23-8026-74B1B1E0C00D}"/>
    <cellStyle name="Izhod 2 2 3 2 3" xfId="8016" xr:uid="{00000000-0005-0000-0000-0000C0170000}"/>
    <cellStyle name="Izhod 2 2 3 2 3 2" xfId="14401" xr:uid="{00000000-0005-0000-0000-0000C1170000}"/>
    <cellStyle name="Izhod 2 2 3 2 3 2 2" xfId="26815" xr:uid="{00000000-0005-0000-0000-0000C2170000}"/>
    <cellStyle name="Izhod 2 2 3 2 3 2 3" xfId="40169" xr:uid="{DD5101C1-3764-4386-BD03-60C24CDE732D}"/>
    <cellStyle name="Izhod 2 2 3 2 3 3" xfId="11578" xr:uid="{00000000-0005-0000-0000-0000C3170000}"/>
    <cellStyle name="Izhod 2 2 3 2 3 4" xfId="23992" xr:uid="{00000000-0005-0000-0000-0000C4170000}"/>
    <cellStyle name="Izhod 2 2 3 2 3 5" xfId="37346" xr:uid="{6B97569B-586A-4F8C-9C8C-7D331F6241CB}"/>
    <cellStyle name="Izhod 2 2 3 2 4" xfId="9514" xr:uid="{00000000-0005-0000-0000-0000C5170000}"/>
    <cellStyle name="Izhod 2 2 3 2 4 2" xfId="15690" xr:uid="{00000000-0005-0000-0000-0000C6170000}"/>
    <cellStyle name="Izhod 2 2 3 2 4 2 2" xfId="28104" xr:uid="{00000000-0005-0000-0000-0000C7170000}"/>
    <cellStyle name="Izhod 2 2 3 2 4 2 3" xfId="41458" xr:uid="{7B187461-40EB-4C8E-8ABC-2EA1CD341A02}"/>
    <cellStyle name="Izhod 2 2 3 2 4 3" xfId="12867" xr:uid="{00000000-0005-0000-0000-0000C8170000}"/>
    <cellStyle name="Izhod 2 2 3 2 4 4" xfId="25281" xr:uid="{00000000-0005-0000-0000-0000C9170000}"/>
    <cellStyle name="Izhod 2 2 3 2 4 5" xfId="38635" xr:uid="{BE8463A8-2E93-4714-B68B-1460D86B0604}"/>
    <cellStyle name="Izhod 2 2 3 2 5" xfId="7405" xr:uid="{00000000-0005-0000-0000-0000CA170000}"/>
    <cellStyle name="Izhod 2 2 3 2 5 2" xfId="16014" xr:uid="{00000000-0005-0000-0000-0000CB170000}"/>
    <cellStyle name="Izhod 2 2 3 2 5 2 2" xfId="28428" xr:uid="{00000000-0005-0000-0000-0000CC170000}"/>
    <cellStyle name="Izhod 2 2 3 2 5 2 3" xfId="41782" xr:uid="{65B89D6A-3979-47D9-974E-40BCF0C261A6}"/>
    <cellStyle name="Izhod 2 2 3 2 5 3" xfId="13191" xr:uid="{00000000-0005-0000-0000-0000CD170000}"/>
    <cellStyle name="Izhod 2 2 3 2 5 4" xfId="25605" xr:uid="{00000000-0005-0000-0000-0000CE170000}"/>
    <cellStyle name="Izhod 2 2 3 2 5 5" xfId="38959" xr:uid="{F8148CA7-5FAB-48FF-BBF0-B8A539AF8099}"/>
    <cellStyle name="Izhod 2 2 3 2 6" xfId="13482" xr:uid="{00000000-0005-0000-0000-0000CF170000}"/>
    <cellStyle name="Izhod 2 2 3 2 6 2" xfId="16305" xr:uid="{00000000-0005-0000-0000-0000D0170000}"/>
    <cellStyle name="Izhod 2 2 3 2 6 2 2" xfId="28719" xr:uid="{00000000-0005-0000-0000-0000D1170000}"/>
    <cellStyle name="Izhod 2 2 3 2 6 2 3" xfId="42073" xr:uid="{E3458C30-93F3-41B5-B82B-E1A82C270D51}"/>
    <cellStyle name="Izhod 2 2 3 2 6 3" xfId="25896" xr:uid="{00000000-0005-0000-0000-0000D2170000}"/>
    <cellStyle name="Izhod 2 2 3 2 6 4" xfId="39250" xr:uid="{444034A5-352B-4D7A-A54B-FCBFB93DC231}"/>
    <cellStyle name="Izhod 2 2 3 2 7" xfId="14175" xr:uid="{00000000-0005-0000-0000-0000D3170000}"/>
    <cellStyle name="Izhod 2 2 3 2 7 2" xfId="26589" xr:uid="{00000000-0005-0000-0000-0000D4170000}"/>
    <cellStyle name="Izhod 2 2 3 2 7 3" xfId="39943" xr:uid="{F6CABC62-957B-4C59-944D-14CA4AE73725}"/>
    <cellStyle name="Izhod 2 2 3 2 8" xfId="19593" xr:uid="{00000000-0005-0000-0000-0000D5170000}"/>
    <cellStyle name="Izhod 2 2 3 2 8 2" xfId="29834" xr:uid="{00000000-0005-0000-0000-0000D6170000}"/>
    <cellStyle name="Izhod 2 2 3 2 9" xfId="11352" xr:uid="{00000000-0005-0000-0000-0000D7170000}"/>
    <cellStyle name="Izhod 2 2 3 3" xfId="835" xr:uid="{00000000-0005-0000-0000-0000D8170000}"/>
    <cellStyle name="Izhod 2 2 3 3 10" xfId="23635" xr:uid="{00000000-0005-0000-0000-0000D9170000}"/>
    <cellStyle name="Izhod 2 2 3 3 11" xfId="32501" xr:uid="{00000000-0005-0000-0000-0000DA170000}"/>
    <cellStyle name="Izhod 2 2 3 3 12" xfId="36989" xr:uid="{63104B29-384B-4B12-B29D-EDE8390BE355}"/>
    <cellStyle name="Izhod 2 2 3 3 2" xfId="4017" xr:uid="{00000000-0005-0000-0000-0000DB170000}"/>
    <cellStyle name="Izhod 2 2 3 3 2 2" xfId="14932" xr:uid="{00000000-0005-0000-0000-0000DC170000}"/>
    <cellStyle name="Izhod 2 2 3 3 2 2 2" xfId="27346" xr:uid="{00000000-0005-0000-0000-0000DD170000}"/>
    <cellStyle name="Izhod 2 2 3 3 2 2 3" xfId="40700" xr:uid="{3AECAF81-CF84-4980-AA72-B217EC89C1C5}"/>
    <cellStyle name="Izhod 2 2 3 3 2 3" xfId="20563" xr:uid="{00000000-0005-0000-0000-0000DE170000}"/>
    <cellStyle name="Izhod 2 2 3 3 2 3 2" xfId="30594" xr:uid="{00000000-0005-0000-0000-0000DF170000}"/>
    <cellStyle name="Izhod 2 2 3 3 2 4" xfId="12109" xr:uid="{00000000-0005-0000-0000-0000E0170000}"/>
    <cellStyle name="Izhod 2 2 3 3 2 5" xfId="24523" xr:uid="{00000000-0005-0000-0000-0000E1170000}"/>
    <cellStyle name="Izhod 2 2 3 3 2 6" xfId="37877" xr:uid="{673DA9D6-CFA4-4092-9345-E1294A10B745}"/>
    <cellStyle name="Izhod 2 2 3 3 3" xfId="6442" xr:uid="{00000000-0005-0000-0000-0000E2170000}"/>
    <cellStyle name="Izhod 2 2 3 3 3 2" xfId="14718" xr:uid="{00000000-0005-0000-0000-0000E3170000}"/>
    <cellStyle name="Izhod 2 2 3 3 3 2 2" xfId="27132" xr:uid="{00000000-0005-0000-0000-0000E4170000}"/>
    <cellStyle name="Izhod 2 2 3 3 3 2 3" xfId="40486" xr:uid="{578EB60A-3CA7-4753-AA2C-28D2FF940B8A}"/>
    <cellStyle name="Izhod 2 2 3 3 3 3" xfId="11895" xr:uid="{00000000-0005-0000-0000-0000E5170000}"/>
    <cellStyle name="Izhod 2 2 3 3 3 4" xfId="24309" xr:uid="{00000000-0005-0000-0000-0000E6170000}"/>
    <cellStyle name="Izhod 2 2 3 3 3 5" xfId="37663" xr:uid="{56581486-537A-4B22-AB03-244EB9711FFB}"/>
    <cellStyle name="Izhod 2 2 3 3 4" xfId="7768" xr:uid="{00000000-0005-0000-0000-0000E7170000}"/>
    <cellStyle name="Izhod 2 2 3 3 4 2" xfId="15559" xr:uid="{00000000-0005-0000-0000-0000E8170000}"/>
    <cellStyle name="Izhod 2 2 3 3 4 2 2" xfId="27973" xr:uid="{00000000-0005-0000-0000-0000E9170000}"/>
    <cellStyle name="Izhod 2 2 3 3 4 2 3" xfId="41327" xr:uid="{E83B2F49-2514-430D-8C58-582720447BDD}"/>
    <cellStyle name="Izhod 2 2 3 3 4 3" xfId="12736" xr:uid="{00000000-0005-0000-0000-0000EA170000}"/>
    <cellStyle name="Izhod 2 2 3 3 4 4" xfId="25150" xr:uid="{00000000-0005-0000-0000-0000EB170000}"/>
    <cellStyle name="Izhod 2 2 3 3 4 5" xfId="38504" xr:uid="{8CA977B0-B2F9-4FEB-A6CA-84FC25512F5C}"/>
    <cellStyle name="Izhod 2 2 3 3 5" xfId="5265" xr:uid="{00000000-0005-0000-0000-0000EC170000}"/>
    <cellStyle name="Izhod 2 2 3 3 5 2" xfId="15883" xr:uid="{00000000-0005-0000-0000-0000ED170000}"/>
    <cellStyle name="Izhod 2 2 3 3 5 2 2" xfId="28297" xr:uid="{00000000-0005-0000-0000-0000EE170000}"/>
    <cellStyle name="Izhod 2 2 3 3 5 2 3" xfId="41651" xr:uid="{F7A104D6-EAA7-4D3F-B807-5AC656413BCC}"/>
    <cellStyle name="Izhod 2 2 3 3 5 3" xfId="13060" xr:uid="{00000000-0005-0000-0000-0000EF170000}"/>
    <cellStyle name="Izhod 2 2 3 3 5 4" xfId="25474" xr:uid="{00000000-0005-0000-0000-0000F0170000}"/>
    <cellStyle name="Izhod 2 2 3 3 5 5" xfId="38828" xr:uid="{B97ABB09-9121-433D-9885-73AEFD927842}"/>
    <cellStyle name="Izhod 2 2 3 3 6" xfId="13351" xr:uid="{00000000-0005-0000-0000-0000F1170000}"/>
    <cellStyle name="Izhod 2 2 3 3 6 2" xfId="16174" xr:uid="{00000000-0005-0000-0000-0000F2170000}"/>
    <cellStyle name="Izhod 2 2 3 3 6 2 2" xfId="28588" xr:uid="{00000000-0005-0000-0000-0000F3170000}"/>
    <cellStyle name="Izhod 2 2 3 3 6 2 3" xfId="41942" xr:uid="{74248BA6-961B-4070-A3B4-248E38895700}"/>
    <cellStyle name="Izhod 2 2 3 3 6 3" xfId="25765" xr:uid="{00000000-0005-0000-0000-0000F4170000}"/>
    <cellStyle name="Izhod 2 2 3 3 6 4" xfId="39119" xr:uid="{143EE8CD-5B06-4933-9D63-58D5E9B64686}"/>
    <cellStyle name="Izhod 2 2 3 3 7" xfId="14044" xr:uid="{00000000-0005-0000-0000-0000F5170000}"/>
    <cellStyle name="Izhod 2 2 3 3 7 2" xfId="26458" xr:uid="{00000000-0005-0000-0000-0000F6170000}"/>
    <cellStyle name="Izhod 2 2 3 3 7 3" xfId="39812" xr:uid="{7395E007-393B-4643-9A2E-308721DF019F}"/>
    <cellStyle name="Izhod 2 2 3 3 8" xfId="17818" xr:uid="{00000000-0005-0000-0000-0000F7170000}"/>
    <cellStyle name="Izhod 2 2 3 3 8 2" xfId="29056" xr:uid="{00000000-0005-0000-0000-0000F8170000}"/>
    <cellStyle name="Izhod 2 2 3 3 9" xfId="11221" xr:uid="{00000000-0005-0000-0000-0000F9170000}"/>
    <cellStyle name="Izhod 2 2 3 4" xfId="2383" xr:uid="{00000000-0005-0000-0000-0000FA170000}"/>
    <cellStyle name="Izhod 2 2 3 4 2" xfId="5526" xr:uid="{00000000-0005-0000-0000-0000FB170000}"/>
    <cellStyle name="Izhod 2 2 3 4 2 2" xfId="21853" xr:uid="{00000000-0005-0000-0000-0000FC170000}"/>
    <cellStyle name="Izhod 2 2 3 4 2 2 2" xfId="31141" xr:uid="{00000000-0005-0000-0000-0000FD170000}"/>
    <cellStyle name="Izhod 2 2 3 4 2 3" xfId="14856" xr:uid="{00000000-0005-0000-0000-0000FE170000}"/>
    <cellStyle name="Izhod 2 2 3 4 2 4" xfId="27270" xr:uid="{00000000-0005-0000-0000-0000FF170000}"/>
    <cellStyle name="Izhod 2 2 3 4 2 5" xfId="40624" xr:uid="{B9D299B5-6430-45B9-88EE-1A6E31D94A4A}"/>
    <cellStyle name="Izhod 2 2 3 4 3" xfId="7773" xr:uid="{00000000-0005-0000-0000-000000180000}"/>
    <cellStyle name="Izhod 2 2 3 4 3 2" xfId="19340" xr:uid="{00000000-0005-0000-0000-000001180000}"/>
    <cellStyle name="Izhod 2 2 3 4 3 3" xfId="29581" xr:uid="{00000000-0005-0000-0000-000002180000}"/>
    <cellStyle name="Izhod 2 2 3 4 4" xfId="3346" xr:uid="{00000000-0005-0000-0000-000003180000}"/>
    <cellStyle name="Izhod 2 2 3 4 5" xfId="9615" xr:uid="{00000000-0005-0000-0000-000004180000}"/>
    <cellStyle name="Izhod 2 2 3 4 6" xfId="12033" xr:uid="{00000000-0005-0000-0000-000005180000}"/>
    <cellStyle name="Izhod 2 2 3 4 7" xfId="24447" xr:uid="{00000000-0005-0000-0000-000006180000}"/>
    <cellStyle name="Izhod 2 2 3 4 8" xfId="34045" xr:uid="{00000000-0005-0000-0000-000007180000}"/>
    <cellStyle name="Izhod 2 2 3 4 9" xfId="37801" xr:uid="{E41AFE99-548A-4921-9404-AFD2AABB7538}"/>
    <cellStyle name="Izhod 2 2 3 5" xfId="2432" xr:uid="{00000000-0005-0000-0000-000008180000}"/>
    <cellStyle name="Izhod 2 2 3 5 2" xfId="5575" xr:uid="{00000000-0005-0000-0000-000009180000}"/>
    <cellStyle name="Izhod 2 2 3 5 2 2" xfId="21902" xr:uid="{00000000-0005-0000-0000-00000A180000}"/>
    <cellStyle name="Izhod 2 2 3 5 2 2 2" xfId="31190" xr:uid="{00000000-0005-0000-0000-00000B180000}"/>
    <cellStyle name="Izhod 2 2 3 5 2 3" xfId="15234" xr:uid="{00000000-0005-0000-0000-00000C180000}"/>
    <cellStyle name="Izhod 2 2 3 5 2 4" xfId="27648" xr:uid="{00000000-0005-0000-0000-00000D180000}"/>
    <cellStyle name="Izhod 2 2 3 5 2 5" xfId="41002" xr:uid="{8964B099-1F6D-4613-9365-9850B2C70CB3}"/>
    <cellStyle name="Izhod 2 2 3 5 3" xfId="7820" xr:uid="{00000000-0005-0000-0000-00000E180000}"/>
    <cellStyle name="Izhod 2 2 3 5 3 2" xfId="19389" xr:uid="{00000000-0005-0000-0000-00000F180000}"/>
    <cellStyle name="Izhod 2 2 3 5 3 3" xfId="29630" xr:uid="{00000000-0005-0000-0000-000010180000}"/>
    <cellStyle name="Izhod 2 2 3 5 4" xfId="7634" xr:uid="{00000000-0005-0000-0000-000011180000}"/>
    <cellStyle name="Izhod 2 2 3 5 5" xfId="10173" xr:uid="{00000000-0005-0000-0000-000012180000}"/>
    <cellStyle name="Izhod 2 2 3 5 6" xfId="12411" xr:uid="{00000000-0005-0000-0000-000013180000}"/>
    <cellStyle name="Izhod 2 2 3 5 7" xfId="24825" xr:uid="{00000000-0005-0000-0000-000014180000}"/>
    <cellStyle name="Izhod 2 2 3 5 8" xfId="34094" xr:uid="{00000000-0005-0000-0000-000015180000}"/>
    <cellStyle name="Izhod 2 2 3 5 9" xfId="38179" xr:uid="{A359EAFA-5699-4B78-9A65-BE9E9B75B4B1}"/>
    <cellStyle name="Izhod 2 2 3 6" xfId="2414" xr:uid="{00000000-0005-0000-0000-000016180000}"/>
    <cellStyle name="Izhod 2 2 3 6 2" xfId="5557" xr:uid="{00000000-0005-0000-0000-000017180000}"/>
    <cellStyle name="Izhod 2 2 3 6 2 2" xfId="21884" xr:uid="{00000000-0005-0000-0000-000018180000}"/>
    <cellStyle name="Izhod 2 2 3 6 2 2 2" xfId="31172" xr:uid="{00000000-0005-0000-0000-000019180000}"/>
    <cellStyle name="Izhod 2 2 3 6 2 3" xfId="15483" xr:uid="{00000000-0005-0000-0000-00001A180000}"/>
    <cellStyle name="Izhod 2 2 3 6 2 4" xfId="27897" xr:uid="{00000000-0005-0000-0000-00001B180000}"/>
    <cellStyle name="Izhod 2 2 3 6 2 5" xfId="41251" xr:uid="{5F8DA15B-B062-4B14-8BB6-D5DA5AC1B7A8}"/>
    <cellStyle name="Izhod 2 2 3 6 3" xfId="7803" xr:uid="{00000000-0005-0000-0000-00001C180000}"/>
    <cellStyle name="Izhod 2 2 3 6 3 2" xfId="19371" xr:uid="{00000000-0005-0000-0000-00001D180000}"/>
    <cellStyle name="Izhod 2 2 3 6 3 3" xfId="29612" xr:uid="{00000000-0005-0000-0000-00001E180000}"/>
    <cellStyle name="Izhod 2 2 3 6 4" xfId="8957" xr:uid="{00000000-0005-0000-0000-00001F180000}"/>
    <cellStyle name="Izhod 2 2 3 6 5" xfId="10181" xr:uid="{00000000-0005-0000-0000-000020180000}"/>
    <cellStyle name="Izhod 2 2 3 6 6" xfId="12660" xr:uid="{00000000-0005-0000-0000-000021180000}"/>
    <cellStyle name="Izhod 2 2 3 6 7" xfId="25074" xr:uid="{00000000-0005-0000-0000-000022180000}"/>
    <cellStyle name="Izhod 2 2 3 6 8" xfId="34076" xr:uid="{00000000-0005-0000-0000-000023180000}"/>
    <cellStyle name="Izhod 2 2 3 6 9" xfId="38428" xr:uid="{C1ADA506-803B-49A7-88FE-479A5ECBACAD}"/>
    <cellStyle name="Izhod 2 2 3 7" xfId="2423" xr:uid="{00000000-0005-0000-0000-000024180000}"/>
    <cellStyle name="Izhod 2 2 3 7 2" xfId="5566" xr:uid="{00000000-0005-0000-0000-000025180000}"/>
    <cellStyle name="Izhod 2 2 3 7 2 2" xfId="21893" xr:uid="{00000000-0005-0000-0000-000026180000}"/>
    <cellStyle name="Izhod 2 2 3 7 2 2 2" xfId="31181" xr:uid="{00000000-0005-0000-0000-000027180000}"/>
    <cellStyle name="Izhod 2 2 3 7 2 3" xfId="15807" xr:uid="{00000000-0005-0000-0000-000028180000}"/>
    <cellStyle name="Izhod 2 2 3 7 2 4" xfId="28221" xr:uid="{00000000-0005-0000-0000-000029180000}"/>
    <cellStyle name="Izhod 2 2 3 7 2 5" xfId="41575" xr:uid="{12325C8F-374C-4FE3-B7FC-CCDC37CF1295}"/>
    <cellStyle name="Izhod 2 2 3 7 3" xfId="7811" xr:uid="{00000000-0005-0000-0000-00002A180000}"/>
    <cellStyle name="Izhod 2 2 3 7 3 2" xfId="19380" xr:uid="{00000000-0005-0000-0000-00002B180000}"/>
    <cellStyle name="Izhod 2 2 3 7 3 3" xfId="29621" xr:uid="{00000000-0005-0000-0000-00002C180000}"/>
    <cellStyle name="Izhod 2 2 3 7 4" xfId="9570" xr:uid="{00000000-0005-0000-0000-00002D180000}"/>
    <cellStyle name="Izhod 2 2 3 7 5" xfId="7690" xr:uid="{00000000-0005-0000-0000-00002E180000}"/>
    <cellStyle name="Izhod 2 2 3 7 6" xfId="12984" xr:uid="{00000000-0005-0000-0000-00002F180000}"/>
    <cellStyle name="Izhod 2 2 3 7 7" xfId="25398" xr:uid="{00000000-0005-0000-0000-000030180000}"/>
    <cellStyle name="Izhod 2 2 3 7 8" xfId="34085" xr:uid="{00000000-0005-0000-0000-000031180000}"/>
    <cellStyle name="Izhod 2 2 3 7 9" xfId="38752" xr:uid="{5E5F75EF-E515-4B9A-8776-70D2BE0D54D7}"/>
    <cellStyle name="Izhod 2 2 3 8" xfId="2520" xr:uid="{00000000-0005-0000-0000-000032180000}"/>
    <cellStyle name="Izhod 2 2 3 8 2" xfId="7903" xr:uid="{00000000-0005-0000-0000-000033180000}"/>
    <cellStyle name="Izhod 2 2 3 8 2 2" xfId="21990" xr:uid="{00000000-0005-0000-0000-000034180000}"/>
    <cellStyle name="Izhod 2 2 3 8 2 2 2" xfId="31278" xr:uid="{00000000-0005-0000-0000-000035180000}"/>
    <cellStyle name="Izhod 2 2 3 8 2 3" xfId="16098" xr:uid="{00000000-0005-0000-0000-000036180000}"/>
    <cellStyle name="Izhod 2 2 3 8 2 4" xfId="28512" xr:uid="{00000000-0005-0000-0000-000037180000}"/>
    <cellStyle name="Izhod 2 2 3 8 2 5" xfId="41866" xr:uid="{8819B8B0-BEA3-43AA-834F-E7361115A614}"/>
    <cellStyle name="Izhod 2 2 3 8 3" xfId="9312" xr:uid="{00000000-0005-0000-0000-000038180000}"/>
    <cellStyle name="Izhod 2 2 3 8 3 2" xfId="19477" xr:uid="{00000000-0005-0000-0000-000039180000}"/>
    <cellStyle name="Izhod 2 2 3 8 3 3" xfId="29718" xr:uid="{00000000-0005-0000-0000-00003A180000}"/>
    <cellStyle name="Izhod 2 2 3 8 4" xfId="3639" xr:uid="{00000000-0005-0000-0000-00003B180000}"/>
    <cellStyle name="Izhod 2 2 3 8 5" xfId="13275" xr:uid="{00000000-0005-0000-0000-00003C180000}"/>
    <cellStyle name="Izhod 2 2 3 8 6" xfId="25689" xr:uid="{00000000-0005-0000-0000-00003D180000}"/>
    <cellStyle name="Izhod 2 2 3 8 7" xfId="34182" xr:uid="{00000000-0005-0000-0000-00003E180000}"/>
    <cellStyle name="Izhod 2 2 3 8 8" xfId="39043" xr:uid="{77F28FAE-3491-427A-8915-AAC7BA38E8AD}"/>
    <cellStyle name="Izhod 2 2 3 9" xfId="6971" xr:uid="{00000000-0005-0000-0000-00003F180000}"/>
    <cellStyle name="Izhod 2 2 3 9 2" xfId="20926" xr:uid="{00000000-0005-0000-0000-000040180000}"/>
    <cellStyle name="Izhod 2 2 3 9 2 2" xfId="30793" xr:uid="{00000000-0005-0000-0000-000041180000}"/>
    <cellStyle name="Izhod 2 2 3 9 3" xfId="11145" xr:uid="{00000000-0005-0000-0000-000042180000}"/>
    <cellStyle name="Izhod 2 2 3 9 4" xfId="23559" xr:uid="{00000000-0005-0000-0000-000043180000}"/>
    <cellStyle name="Izhod 2 2 3 9 5" xfId="39736" xr:uid="{4D3AC81E-092E-45C7-B53C-95F354E415CA}"/>
    <cellStyle name="Izhod 2 2 4" xfId="1329" xr:uid="{00000000-0005-0000-0000-000044180000}"/>
    <cellStyle name="Izhod 2 2 4 10" xfId="9350" xr:uid="{00000000-0005-0000-0000-000045180000}"/>
    <cellStyle name="Izhod 2 2 4 10 2" xfId="13981" xr:uid="{00000000-0005-0000-0000-000046180000}"/>
    <cellStyle name="Izhod 2 2 4 10 3" xfId="26395" xr:uid="{00000000-0005-0000-0000-000047180000}"/>
    <cellStyle name="Izhod 2 2 4 11" xfId="7046" xr:uid="{00000000-0005-0000-0000-000048180000}"/>
    <cellStyle name="Izhod 2 2 4 11 2" xfId="17324" xr:uid="{00000000-0005-0000-0000-000049180000}"/>
    <cellStyle name="Izhod 2 2 4 11 3" xfId="28903" xr:uid="{00000000-0005-0000-0000-00004A180000}"/>
    <cellStyle name="Izhod 2 2 4 12" xfId="7828" xr:uid="{00000000-0005-0000-0000-00004B180000}"/>
    <cellStyle name="Izhod 2 2 4 13" xfId="32995" xr:uid="{00000000-0005-0000-0000-00004C180000}"/>
    <cellStyle name="Izhod 2 2 4 14" xfId="36926" xr:uid="{FE2DE8D1-EEC8-403D-908E-93761889A835}"/>
    <cellStyle name="Izhod 2 2 4 2" xfId="2285" xr:uid="{00000000-0005-0000-0000-00004D180000}"/>
    <cellStyle name="Izhod 2 2 4 2 10" xfId="23779" xr:uid="{00000000-0005-0000-0000-00004E180000}"/>
    <cellStyle name="Izhod 2 2 4 2 11" xfId="33947" xr:uid="{00000000-0005-0000-0000-00004F180000}"/>
    <cellStyle name="Izhod 2 2 4 2 12" xfId="37133" xr:uid="{2F352C9D-5B71-469D-A155-79D31FCB35FB}"/>
    <cellStyle name="Izhod 2 2 4 2 2" xfId="5429" xr:uid="{00000000-0005-0000-0000-000050180000}"/>
    <cellStyle name="Izhod 2 2 4 2 2 2" xfId="15076" xr:uid="{00000000-0005-0000-0000-000051180000}"/>
    <cellStyle name="Izhod 2 2 4 2 2 2 2" xfId="27490" xr:uid="{00000000-0005-0000-0000-000052180000}"/>
    <cellStyle name="Izhod 2 2 4 2 2 2 3" xfId="40844" xr:uid="{DFB5C67E-61F5-407E-B86E-043BB3C4D151}"/>
    <cellStyle name="Izhod 2 2 4 2 2 3" xfId="21755" xr:uid="{00000000-0005-0000-0000-000053180000}"/>
    <cellStyle name="Izhod 2 2 4 2 2 3 2" xfId="31043" xr:uid="{00000000-0005-0000-0000-000054180000}"/>
    <cellStyle name="Izhod 2 2 4 2 2 4" xfId="12253" xr:uid="{00000000-0005-0000-0000-000055180000}"/>
    <cellStyle name="Izhod 2 2 4 2 2 5" xfId="24667" xr:uid="{00000000-0005-0000-0000-000056180000}"/>
    <cellStyle name="Izhod 2 2 4 2 2 6" xfId="38021" xr:uid="{5FF11BA3-B823-4CF2-8FF5-1A7AA1EB7B2B}"/>
    <cellStyle name="Izhod 2 2 4 2 3" xfId="7681" xr:uid="{00000000-0005-0000-0000-000057180000}"/>
    <cellStyle name="Izhod 2 2 4 2 3 2" xfId="14338" xr:uid="{00000000-0005-0000-0000-000058180000}"/>
    <cellStyle name="Izhod 2 2 4 2 3 2 2" xfId="26752" xr:uid="{00000000-0005-0000-0000-000059180000}"/>
    <cellStyle name="Izhod 2 2 4 2 3 2 3" xfId="40106" xr:uid="{91DF4BB1-34C5-4661-BC9D-0856923530BF}"/>
    <cellStyle name="Izhod 2 2 4 2 3 3" xfId="11515" xr:uid="{00000000-0005-0000-0000-00005A180000}"/>
    <cellStyle name="Izhod 2 2 4 2 3 4" xfId="23929" xr:uid="{00000000-0005-0000-0000-00005B180000}"/>
    <cellStyle name="Izhod 2 2 4 2 3 5" xfId="37283" xr:uid="{CF6B9589-3635-44CE-9C1E-242EE2C6ABD2}"/>
    <cellStyle name="Izhod 2 2 4 2 4" xfId="8807" xr:uid="{00000000-0005-0000-0000-00005C180000}"/>
    <cellStyle name="Izhod 2 2 4 2 4 2" xfId="15703" xr:uid="{00000000-0005-0000-0000-00005D180000}"/>
    <cellStyle name="Izhod 2 2 4 2 4 2 2" xfId="28117" xr:uid="{00000000-0005-0000-0000-00005E180000}"/>
    <cellStyle name="Izhod 2 2 4 2 4 2 3" xfId="41471" xr:uid="{5743FB09-CC21-4522-B81F-12938DF6AB48}"/>
    <cellStyle name="Izhod 2 2 4 2 4 3" xfId="12880" xr:uid="{00000000-0005-0000-0000-00005F180000}"/>
    <cellStyle name="Izhod 2 2 4 2 4 4" xfId="25294" xr:uid="{00000000-0005-0000-0000-000060180000}"/>
    <cellStyle name="Izhod 2 2 4 2 4 5" xfId="38648" xr:uid="{0288EB63-FBEA-4B20-9E32-81D7FC003918}"/>
    <cellStyle name="Izhod 2 2 4 2 5" xfId="10146" xr:uid="{00000000-0005-0000-0000-000061180000}"/>
    <cellStyle name="Izhod 2 2 4 2 5 2" xfId="16027" xr:uid="{00000000-0005-0000-0000-000062180000}"/>
    <cellStyle name="Izhod 2 2 4 2 5 2 2" xfId="28441" xr:uid="{00000000-0005-0000-0000-000063180000}"/>
    <cellStyle name="Izhod 2 2 4 2 5 2 3" xfId="41795" xr:uid="{776760E8-BCAA-435B-8D40-416159D89222}"/>
    <cellStyle name="Izhod 2 2 4 2 5 3" xfId="13204" xr:uid="{00000000-0005-0000-0000-000064180000}"/>
    <cellStyle name="Izhod 2 2 4 2 5 4" xfId="25618" xr:uid="{00000000-0005-0000-0000-000065180000}"/>
    <cellStyle name="Izhod 2 2 4 2 5 5" xfId="38972" xr:uid="{275F7170-C86B-446F-96D5-54F8B133CC6D}"/>
    <cellStyle name="Izhod 2 2 4 2 6" xfId="13495" xr:uid="{00000000-0005-0000-0000-000066180000}"/>
    <cellStyle name="Izhod 2 2 4 2 6 2" xfId="16318" xr:uid="{00000000-0005-0000-0000-000067180000}"/>
    <cellStyle name="Izhod 2 2 4 2 6 2 2" xfId="28732" xr:uid="{00000000-0005-0000-0000-000068180000}"/>
    <cellStyle name="Izhod 2 2 4 2 6 2 3" xfId="42086" xr:uid="{864A4636-8925-4608-87E8-8D999076C1F5}"/>
    <cellStyle name="Izhod 2 2 4 2 6 3" xfId="25909" xr:uid="{00000000-0005-0000-0000-000069180000}"/>
    <cellStyle name="Izhod 2 2 4 2 6 4" xfId="39263" xr:uid="{26F99A60-AF9A-4CC0-B614-928882D8873E}"/>
    <cellStyle name="Izhod 2 2 4 2 7" xfId="14188" xr:uid="{00000000-0005-0000-0000-00006A180000}"/>
    <cellStyle name="Izhod 2 2 4 2 7 2" xfId="26602" xr:uid="{00000000-0005-0000-0000-00006B180000}"/>
    <cellStyle name="Izhod 2 2 4 2 7 3" xfId="39956" xr:uid="{48734295-1B10-4E5F-8CD5-CDB76A42A447}"/>
    <cellStyle name="Izhod 2 2 4 2 8" xfId="19242" xr:uid="{00000000-0005-0000-0000-00006C180000}"/>
    <cellStyle name="Izhod 2 2 4 2 8 2" xfId="29483" xr:uid="{00000000-0005-0000-0000-00006D180000}"/>
    <cellStyle name="Izhod 2 2 4 2 9" xfId="11365" xr:uid="{00000000-0005-0000-0000-00006E180000}"/>
    <cellStyle name="Izhod 2 2 4 3" xfId="2556" xr:uid="{00000000-0005-0000-0000-00006F180000}"/>
    <cellStyle name="Izhod 2 2 4 3 10" xfId="23735" xr:uid="{00000000-0005-0000-0000-000070180000}"/>
    <cellStyle name="Izhod 2 2 4 3 11" xfId="34218" xr:uid="{00000000-0005-0000-0000-000071180000}"/>
    <cellStyle name="Izhod 2 2 4 3 12" xfId="37089" xr:uid="{9B90D196-69D0-4388-A506-881BE39E4E5B}"/>
    <cellStyle name="Izhod 2 2 4 3 2" xfId="5698" xr:uid="{00000000-0005-0000-0000-000072180000}"/>
    <cellStyle name="Izhod 2 2 4 3 2 2" xfId="15032" xr:uid="{00000000-0005-0000-0000-000073180000}"/>
    <cellStyle name="Izhod 2 2 4 3 2 2 2" xfId="27446" xr:uid="{00000000-0005-0000-0000-000074180000}"/>
    <cellStyle name="Izhod 2 2 4 3 2 2 3" xfId="40800" xr:uid="{FA25DF03-D48E-4BD9-82BD-AD6DD93F2413}"/>
    <cellStyle name="Izhod 2 2 4 3 2 3" xfId="22026" xr:uid="{00000000-0005-0000-0000-000075180000}"/>
    <cellStyle name="Izhod 2 2 4 3 2 3 2" xfId="31314" xr:uid="{00000000-0005-0000-0000-000076180000}"/>
    <cellStyle name="Izhod 2 2 4 3 2 4" xfId="12209" xr:uid="{00000000-0005-0000-0000-000077180000}"/>
    <cellStyle name="Izhod 2 2 4 3 2 5" xfId="24623" xr:uid="{00000000-0005-0000-0000-000078180000}"/>
    <cellStyle name="Izhod 2 2 4 3 2 6" xfId="37977" xr:uid="{33025179-3187-4E64-8EF8-74B9A9BBB9CA}"/>
    <cellStyle name="Izhod 2 2 4 3 3" xfId="7938" xr:uid="{00000000-0005-0000-0000-000079180000}"/>
    <cellStyle name="Izhod 2 2 4 3 3 2" xfId="13746" xr:uid="{00000000-0005-0000-0000-00007A180000}"/>
    <cellStyle name="Izhod 2 2 4 3 3 2 2" xfId="26160" xr:uid="{00000000-0005-0000-0000-00007B180000}"/>
    <cellStyle name="Izhod 2 2 4 3 3 2 3" xfId="39514" xr:uid="{EBBF60C4-96C4-471E-B32B-19B902887DC7}"/>
    <cellStyle name="Izhod 2 2 4 3 3 3" xfId="10754" xr:uid="{00000000-0005-0000-0000-00007C180000}"/>
    <cellStyle name="Izhod 2 2 4 3 3 4" xfId="9936" xr:uid="{00000000-0005-0000-0000-00007D180000}"/>
    <cellStyle name="Izhod 2 2 4 3 3 5" xfId="36023" xr:uid="{9515608C-3706-4C86-B132-C941271E06FD}"/>
    <cellStyle name="Izhod 2 2 4 3 4" xfId="8894" xr:uid="{00000000-0005-0000-0000-00007E180000}"/>
    <cellStyle name="Izhod 2 2 4 3 4 2" xfId="15659" xr:uid="{00000000-0005-0000-0000-00007F180000}"/>
    <cellStyle name="Izhod 2 2 4 3 4 2 2" xfId="28073" xr:uid="{00000000-0005-0000-0000-000080180000}"/>
    <cellStyle name="Izhod 2 2 4 3 4 2 3" xfId="41427" xr:uid="{7451526B-93E7-441A-AE16-74BD7C164B67}"/>
    <cellStyle name="Izhod 2 2 4 3 4 3" xfId="12836" xr:uid="{00000000-0005-0000-0000-000081180000}"/>
    <cellStyle name="Izhod 2 2 4 3 4 4" xfId="25250" xr:uid="{00000000-0005-0000-0000-000082180000}"/>
    <cellStyle name="Izhod 2 2 4 3 4 5" xfId="38604" xr:uid="{AA1C7958-2514-4758-8FEA-B8AF0689A7D0}"/>
    <cellStyle name="Izhod 2 2 4 3 5" xfId="9635" xr:uid="{00000000-0005-0000-0000-000083180000}"/>
    <cellStyle name="Izhod 2 2 4 3 5 2" xfId="15983" xr:uid="{00000000-0005-0000-0000-000084180000}"/>
    <cellStyle name="Izhod 2 2 4 3 5 2 2" xfId="28397" xr:uid="{00000000-0005-0000-0000-000085180000}"/>
    <cellStyle name="Izhod 2 2 4 3 5 2 3" xfId="41751" xr:uid="{EADE17CF-4F36-4589-8959-AFC75AEB9410}"/>
    <cellStyle name="Izhod 2 2 4 3 5 3" xfId="13160" xr:uid="{00000000-0005-0000-0000-000086180000}"/>
    <cellStyle name="Izhod 2 2 4 3 5 4" xfId="25574" xr:uid="{00000000-0005-0000-0000-000087180000}"/>
    <cellStyle name="Izhod 2 2 4 3 5 5" xfId="38928" xr:uid="{141A6E54-E31D-43DA-B86D-E8314CB09EA2}"/>
    <cellStyle name="Izhod 2 2 4 3 6" xfId="13451" xr:uid="{00000000-0005-0000-0000-000088180000}"/>
    <cellStyle name="Izhod 2 2 4 3 6 2" xfId="16274" xr:uid="{00000000-0005-0000-0000-000089180000}"/>
    <cellStyle name="Izhod 2 2 4 3 6 2 2" xfId="28688" xr:uid="{00000000-0005-0000-0000-00008A180000}"/>
    <cellStyle name="Izhod 2 2 4 3 6 2 3" xfId="42042" xr:uid="{0264A90B-2DF6-4742-9541-9C8F45DF5FEF}"/>
    <cellStyle name="Izhod 2 2 4 3 6 3" xfId="25865" xr:uid="{00000000-0005-0000-0000-00008B180000}"/>
    <cellStyle name="Izhod 2 2 4 3 6 4" xfId="39219" xr:uid="{9CA56D49-294A-4DCB-B120-99FABA52F96C}"/>
    <cellStyle name="Izhod 2 2 4 3 7" xfId="14144" xr:uid="{00000000-0005-0000-0000-00008C180000}"/>
    <cellStyle name="Izhod 2 2 4 3 7 2" xfId="26558" xr:uid="{00000000-0005-0000-0000-00008D180000}"/>
    <cellStyle name="Izhod 2 2 4 3 7 3" xfId="39912" xr:uid="{AB93254F-A02A-4B19-91EA-3883E0C4D0B6}"/>
    <cellStyle name="Izhod 2 2 4 3 8" xfId="19513" xr:uid="{00000000-0005-0000-0000-00008E180000}"/>
    <cellStyle name="Izhod 2 2 4 3 8 2" xfId="29754" xr:uid="{00000000-0005-0000-0000-00008F180000}"/>
    <cellStyle name="Izhod 2 2 4 3 9" xfId="11321" xr:uid="{00000000-0005-0000-0000-000090180000}"/>
    <cellStyle name="Izhod 2 2 4 4" xfId="2605" xr:uid="{00000000-0005-0000-0000-000091180000}"/>
    <cellStyle name="Izhod 2 2 4 4 2" xfId="5746" xr:uid="{00000000-0005-0000-0000-000092180000}"/>
    <cellStyle name="Izhod 2 2 4 4 2 2" xfId="22075" xr:uid="{00000000-0005-0000-0000-000093180000}"/>
    <cellStyle name="Izhod 2 2 4 4 2 2 2" xfId="31363" xr:uid="{00000000-0005-0000-0000-000094180000}"/>
    <cellStyle name="Izhod 2 2 4 4 2 3" xfId="14869" xr:uid="{00000000-0005-0000-0000-000095180000}"/>
    <cellStyle name="Izhod 2 2 4 4 2 4" xfId="27283" xr:uid="{00000000-0005-0000-0000-000096180000}"/>
    <cellStyle name="Izhod 2 2 4 4 2 5" xfId="40637" xr:uid="{28112A36-4966-47A0-8B54-3252CE020DF3}"/>
    <cellStyle name="Izhod 2 2 4 4 3" xfId="7986" xr:uid="{00000000-0005-0000-0000-000097180000}"/>
    <cellStyle name="Izhod 2 2 4 4 3 2" xfId="19562" xr:uid="{00000000-0005-0000-0000-000098180000}"/>
    <cellStyle name="Izhod 2 2 4 4 3 3" xfId="29803" xr:uid="{00000000-0005-0000-0000-000099180000}"/>
    <cellStyle name="Izhod 2 2 4 4 4" xfId="9050" xr:uid="{00000000-0005-0000-0000-00009A180000}"/>
    <cellStyle name="Izhod 2 2 4 4 5" xfId="9288" xr:uid="{00000000-0005-0000-0000-00009B180000}"/>
    <cellStyle name="Izhod 2 2 4 4 6" xfId="12046" xr:uid="{00000000-0005-0000-0000-00009C180000}"/>
    <cellStyle name="Izhod 2 2 4 4 7" xfId="24460" xr:uid="{00000000-0005-0000-0000-00009D180000}"/>
    <cellStyle name="Izhod 2 2 4 4 8" xfId="34267" xr:uid="{00000000-0005-0000-0000-00009E180000}"/>
    <cellStyle name="Izhod 2 2 4 4 9" xfId="37814" xr:uid="{010167EA-AB7F-4F5B-BC37-B64B1717A2B4}"/>
    <cellStyle name="Izhod 2 2 4 5" xfId="2704" xr:uid="{00000000-0005-0000-0000-00009F180000}"/>
    <cellStyle name="Izhod 2 2 4 5 2" xfId="5844" xr:uid="{00000000-0005-0000-0000-0000A0180000}"/>
    <cellStyle name="Izhod 2 2 4 5 2 2" xfId="22174" xr:uid="{00000000-0005-0000-0000-0000A1180000}"/>
    <cellStyle name="Izhod 2 2 4 5 2 2 2" xfId="31462" xr:uid="{00000000-0005-0000-0000-0000A2180000}"/>
    <cellStyle name="Izhod 2 2 4 5 2 3" xfId="15333" xr:uid="{00000000-0005-0000-0000-0000A3180000}"/>
    <cellStyle name="Izhod 2 2 4 5 2 4" xfId="27747" xr:uid="{00000000-0005-0000-0000-0000A4180000}"/>
    <cellStyle name="Izhod 2 2 4 5 2 5" xfId="41101" xr:uid="{8FF0FDBB-5DD8-42FD-A8B1-A5AB98C355DC}"/>
    <cellStyle name="Izhod 2 2 4 5 3" xfId="8078" xr:uid="{00000000-0005-0000-0000-0000A5180000}"/>
    <cellStyle name="Izhod 2 2 4 5 3 2" xfId="19661" xr:uid="{00000000-0005-0000-0000-0000A6180000}"/>
    <cellStyle name="Izhod 2 2 4 5 3 3" xfId="29902" xr:uid="{00000000-0005-0000-0000-0000A7180000}"/>
    <cellStyle name="Izhod 2 2 4 5 4" xfId="9200" xr:uid="{00000000-0005-0000-0000-0000A8180000}"/>
    <cellStyle name="Izhod 2 2 4 5 5" xfId="7077" xr:uid="{00000000-0005-0000-0000-0000A9180000}"/>
    <cellStyle name="Izhod 2 2 4 5 6" xfId="12510" xr:uid="{00000000-0005-0000-0000-0000AA180000}"/>
    <cellStyle name="Izhod 2 2 4 5 7" xfId="24924" xr:uid="{00000000-0005-0000-0000-0000AB180000}"/>
    <cellStyle name="Izhod 2 2 4 5 8" xfId="34366" xr:uid="{00000000-0005-0000-0000-0000AC180000}"/>
    <cellStyle name="Izhod 2 2 4 5 9" xfId="38278" xr:uid="{293677D6-69FC-4AD4-A1AF-7941058957DD}"/>
    <cellStyle name="Izhod 2 2 4 6" xfId="1034" xr:uid="{00000000-0005-0000-0000-0000AD180000}"/>
    <cellStyle name="Izhod 2 2 4 6 2" xfId="4215" xr:uid="{00000000-0005-0000-0000-0000AE180000}"/>
    <cellStyle name="Izhod 2 2 4 6 2 2" xfId="20637" xr:uid="{00000000-0005-0000-0000-0000AF180000}"/>
    <cellStyle name="Izhod 2 2 4 6 2 2 2" xfId="30633" xr:uid="{00000000-0005-0000-0000-0000B0180000}"/>
    <cellStyle name="Izhod 2 2 4 6 2 3" xfId="15496" xr:uid="{00000000-0005-0000-0000-0000B1180000}"/>
    <cellStyle name="Izhod 2 2 4 6 2 4" xfId="27910" xr:uid="{00000000-0005-0000-0000-0000B2180000}"/>
    <cellStyle name="Izhod 2 2 4 6 2 5" xfId="41264" xr:uid="{B1C60EC8-938C-4659-B038-ED9911CA5BF4}"/>
    <cellStyle name="Izhod 2 2 4 6 3" xfId="6609" xr:uid="{00000000-0005-0000-0000-0000B3180000}"/>
    <cellStyle name="Izhod 2 2 4 6 3 2" xfId="18016" xr:uid="{00000000-0005-0000-0000-0000B4180000}"/>
    <cellStyle name="Izhod 2 2 4 6 3 3" xfId="29094" xr:uid="{00000000-0005-0000-0000-0000B5180000}"/>
    <cellStyle name="Izhod 2 2 4 6 4" xfId="4830" xr:uid="{00000000-0005-0000-0000-0000B6180000}"/>
    <cellStyle name="Izhod 2 2 4 6 5" xfId="6672" xr:uid="{00000000-0005-0000-0000-0000B7180000}"/>
    <cellStyle name="Izhod 2 2 4 6 6" xfId="12673" xr:uid="{00000000-0005-0000-0000-0000B8180000}"/>
    <cellStyle name="Izhod 2 2 4 6 7" xfId="25087" xr:uid="{00000000-0005-0000-0000-0000B9180000}"/>
    <cellStyle name="Izhod 2 2 4 6 8" xfId="32700" xr:uid="{00000000-0005-0000-0000-0000BA180000}"/>
    <cellStyle name="Izhod 2 2 4 6 9" xfId="38441" xr:uid="{D98E70EB-DFC4-44F2-A42B-4B5B626C8E99}"/>
    <cellStyle name="Izhod 2 2 4 7" xfId="1102" xr:uid="{00000000-0005-0000-0000-0000BB180000}"/>
    <cellStyle name="Izhod 2 2 4 7 2" xfId="4281" xr:uid="{00000000-0005-0000-0000-0000BC180000}"/>
    <cellStyle name="Izhod 2 2 4 7 2 2" xfId="20705" xr:uid="{00000000-0005-0000-0000-0000BD180000}"/>
    <cellStyle name="Izhod 2 2 4 7 2 2 2" xfId="30701" xr:uid="{00000000-0005-0000-0000-0000BE180000}"/>
    <cellStyle name="Izhod 2 2 4 7 2 3" xfId="15820" xr:uid="{00000000-0005-0000-0000-0000BF180000}"/>
    <cellStyle name="Izhod 2 2 4 7 2 4" xfId="28234" xr:uid="{00000000-0005-0000-0000-0000C0180000}"/>
    <cellStyle name="Izhod 2 2 4 7 2 5" xfId="41588" xr:uid="{CDF7B22B-23A9-4B69-9622-65C86A5B744C}"/>
    <cellStyle name="Izhod 2 2 4 7 3" xfId="6676" xr:uid="{00000000-0005-0000-0000-0000C1180000}"/>
    <cellStyle name="Izhod 2 2 4 7 3 2" xfId="18084" xr:uid="{00000000-0005-0000-0000-0000C2180000}"/>
    <cellStyle name="Izhod 2 2 4 7 3 3" xfId="29162" xr:uid="{00000000-0005-0000-0000-0000C3180000}"/>
    <cellStyle name="Izhod 2 2 4 7 4" xfId="7489" xr:uid="{00000000-0005-0000-0000-0000C4180000}"/>
    <cellStyle name="Izhod 2 2 4 7 5" xfId="7040" xr:uid="{00000000-0005-0000-0000-0000C5180000}"/>
    <cellStyle name="Izhod 2 2 4 7 6" xfId="12997" xr:uid="{00000000-0005-0000-0000-0000C6180000}"/>
    <cellStyle name="Izhod 2 2 4 7 7" xfId="25411" xr:uid="{00000000-0005-0000-0000-0000C7180000}"/>
    <cellStyle name="Izhod 2 2 4 7 8" xfId="32768" xr:uid="{00000000-0005-0000-0000-0000C8180000}"/>
    <cellStyle name="Izhod 2 2 4 7 9" xfId="38765" xr:uid="{47CF323E-84B1-40F7-A4DD-D7B59FF4623E}"/>
    <cellStyle name="Izhod 2 2 4 8" xfId="3121" xr:uid="{00000000-0005-0000-0000-0000C9180000}"/>
    <cellStyle name="Izhod 2 2 4 8 2" xfId="8477" xr:uid="{00000000-0005-0000-0000-0000CA180000}"/>
    <cellStyle name="Izhod 2 2 4 8 2 2" xfId="22591" xr:uid="{00000000-0005-0000-0000-0000CB180000}"/>
    <cellStyle name="Izhod 2 2 4 8 2 2 2" xfId="31879" xr:uid="{00000000-0005-0000-0000-0000CC180000}"/>
    <cellStyle name="Izhod 2 2 4 8 2 3" xfId="16111" xr:uid="{00000000-0005-0000-0000-0000CD180000}"/>
    <cellStyle name="Izhod 2 2 4 8 2 4" xfId="28525" xr:uid="{00000000-0005-0000-0000-0000CE180000}"/>
    <cellStyle name="Izhod 2 2 4 8 2 5" xfId="41879" xr:uid="{EAB61303-D3A3-4041-92FA-615EABC8E236}"/>
    <cellStyle name="Izhod 2 2 4 8 3" xfId="9041" xr:uid="{00000000-0005-0000-0000-0000CF180000}"/>
    <cellStyle name="Izhod 2 2 4 8 3 2" xfId="20078" xr:uid="{00000000-0005-0000-0000-0000D0180000}"/>
    <cellStyle name="Izhod 2 2 4 8 3 3" xfId="30319" xr:uid="{00000000-0005-0000-0000-0000D1180000}"/>
    <cellStyle name="Izhod 2 2 4 8 4" xfId="10098" xr:uid="{00000000-0005-0000-0000-0000D2180000}"/>
    <cellStyle name="Izhod 2 2 4 8 5" xfId="13288" xr:uid="{00000000-0005-0000-0000-0000D3180000}"/>
    <cellStyle name="Izhod 2 2 4 8 6" xfId="25702" xr:uid="{00000000-0005-0000-0000-0000D4180000}"/>
    <cellStyle name="Izhod 2 2 4 8 7" xfId="34783" xr:uid="{00000000-0005-0000-0000-0000D5180000}"/>
    <cellStyle name="Izhod 2 2 4 8 8" xfId="39056" xr:uid="{6CCD2E91-0874-4B7D-882D-F71E6010B457}"/>
    <cellStyle name="Izhod 2 2 4 9" xfId="6864" xr:uid="{00000000-0005-0000-0000-0000D6180000}"/>
    <cellStyle name="Izhod 2 2 4 9 2" xfId="20809" xr:uid="{00000000-0005-0000-0000-0000D7180000}"/>
    <cellStyle name="Izhod 2 2 4 9 2 2" xfId="30761" xr:uid="{00000000-0005-0000-0000-0000D8180000}"/>
    <cellStyle name="Izhod 2 2 4 9 3" xfId="11158" xr:uid="{00000000-0005-0000-0000-0000D9180000}"/>
    <cellStyle name="Izhod 2 2 4 9 4" xfId="23572" xr:uid="{00000000-0005-0000-0000-0000DA180000}"/>
    <cellStyle name="Izhod 2 2 4 9 5" xfId="39749" xr:uid="{2B454289-39A4-4EF3-9781-669E18FABA1C}"/>
    <cellStyle name="Izhod 2 2 5" xfId="2120" xr:uid="{00000000-0005-0000-0000-0000DB180000}"/>
    <cellStyle name="Izhod 2 2 5 10" xfId="8915" xr:uid="{00000000-0005-0000-0000-0000DC180000}"/>
    <cellStyle name="Izhod 2 2 5 10 2" xfId="14001" xr:uid="{00000000-0005-0000-0000-0000DD180000}"/>
    <cellStyle name="Izhod 2 2 5 10 3" xfId="26415" xr:uid="{00000000-0005-0000-0000-0000DE180000}"/>
    <cellStyle name="Izhod 2 2 5 11" xfId="9387" xr:uid="{00000000-0005-0000-0000-0000DF180000}"/>
    <cellStyle name="Izhod 2 2 5 11 2" xfId="17344" xr:uid="{00000000-0005-0000-0000-0000E0180000}"/>
    <cellStyle name="Izhod 2 2 5 11 3" xfId="28923" xr:uid="{00000000-0005-0000-0000-0000E1180000}"/>
    <cellStyle name="Izhod 2 2 5 12" xfId="9755" xr:uid="{00000000-0005-0000-0000-0000E2180000}"/>
    <cellStyle name="Izhod 2 2 5 13" xfId="33782" xr:uid="{00000000-0005-0000-0000-0000E3180000}"/>
    <cellStyle name="Izhod 2 2 5 14" xfId="36946" xr:uid="{B9E14FA9-0B50-4DD7-8B5E-A47D0358894F}"/>
    <cellStyle name="Izhod 2 2 5 2" xfId="795" xr:uid="{00000000-0005-0000-0000-0000E4180000}"/>
    <cellStyle name="Izhod 2 2 5 2 10" xfId="23799" xr:uid="{00000000-0005-0000-0000-0000E5180000}"/>
    <cellStyle name="Izhod 2 2 5 2 11" xfId="32461" xr:uid="{00000000-0005-0000-0000-0000E6180000}"/>
    <cellStyle name="Izhod 2 2 5 2 12" xfId="37153" xr:uid="{3B6140A2-C116-4290-A61F-0D997E1D5DEA}"/>
    <cellStyle name="Izhod 2 2 5 2 2" xfId="3977" xr:uid="{00000000-0005-0000-0000-0000E7180000}"/>
    <cellStyle name="Izhod 2 2 5 2 2 2" xfId="15096" xr:uid="{00000000-0005-0000-0000-0000E8180000}"/>
    <cellStyle name="Izhod 2 2 5 2 2 2 2" xfId="27510" xr:uid="{00000000-0005-0000-0000-0000E9180000}"/>
    <cellStyle name="Izhod 2 2 5 2 2 2 3" xfId="40864" xr:uid="{85A78A6B-D44D-4DD9-A183-CE48AB4DAA5B}"/>
    <cellStyle name="Izhod 2 2 5 2 2 3" xfId="20524" xr:uid="{00000000-0005-0000-0000-0000EA180000}"/>
    <cellStyle name="Izhod 2 2 5 2 2 3 2" xfId="30555" xr:uid="{00000000-0005-0000-0000-0000EB180000}"/>
    <cellStyle name="Izhod 2 2 5 2 2 4" xfId="12273" xr:uid="{00000000-0005-0000-0000-0000EC180000}"/>
    <cellStyle name="Izhod 2 2 5 2 2 5" xfId="24687" xr:uid="{00000000-0005-0000-0000-0000ED180000}"/>
    <cellStyle name="Izhod 2 2 5 2 2 6" xfId="38041" xr:uid="{0CA8B08C-C0FA-4FFE-BE61-05071D4C9B1F}"/>
    <cellStyle name="Izhod 2 2 5 2 3" xfId="6405" xr:uid="{00000000-0005-0000-0000-0000EE180000}"/>
    <cellStyle name="Izhod 2 2 5 2 3 2" xfId="15403" xr:uid="{00000000-0005-0000-0000-0000EF180000}"/>
    <cellStyle name="Izhod 2 2 5 2 3 2 2" xfId="27817" xr:uid="{00000000-0005-0000-0000-0000F0180000}"/>
    <cellStyle name="Izhod 2 2 5 2 3 2 3" xfId="41171" xr:uid="{82E2A4D2-5F84-4FC3-937F-B25D1294C144}"/>
    <cellStyle name="Izhod 2 2 5 2 3 3" xfId="12580" xr:uid="{00000000-0005-0000-0000-0000F1180000}"/>
    <cellStyle name="Izhod 2 2 5 2 3 4" xfId="24994" xr:uid="{00000000-0005-0000-0000-0000F2180000}"/>
    <cellStyle name="Izhod 2 2 5 2 3 5" xfId="38348" xr:uid="{B4A1241B-1264-4499-BEA1-DA46ED1D5E55}"/>
    <cellStyle name="Izhod 2 2 5 2 4" xfId="8647" xr:uid="{00000000-0005-0000-0000-0000F3180000}"/>
    <cellStyle name="Izhod 2 2 5 2 4 2" xfId="15723" xr:uid="{00000000-0005-0000-0000-0000F4180000}"/>
    <cellStyle name="Izhod 2 2 5 2 4 2 2" xfId="28137" xr:uid="{00000000-0005-0000-0000-0000F5180000}"/>
    <cellStyle name="Izhod 2 2 5 2 4 2 3" xfId="41491" xr:uid="{49F0A8ED-762B-4A8D-B824-8B19E26C6D30}"/>
    <cellStyle name="Izhod 2 2 5 2 4 3" xfId="12900" xr:uid="{00000000-0005-0000-0000-0000F6180000}"/>
    <cellStyle name="Izhod 2 2 5 2 4 4" xfId="25314" xr:uid="{00000000-0005-0000-0000-0000F7180000}"/>
    <cellStyle name="Izhod 2 2 5 2 4 5" xfId="38668" xr:uid="{A5627CCD-4B5E-41FC-BAE5-7DBECE6A8753}"/>
    <cellStyle name="Izhod 2 2 5 2 5" xfId="3697" xr:uid="{00000000-0005-0000-0000-0000F8180000}"/>
    <cellStyle name="Izhod 2 2 5 2 5 2" xfId="16047" xr:uid="{00000000-0005-0000-0000-0000F9180000}"/>
    <cellStyle name="Izhod 2 2 5 2 5 2 2" xfId="28461" xr:uid="{00000000-0005-0000-0000-0000FA180000}"/>
    <cellStyle name="Izhod 2 2 5 2 5 2 3" xfId="41815" xr:uid="{9B1E6B4E-8202-45F7-978C-70ED601C0DFA}"/>
    <cellStyle name="Izhod 2 2 5 2 5 3" xfId="13224" xr:uid="{00000000-0005-0000-0000-0000FB180000}"/>
    <cellStyle name="Izhod 2 2 5 2 5 4" xfId="25638" xr:uid="{00000000-0005-0000-0000-0000FC180000}"/>
    <cellStyle name="Izhod 2 2 5 2 5 5" xfId="38992" xr:uid="{33118922-D880-4A3E-96FB-98BB39650419}"/>
    <cellStyle name="Izhod 2 2 5 2 6" xfId="13515" xr:uid="{00000000-0005-0000-0000-0000FD180000}"/>
    <cellStyle name="Izhod 2 2 5 2 6 2" xfId="16338" xr:uid="{00000000-0005-0000-0000-0000FE180000}"/>
    <cellStyle name="Izhod 2 2 5 2 6 2 2" xfId="28752" xr:uid="{00000000-0005-0000-0000-0000FF180000}"/>
    <cellStyle name="Izhod 2 2 5 2 6 2 3" xfId="42106" xr:uid="{FAF75AD7-0C92-4BAE-A4A8-A84A153F4B1E}"/>
    <cellStyle name="Izhod 2 2 5 2 6 3" xfId="25929" xr:uid="{00000000-0005-0000-0000-000000190000}"/>
    <cellStyle name="Izhod 2 2 5 2 6 4" xfId="39283" xr:uid="{E746635D-FF87-4C1B-ADBA-0B057B9D3551}"/>
    <cellStyle name="Izhod 2 2 5 2 7" xfId="14208" xr:uid="{00000000-0005-0000-0000-000001190000}"/>
    <cellStyle name="Izhod 2 2 5 2 7 2" xfId="26622" xr:uid="{00000000-0005-0000-0000-000002190000}"/>
    <cellStyle name="Izhod 2 2 5 2 7 3" xfId="39976" xr:uid="{788612D4-F302-4F3E-A55A-C31B8036686B}"/>
    <cellStyle name="Izhod 2 2 5 2 8" xfId="17779" xr:uid="{00000000-0005-0000-0000-000003190000}"/>
    <cellStyle name="Izhod 2 2 5 2 8 2" xfId="29018" xr:uid="{00000000-0005-0000-0000-000004190000}"/>
    <cellStyle name="Izhod 2 2 5 2 9" xfId="11385" xr:uid="{00000000-0005-0000-0000-000005190000}"/>
    <cellStyle name="Izhod 2 2 5 3" xfId="2834" xr:uid="{00000000-0005-0000-0000-000006190000}"/>
    <cellStyle name="Izhod 2 2 5 3 10" xfId="23730" xr:uid="{00000000-0005-0000-0000-000007190000}"/>
    <cellStyle name="Izhod 2 2 5 3 11" xfId="34496" xr:uid="{00000000-0005-0000-0000-000008190000}"/>
    <cellStyle name="Izhod 2 2 5 3 12" xfId="37084" xr:uid="{B09C1655-7C7D-4630-BA91-17F181922DD5}"/>
    <cellStyle name="Izhod 2 2 5 3 2" xfId="5973" xr:uid="{00000000-0005-0000-0000-000009190000}"/>
    <cellStyle name="Izhod 2 2 5 3 2 2" xfId="15027" xr:uid="{00000000-0005-0000-0000-00000A190000}"/>
    <cellStyle name="Izhod 2 2 5 3 2 2 2" xfId="27441" xr:uid="{00000000-0005-0000-0000-00000B190000}"/>
    <cellStyle name="Izhod 2 2 5 3 2 2 3" xfId="40795" xr:uid="{3C3D474F-35AE-4B13-BD66-6F732672713C}"/>
    <cellStyle name="Izhod 2 2 5 3 2 3" xfId="22304" xr:uid="{00000000-0005-0000-0000-00000C190000}"/>
    <cellStyle name="Izhod 2 2 5 3 2 3 2" xfId="31592" xr:uid="{00000000-0005-0000-0000-00000D190000}"/>
    <cellStyle name="Izhod 2 2 5 3 2 4" xfId="12204" xr:uid="{00000000-0005-0000-0000-00000E190000}"/>
    <cellStyle name="Izhod 2 2 5 3 2 5" xfId="24618" xr:uid="{00000000-0005-0000-0000-00000F190000}"/>
    <cellStyle name="Izhod 2 2 5 3 2 6" xfId="37972" xr:uid="{70959AE8-43FD-4F37-8CDE-4A69AEDFC08C}"/>
    <cellStyle name="Izhod 2 2 5 3 3" xfId="8203" xr:uid="{00000000-0005-0000-0000-000010190000}"/>
    <cellStyle name="Izhod 2 2 5 3 3 2" xfId="14319" xr:uid="{00000000-0005-0000-0000-000011190000}"/>
    <cellStyle name="Izhod 2 2 5 3 3 2 2" xfId="26733" xr:uid="{00000000-0005-0000-0000-000012190000}"/>
    <cellStyle name="Izhod 2 2 5 3 3 2 3" xfId="40087" xr:uid="{48D7965B-7311-42AC-B9F9-C4214619D81F}"/>
    <cellStyle name="Izhod 2 2 5 3 3 3" xfId="11496" xr:uid="{00000000-0005-0000-0000-000013190000}"/>
    <cellStyle name="Izhod 2 2 5 3 3 4" xfId="23910" xr:uid="{00000000-0005-0000-0000-000014190000}"/>
    <cellStyle name="Izhod 2 2 5 3 3 5" xfId="37264" xr:uid="{77A0E55E-6803-427F-B53D-4876FF002DCD}"/>
    <cellStyle name="Izhod 2 2 5 3 4" xfId="8976" xr:uid="{00000000-0005-0000-0000-000015190000}"/>
    <cellStyle name="Izhod 2 2 5 3 4 2" xfId="15654" xr:uid="{00000000-0005-0000-0000-000016190000}"/>
    <cellStyle name="Izhod 2 2 5 3 4 2 2" xfId="28068" xr:uid="{00000000-0005-0000-0000-000017190000}"/>
    <cellStyle name="Izhod 2 2 5 3 4 2 3" xfId="41422" xr:uid="{6AFCAD6C-233C-4549-8628-951F28B0D7D3}"/>
    <cellStyle name="Izhod 2 2 5 3 4 3" xfId="12831" xr:uid="{00000000-0005-0000-0000-000018190000}"/>
    <cellStyle name="Izhod 2 2 5 3 4 4" xfId="25245" xr:uid="{00000000-0005-0000-0000-000019190000}"/>
    <cellStyle name="Izhod 2 2 5 3 4 5" xfId="38599" xr:uid="{D39BE78A-F581-4D92-A0E6-FE5491313EB3}"/>
    <cellStyle name="Izhod 2 2 5 3 5" xfId="6716" xr:uid="{00000000-0005-0000-0000-00001A190000}"/>
    <cellStyle name="Izhod 2 2 5 3 5 2" xfId="15978" xr:uid="{00000000-0005-0000-0000-00001B190000}"/>
    <cellStyle name="Izhod 2 2 5 3 5 2 2" xfId="28392" xr:uid="{00000000-0005-0000-0000-00001C190000}"/>
    <cellStyle name="Izhod 2 2 5 3 5 2 3" xfId="41746" xr:uid="{DDC65DCB-EC4B-442C-AC9E-D6E594184D70}"/>
    <cellStyle name="Izhod 2 2 5 3 5 3" xfId="13155" xr:uid="{00000000-0005-0000-0000-00001D190000}"/>
    <cellStyle name="Izhod 2 2 5 3 5 4" xfId="25569" xr:uid="{00000000-0005-0000-0000-00001E190000}"/>
    <cellStyle name="Izhod 2 2 5 3 5 5" xfId="38923" xr:uid="{1D25C107-32CB-4142-BB05-E3F3F64A9B73}"/>
    <cellStyle name="Izhod 2 2 5 3 6" xfId="13446" xr:uid="{00000000-0005-0000-0000-00001F190000}"/>
    <cellStyle name="Izhod 2 2 5 3 6 2" xfId="16269" xr:uid="{00000000-0005-0000-0000-000020190000}"/>
    <cellStyle name="Izhod 2 2 5 3 6 2 2" xfId="28683" xr:uid="{00000000-0005-0000-0000-000021190000}"/>
    <cellStyle name="Izhod 2 2 5 3 6 2 3" xfId="42037" xr:uid="{6C3C546D-670B-4B42-8C6F-B8C95AF670D2}"/>
    <cellStyle name="Izhod 2 2 5 3 6 3" xfId="25860" xr:uid="{00000000-0005-0000-0000-000022190000}"/>
    <cellStyle name="Izhod 2 2 5 3 6 4" xfId="39214" xr:uid="{501F5433-8D7C-4CB2-A3FB-10F2E5CDEFD2}"/>
    <cellStyle name="Izhod 2 2 5 3 7" xfId="14139" xr:uid="{00000000-0005-0000-0000-000023190000}"/>
    <cellStyle name="Izhod 2 2 5 3 7 2" xfId="26553" xr:uid="{00000000-0005-0000-0000-000024190000}"/>
    <cellStyle name="Izhod 2 2 5 3 7 3" xfId="39907" xr:uid="{A82FA186-E6BC-4ABB-B523-25815FBF0FEA}"/>
    <cellStyle name="Izhod 2 2 5 3 8" xfId="19791" xr:uid="{00000000-0005-0000-0000-000025190000}"/>
    <cellStyle name="Izhod 2 2 5 3 8 2" xfId="30032" xr:uid="{00000000-0005-0000-0000-000026190000}"/>
    <cellStyle name="Izhod 2 2 5 3 9" xfId="11316" xr:uid="{00000000-0005-0000-0000-000027190000}"/>
    <cellStyle name="Izhod 2 2 5 4" xfId="2938" xr:uid="{00000000-0005-0000-0000-000028190000}"/>
    <cellStyle name="Izhod 2 2 5 4 2" xfId="6076" xr:uid="{00000000-0005-0000-0000-000029190000}"/>
    <cellStyle name="Izhod 2 2 5 4 2 2" xfId="22408" xr:uid="{00000000-0005-0000-0000-00002A190000}"/>
    <cellStyle name="Izhod 2 2 5 4 2 2 2" xfId="31696" xr:uid="{00000000-0005-0000-0000-00002B190000}"/>
    <cellStyle name="Izhod 2 2 5 4 2 3" xfId="14889" xr:uid="{00000000-0005-0000-0000-00002C190000}"/>
    <cellStyle name="Izhod 2 2 5 4 2 4" xfId="27303" xr:uid="{00000000-0005-0000-0000-00002D190000}"/>
    <cellStyle name="Izhod 2 2 5 4 2 5" xfId="40657" xr:uid="{EDA7AE32-11F0-4F4C-9361-BEEBD3710D9D}"/>
    <cellStyle name="Izhod 2 2 5 4 3" xfId="8298" xr:uid="{00000000-0005-0000-0000-00002E190000}"/>
    <cellStyle name="Izhod 2 2 5 4 3 2" xfId="19895" xr:uid="{00000000-0005-0000-0000-00002F190000}"/>
    <cellStyle name="Izhod 2 2 5 4 3 3" xfId="30136" xr:uid="{00000000-0005-0000-0000-000030190000}"/>
    <cellStyle name="Izhod 2 2 5 4 4" xfId="6550" xr:uid="{00000000-0005-0000-0000-000031190000}"/>
    <cellStyle name="Izhod 2 2 5 4 5" xfId="3602" xr:uid="{00000000-0005-0000-0000-000032190000}"/>
    <cellStyle name="Izhod 2 2 5 4 6" xfId="12066" xr:uid="{00000000-0005-0000-0000-000033190000}"/>
    <cellStyle name="Izhod 2 2 5 4 7" xfId="24480" xr:uid="{00000000-0005-0000-0000-000034190000}"/>
    <cellStyle name="Izhod 2 2 5 4 8" xfId="34600" xr:uid="{00000000-0005-0000-0000-000035190000}"/>
    <cellStyle name="Izhod 2 2 5 4 9" xfId="37834" xr:uid="{2BB23203-6E9E-49D1-B25F-94AE64C56E14}"/>
    <cellStyle name="Izhod 2 2 5 5" xfId="3061" xr:uid="{00000000-0005-0000-0000-000036190000}"/>
    <cellStyle name="Izhod 2 2 5 5 2" xfId="6199" xr:uid="{00000000-0005-0000-0000-000037190000}"/>
    <cellStyle name="Izhod 2 2 5 5 2 2" xfId="22531" xr:uid="{00000000-0005-0000-0000-000038190000}"/>
    <cellStyle name="Izhod 2 2 5 5 2 2 2" xfId="31819" xr:uid="{00000000-0005-0000-0000-000039190000}"/>
    <cellStyle name="Izhod 2 2 5 5 2 3" xfId="15259" xr:uid="{00000000-0005-0000-0000-00003A190000}"/>
    <cellStyle name="Izhod 2 2 5 5 2 4" xfId="27673" xr:uid="{00000000-0005-0000-0000-00003B190000}"/>
    <cellStyle name="Izhod 2 2 5 5 2 5" xfId="41027" xr:uid="{7AEFDBAF-3188-42C3-B95F-02C1E0A2B4F5}"/>
    <cellStyle name="Izhod 2 2 5 5 3" xfId="8418" xr:uid="{00000000-0005-0000-0000-00003C190000}"/>
    <cellStyle name="Izhod 2 2 5 5 3 2" xfId="20018" xr:uid="{00000000-0005-0000-0000-00003D190000}"/>
    <cellStyle name="Izhod 2 2 5 5 3 3" xfId="30259" xr:uid="{00000000-0005-0000-0000-00003E190000}"/>
    <cellStyle name="Izhod 2 2 5 5 4" xfId="8732" xr:uid="{00000000-0005-0000-0000-00003F190000}"/>
    <cellStyle name="Izhod 2 2 5 5 5" xfId="9907" xr:uid="{00000000-0005-0000-0000-000040190000}"/>
    <cellStyle name="Izhod 2 2 5 5 6" xfId="12436" xr:uid="{00000000-0005-0000-0000-000041190000}"/>
    <cellStyle name="Izhod 2 2 5 5 7" xfId="24850" xr:uid="{00000000-0005-0000-0000-000042190000}"/>
    <cellStyle name="Izhod 2 2 5 5 8" xfId="34723" xr:uid="{00000000-0005-0000-0000-000043190000}"/>
    <cellStyle name="Izhod 2 2 5 5 9" xfId="38204" xr:uid="{0EAD4BB2-FB55-4867-A759-29CD5887D61B}"/>
    <cellStyle name="Izhod 2 2 5 6" xfId="3138" xr:uid="{00000000-0005-0000-0000-000044190000}"/>
    <cellStyle name="Izhod 2 2 5 6 2" xfId="6275" xr:uid="{00000000-0005-0000-0000-000045190000}"/>
    <cellStyle name="Izhod 2 2 5 6 2 2" xfId="22608" xr:uid="{00000000-0005-0000-0000-000046190000}"/>
    <cellStyle name="Izhod 2 2 5 6 2 2 2" xfId="31896" xr:uid="{00000000-0005-0000-0000-000047190000}"/>
    <cellStyle name="Izhod 2 2 5 6 2 3" xfId="15516" xr:uid="{00000000-0005-0000-0000-000048190000}"/>
    <cellStyle name="Izhod 2 2 5 6 2 4" xfId="27930" xr:uid="{00000000-0005-0000-0000-000049190000}"/>
    <cellStyle name="Izhod 2 2 5 6 2 5" xfId="41284" xr:uid="{23D0F9CC-7290-4314-8B34-824A7EA01A38}"/>
    <cellStyle name="Izhod 2 2 5 6 3" xfId="8494" xr:uid="{00000000-0005-0000-0000-00004A190000}"/>
    <cellStyle name="Izhod 2 2 5 6 3 2" xfId="20095" xr:uid="{00000000-0005-0000-0000-00004B190000}"/>
    <cellStyle name="Izhod 2 2 5 6 3 3" xfId="30336" xr:uid="{00000000-0005-0000-0000-00004C190000}"/>
    <cellStyle name="Izhod 2 2 5 6 4" xfId="9250" xr:uid="{00000000-0005-0000-0000-00004D190000}"/>
    <cellStyle name="Izhod 2 2 5 6 5" xfId="9104" xr:uid="{00000000-0005-0000-0000-00004E190000}"/>
    <cellStyle name="Izhod 2 2 5 6 6" xfId="12693" xr:uid="{00000000-0005-0000-0000-00004F190000}"/>
    <cellStyle name="Izhod 2 2 5 6 7" xfId="25107" xr:uid="{00000000-0005-0000-0000-000050190000}"/>
    <cellStyle name="Izhod 2 2 5 6 8" xfId="34800" xr:uid="{00000000-0005-0000-0000-000051190000}"/>
    <cellStyle name="Izhod 2 2 5 6 9" xfId="38461" xr:uid="{DCF939ED-0209-41FC-8736-44770DB6D5FF}"/>
    <cellStyle name="Izhod 2 2 5 7" xfId="2480" xr:uid="{00000000-0005-0000-0000-000052190000}"/>
    <cellStyle name="Izhod 2 2 5 7 2" xfId="5622" xr:uid="{00000000-0005-0000-0000-000053190000}"/>
    <cellStyle name="Izhod 2 2 5 7 2 2" xfId="21950" xr:uid="{00000000-0005-0000-0000-000054190000}"/>
    <cellStyle name="Izhod 2 2 5 7 2 2 2" xfId="31238" xr:uid="{00000000-0005-0000-0000-000055190000}"/>
    <cellStyle name="Izhod 2 2 5 7 2 3" xfId="15840" xr:uid="{00000000-0005-0000-0000-000056190000}"/>
    <cellStyle name="Izhod 2 2 5 7 2 4" xfId="28254" xr:uid="{00000000-0005-0000-0000-000057190000}"/>
    <cellStyle name="Izhod 2 2 5 7 2 5" xfId="41608" xr:uid="{D7D7BC11-F3CD-492E-B44A-317AB972F1C2}"/>
    <cellStyle name="Izhod 2 2 5 7 3" xfId="7864" xr:uid="{00000000-0005-0000-0000-000058190000}"/>
    <cellStyle name="Izhod 2 2 5 7 3 2" xfId="19437" xr:uid="{00000000-0005-0000-0000-000059190000}"/>
    <cellStyle name="Izhod 2 2 5 7 3 3" xfId="29678" xr:uid="{00000000-0005-0000-0000-00005A190000}"/>
    <cellStyle name="Izhod 2 2 5 7 4" xfId="8598" xr:uid="{00000000-0005-0000-0000-00005B190000}"/>
    <cellStyle name="Izhod 2 2 5 7 5" xfId="9645" xr:uid="{00000000-0005-0000-0000-00005C190000}"/>
    <cellStyle name="Izhod 2 2 5 7 6" xfId="13017" xr:uid="{00000000-0005-0000-0000-00005D190000}"/>
    <cellStyle name="Izhod 2 2 5 7 7" xfId="25431" xr:uid="{00000000-0005-0000-0000-00005E190000}"/>
    <cellStyle name="Izhod 2 2 5 7 8" xfId="34142" xr:uid="{00000000-0005-0000-0000-00005F190000}"/>
    <cellStyle name="Izhod 2 2 5 7 9" xfId="38785" xr:uid="{A7406FB5-EC88-4DEF-A414-E6DABFCCA60D}"/>
    <cellStyle name="Izhod 2 2 5 8" xfId="3210" xr:uid="{00000000-0005-0000-0000-000060190000}"/>
    <cellStyle name="Izhod 2 2 5 8 2" xfId="8563" xr:uid="{00000000-0005-0000-0000-000061190000}"/>
    <cellStyle name="Izhod 2 2 5 8 2 2" xfId="22680" xr:uid="{00000000-0005-0000-0000-000062190000}"/>
    <cellStyle name="Izhod 2 2 5 8 2 2 2" xfId="31968" xr:uid="{00000000-0005-0000-0000-000063190000}"/>
    <cellStyle name="Izhod 2 2 5 8 2 3" xfId="16131" xr:uid="{00000000-0005-0000-0000-000064190000}"/>
    <cellStyle name="Izhod 2 2 5 8 2 4" xfId="28545" xr:uid="{00000000-0005-0000-0000-000065190000}"/>
    <cellStyle name="Izhod 2 2 5 8 2 5" xfId="41899" xr:uid="{1CD4348F-828F-44DD-85C3-E7A8BDF6B4E3}"/>
    <cellStyle name="Izhod 2 2 5 8 3" xfId="7840" xr:uid="{00000000-0005-0000-0000-000066190000}"/>
    <cellStyle name="Izhod 2 2 5 8 3 2" xfId="20167" xr:uid="{00000000-0005-0000-0000-000067190000}"/>
    <cellStyle name="Izhod 2 2 5 8 3 3" xfId="30408" xr:uid="{00000000-0005-0000-0000-000068190000}"/>
    <cellStyle name="Izhod 2 2 5 8 4" xfId="6914" xr:uid="{00000000-0005-0000-0000-000069190000}"/>
    <cellStyle name="Izhod 2 2 5 8 5" xfId="13308" xr:uid="{00000000-0005-0000-0000-00006A190000}"/>
    <cellStyle name="Izhod 2 2 5 8 6" xfId="25722" xr:uid="{00000000-0005-0000-0000-00006B190000}"/>
    <cellStyle name="Izhod 2 2 5 8 7" xfId="34872" xr:uid="{00000000-0005-0000-0000-00006C190000}"/>
    <cellStyle name="Izhod 2 2 5 8 8" xfId="39076" xr:uid="{7DF57884-A86C-4302-999B-390C027316B8}"/>
    <cellStyle name="Izhod 2 2 5 9" xfId="7519" xr:uid="{00000000-0005-0000-0000-00006D190000}"/>
    <cellStyle name="Izhod 2 2 5 9 2" xfId="21590" xr:uid="{00000000-0005-0000-0000-00006E190000}"/>
    <cellStyle name="Izhod 2 2 5 9 2 2" xfId="30878" xr:uid="{00000000-0005-0000-0000-00006F190000}"/>
    <cellStyle name="Izhod 2 2 5 9 3" xfId="11178" xr:uid="{00000000-0005-0000-0000-000070190000}"/>
    <cellStyle name="Izhod 2 2 5 9 4" xfId="23592" xr:uid="{00000000-0005-0000-0000-000071190000}"/>
    <cellStyle name="Izhod 2 2 5 9 5" xfId="39769" xr:uid="{DBBED6AE-DDFB-450E-86C5-9954E430D183}"/>
    <cellStyle name="Izhod 2 2 6" xfId="2165" xr:uid="{00000000-0005-0000-0000-000072190000}"/>
    <cellStyle name="Izhod 2 2 6 10" xfId="6911" xr:uid="{00000000-0005-0000-0000-000073190000}"/>
    <cellStyle name="Izhod 2 2 6 10 2" xfId="14004" xr:uid="{00000000-0005-0000-0000-000074190000}"/>
    <cellStyle name="Izhod 2 2 6 10 3" xfId="26418" xr:uid="{00000000-0005-0000-0000-000075190000}"/>
    <cellStyle name="Izhod 2 2 6 11" xfId="10134" xr:uid="{00000000-0005-0000-0000-000076190000}"/>
    <cellStyle name="Izhod 2 2 6 11 2" xfId="17347" xr:uid="{00000000-0005-0000-0000-000077190000}"/>
    <cellStyle name="Izhod 2 2 6 11 3" xfId="28926" xr:uid="{00000000-0005-0000-0000-000078190000}"/>
    <cellStyle name="Izhod 2 2 6 12" xfId="3387" xr:uid="{00000000-0005-0000-0000-000079190000}"/>
    <cellStyle name="Izhod 2 2 6 13" xfId="33827" xr:uid="{00000000-0005-0000-0000-00007A190000}"/>
    <cellStyle name="Izhod 2 2 6 14" xfId="36949" xr:uid="{BE099B16-8725-4625-AC0C-C1FC0D8F0EBB}"/>
    <cellStyle name="Izhod 2 2 6 2" xfId="2769" xr:uid="{00000000-0005-0000-0000-00007B190000}"/>
    <cellStyle name="Izhod 2 2 6 2 10" xfId="23802" xr:uid="{00000000-0005-0000-0000-00007C190000}"/>
    <cellStyle name="Izhod 2 2 6 2 11" xfId="34431" xr:uid="{00000000-0005-0000-0000-00007D190000}"/>
    <cellStyle name="Izhod 2 2 6 2 12" xfId="37156" xr:uid="{438408FF-2336-4CFD-A7C0-ACC311E0A3A1}"/>
    <cellStyle name="Izhod 2 2 6 2 2" xfId="5908" xr:uid="{00000000-0005-0000-0000-00007E190000}"/>
    <cellStyle name="Izhod 2 2 6 2 2 2" xfId="15099" xr:uid="{00000000-0005-0000-0000-00007F190000}"/>
    <cellStyle name="Izhod 2 2 6 2 2 2 2" xfId="27513" xr:uid="{00000000-0005-0000-0000-000080190000}"/>
    <cellStyle name="Izhod 2 2 6 2 2 2 3" xfId="40867" xr:uid="{79F1E62F-FC28-4119-8489-71FC1DD0A86B}"/>
    <cellStyle name="Izhod 2 2 6 2 2 3" xfId="22239" xr:uid="{00000000-0005-0000-0000-000081190000}"/>
    <cellStyle name="Izhod 2 2 6 2 2 3 2" xfId="31527" xr:uid="{00000000-0005-0000-0000-000082190000}"/>
    <cellStyle name="Izhod 2 2 6 2 2 4" xfId="12276" xr:uid="{00000000-0005-0000-0000-000083190000}"/>
    <cellStyle name="Izhod 2 2 6 2 2 5" xfId="24690" xr:uid="{00000000-0005-0000-0000-000084190000}"/>
    <cellStyle name="Izhod 2 2 6 2 2 6" xfId="38044" xr:uid="{C4C75D74-D7B6-4AA3-B346-5887FF33D81F}"/>
    <cellStyle name="Izhod 2 2 6 2 3" xfId="8142" xr:uid="{00000000-0005-0000-0000-000085190000}"/>
    <cellStyle name="Izhod 2 2 6 2 3 2" xfId="15406" xr:uid="{00000000-0005-0000-0000-000086190000}"/>
    <cellStyle name="Izhod 2 2 6 2 3 2 2" xfId="27820" xr:uid="{00000000-0005-0000-0000-000087190000}"/>
    <cellStyle name="Izhod 2 2 6 2 3 2 3" xfId="41174" xr:uid="{F4CFFF40-2CBC-45F2-92AF-1DFF82E1E287}"/>
    <cellStyle name="Izhod 2 2 6 2 3 3" xfId="12583" xr:uid="{00000000-0005-0000-0000-000088190000}"/>
    <cellStyle name="Izhod 2 2 6 2 3 4" xfId="24997" xr:uid="{00000000-0005-0000-0000-000089190000}"/>
    <cellStyle name="Izhod 2 2 6 2 3 5" xfId="38351" xr:uid="{512862C3-914E-474D-A424-43F4244A31E1}"/>
    <cellStyle name="Izhod 2 2 6 2 4" xfId="9254" xr:uid="{00000000-0005-0000-0000-00008A190000}"/>
    <cellStyle name="Izhod 2 2 6 2 4 2" xfId="15726" xr:uid="{00000000-0005-0000-0000-00008B190000}"/>
    <cellStyle name="Izhod 2 2 6 2 4 2 2" xfId="28140" xr:uid="{00000000-0005-0000-0000-00008C190000}"/>
    <cellStyle name="Izhod 2 2 6 2 4 2 3" xfId="41494" xr:uid="{A18D8E25-F4D5-4B74-9FD9-481F4F285412}"/>
    <cellStyle name="Izhod 2 2 6 2 4 3" xfId="12903" xr:uid="{00000000-0005-0000-0000-00008D190000}"/>
    <cellStyle name="Izhod 2 2 6 2 4 4" xfId="25317" xr:uid="{00000000-0005-0000-0000-00008E190000}"/>
    <cellStyle name="Izhod 2 2 6 2 4 5" xfId="38671" xr:uid="{61621D47-042E-45BC-9B9F-E7C668283E9F}"/>
    <cellStyle name="Izhod 2 2 6 2 5" xfId="10102" xr:uid="{00000000-0005-0000-0000-00008F190000}"/>
    <cellStyle name="Izhod 2 2 6 2 5 2" xfId="16050" xr:uid="{00000000-0005-0000-0000-000090190000}"/>
    <cellStyle name="Izhod 2 2 6 2 5 2 2" xfId="28464" xr:uid="{00000000-0005-0000-0000-000091190000}"/>
    <cellStyle name="Izhod 2 2 6 2 5 2 3" xfId="41818" xr:uid="{E8AE775C-6CDC-40E8-93A6-18F35A7A00EA}"/>
    <cellStyle name="Izhod 2 2 6 2 5 3" xfId="13227" xr:uid="{00000000-0005-0000-0000-000092190000}"/>
    <cellStyle name="Izhod 2 2 6 2 5 4" xfId="25641" xr:uid="{00000000-0005-0000-0000-000093190000}"/>
    <cellStyle name="Izhod 2 2 6 2 5 5" xfId="38995" xr:uid="{DF7851E3-BAE9-4FB3-9E27-C4444EF39297}"/>
    <cellStyle name="Izhod 2 2 6 2 6" xfId="13518" xr:uid="{00000000-0005-0000-0000-000094190000}"/>
    <cellStyle name="Izhod 2 2 6 2 6 2" xfId="16341" xr:uid="{00000000-0005-0000-0000-000095190000}"/>
    <cellStyle name="Izhod 2 2 6 2 6 2 2" xfId="28755" xr:uid="{00000000-0005-0000-0000-000096190000}"/>
    <cellStyle name="Izhod 2 2 6 2 6 2 3" xfId="42109" xr:uid="{CC5A3864-73DD-4379-80F4-00338F67C461}"/>
    <cellStyle name="Izhod 2 2 6 2 6 3" xfId="25932" xr:uid="{00000000-0005-0000-0000-000097190000}"/>
    <cellStyle name="Izhod 2 2 6 2 6 4" xfId="39286" xr:uid="{9D1F6045-8F5F-4495-B890-27764503C482}"/>
    <cellStyle name="Izhod 2 2 6 2 7" xfId="14211" xr:uid="{00000000-0005-0000-0000-000098190000}"/>
    <cellStyle name="Izhod 2 2 6 2 7 2" xfId="26625" xr:uid="{00000000-0005-0000-0000-000099190000}"/>
    <cellStyle name="Izhod 2 2 6 2 7 3" xfId="39979" xr:uid="{59106B88-016E-4919-9CF2-672C97970D1D}"/>
    <cellStyle name="Izhod 2 2 6 2 8" xfId="19726" xr:uid="{00000000-0005-0000-0000-00009A190000}"/>
    <cellStyle name="Izhod 2 2 6 2 8 2" xfId="29967" xr:uid="{00000000-0005-0000-0000-00009B190000}"/>
    <cellStyle name="Izhod 2 2 6 2 9" xfId="11388" xr:uid="{00000000-0005-0000-0000-00009C190000}"/>
    <cellStyle name="Izhod 2 2 6 3" xfId="2879" xr:uid="{00000000-0005-0000-0000-00009D190000}"/>
    <cellStyle name="Izhod 2 2 6 3 10" xfId="23494" xr:uid="{00000000-0005-0000-0000-00009E190000}"/>
    <cellStyle name="Izhod 2 2 6 3 11" xfId="34541" xr:uid="{00000000-0005-0000-0000-00009F190000}"/>
    <cellStyle name="Izhod 2 2 6 3 12" xfId="36514" xr:uid="{5C787F11-37DE-499A-9830-C6D64808951E}"/>
    <cellStyle name="Izhod 2 2 6 3 2" xfId="6018" xr:uid="{00000000-0005-0000-0000-0000A0190000}"/>
    <cellStyle name="Izhod 2 2 6 3 2 2" xfId="14620" xr:uid="{00000000-0005-0000-0000-0000A1190000}"/>
    <cellStyle name="Izhod 2 2 6 3 2 2 2" xfId="27034" xr:uid="{00000000-0005-0000-0000-0000A2190000}"/>
    <cellStyle name="Izhod 2 2 6 3 2 2 3" xfId="40388" xr:uid="{CBFD4F77-9E56-4820-B8D0-EBD540EF8686}"/>
    <cellStyle name="Izhod 2 2 6 3 2 3" xfId="22349" xr:uid="{00000000-0005-0000-0000-0000A3190000}"/>
    <cellStyle name="Izhod 2 2 6 3 2 3 2" xfId="31637" xr:uid="{00000000-0005-0000-0000-0000A4190000}"/>
    <cellStyle name="Izhod 2 2 6 3 2 4" xfId="11797" xr:uid="{00000000-0005-0000-0000-0000A5190000}"/>
    <cellStyle name="Izhod 2 2 6 3 2 5" xfId="24211" xr:uid="{00000000-0005-0000-0000-0000A6190000}"/>
    <cellStyle name="Izhod 2 2 6 3 2 6" xfId="37565" xr:uid="{2A41A55E-5501-4C02-8161-B95220E8CBC6}"/>
    <cellStyle name="Izhod 2 2 6 3 3" xfId="8246" xr:uid="{00000000-0005-0000-0000-0000A7190000}"/>
    <cellStyle name="Izhod 2 2 6 3 3 2" xfId="15305" xr:uid="{00000000-0005-0000-0000-0000A8190000}"/>
    <cellStyle name="Izhod 2 2 6 3 3 2 2" xfId="27719" xr:uid="{00000000-0005-0000-0000-0000A9190000}"/>
    <cellStyle name="Izhod 2 2 6 3 3 2 3" xfId="41073" xr:uid="{BDD47A02-505D-410C-BEE3-D27C1143FE85}"/>
    <cellStyle name="Izhod 2 2 6 3 3 3" xfId="12482" xr:uid="{00000000-0005-0000-0000-0000AA190000}"/>
    <cellStyle name="Izhod 2 2 6 3 3 4" xfId="24896" xr:uid="{00000000-0005-0000-0000-0000AB190000}"/>
    <cellStyle name="Izhod 2 2 6 3 3 5" xfId="38250" xr:uid="{F075AE81-8065-4135-AC5F-5CB0A76857A5}"/>
    <cellStyle name="Izhod 2 2 6 3 4" xfId="6947" xr:uid="{00000000-0005-0000-0000-0000AC190000}"/>
    <cellStyle name="Izhod 2 2 6 3 4 2" xfId="13735" xr:uid="{00000000-0005-0000-0000-0000AD190000}"/>
    <cellStyle name="Izhod 2 2 6 3 4 2 2" xfId="26149" xr:uid="{00000000-0005-0000-0000-0000AE190000}"/>
    <cellStyle name="Izhod 2 2 6 3 4 2 3" xfId="39503" xr:uid="{EE7CE869-F243-41D8-96BD-63F6A1A0EB6D}"/>
    <cellStyle name="Izhod 2 2 6 3 4 3" xfId="10743" xr:uid="{00000000-0005-0000-0000-0000AF190000}"/>
    <cellStyle name="Izhod 2 2 6 3 4 4" xfId="6808" xr:uid="{00000000-0005-0000-0000-0000B0190000}"/>
    <cellStyle name="Izhod 2 2 6 3 4 5" xfId="36012" xr:uid="{C8D796C8-BFAA-4CE7-8B8C-45317BD7E8CC}"/>
    <cellStyle name="Izhod 2 2 6 3 5" xfId="9807" xr:uid="{00000000-0005-0000-0000-0000B1190000}"/>
    <cellStyle name="Izhod 2 2 6 3 5 2" xfId="14586" xr:uid="{00000000-0005-0000-0000-0000B2190000}"/>
    <cellStyle name="Izhod 2 2 6 3 5 2 2" xfId="27000" xr:uid="{00000000-0005-0000-0000-0000B3190000}"/>
    <cellStyle name="Izhod 2 2 6 3 5 2 3" xfId="40354" xr:uid="{2CDE2174-6755-400B-B243-498C965F9D53}"/>
    <cellStyle name="Izhod 2 2 6 3 5 3" xfId="11763" xr:uid="{00000000-0005-0000-0000-0000B4190000}"/>
    <cellStyle name="Izhod 2 2 6 3 5 4" xfId="24177" xr:uid="{00000000-0005-0000-0000-0000B5190000}"/>
    <cellStyle name="Izhod 2 2 6 3 5 5" xfId="37531" xr:uid="{10EE3DFB-C770-47AC-A771-A7BF5CE97E51}"/>
    <cellStyle name="Izhod 2 2 6 3 6" xfId="12320" xr:uid="{00000000-0005-0000-0000-0000B6190000}"/>
    <cellStyle name="Izhod 2 2 6 3 6 2" xfId="15143" xr:uid="{00000000-0005-0000-0000-0000B7190000}"/>
    <cellStyle name="Izhod 2 2 6 3 6 2 2" xfId="27557" xr:uid="{00000000-0005-0000-0000-0000B8190000}"/>
    <cellStyle name="Izhod 2 2 6 3 6 2 3" xfId="40911" xr:uid="{7CE7DB82-6134-4D94-99C9-ACB6D88BCE50}"/>
    <cellStyle name="Izhod 2 2 6 3 6 3" xfId="24734" xr:uid="{00000000-0005-0000-0000-0000B9190000}"/>
    <cellStyle name="Izhod 2 2 6 3 6 4" xfId="38088" xr:uid="{10835ACB-078D-4E95-BE4D-5ABD98967BA7}"/>
    <cellStyle name="Izhod 2 2 6 3 7" xfId="13903" xr:uid="{00000000-0005-0000-0000-0000BA190000}"/>
    <cellStyle name="Izhod 2 2 6 3 7 2" xfId="26317" xr:uid="{00000000-0005-0000-0000-0000BB190000}"/>
    <cellStyle name="Izhod 2 2 6 3 7 3" xfId="39671" xr:uid="{861EA0D6-5992-4A81-B3DD-22E7F854F621}"/>
    <cellStyle name="Izhod 2 2 6 3 8" xfId="19836" xr:uid="{00000000-0005-0000-0000-0000BC190000}"/>
    <cellStyle name="Izhod 2 2 6 3 8 2" xfId="30077" xr:uid="{00000000-0005-0000-0000-0000BD190000}"/>
    <cellStyle name="Izhod 2 2 6 3 9" xfId="10994" xr:uid="{00000000-0005-0000-0000-0000BE190000}"/>
    <cellStyle name="Izhod 2 2 6 4" xfId="2983" xr:uid="{00000000-0005-0000-0000-0000BF190000}"/>
    <cellStyle name="Izhod 2 2 6 4 2" xfId="6121" xr:uid="{00000000-0005-0000-0000-0000C0190000}"/>
    <cellStyle name="Izhod 2 2 6 4 2 2" xfId="22453" xr:uid="{00000000-0005-0000-0000-0000C1190000}"/>
    <cellStyle name="Izhod 2 2 6 4 2 2 2" xfId="31741" xr:uid="{00000000-0005-0000-0000-0000C2190000}"/>
    <cellStyle name="Izhod 2 2 6 4 2 3" xfId="14892" xr:uid="{00000000-0005-0000-0000-0000C3190000}"/>
    <cellStyle name="Izhod 2 2 6 4 2 4" xfId="27306" xr:uid="{00000000-0005-0000-0000-0000C4190000}"/>
    <cellStyle name="Izhod 2 2 6 4 2 5" xfId="40660" xr:uid="{746973ED-4725-4A7B-856A-C31A79E3304F}"/>
    <cellStyle name="Izhod 2 2 6 4 3" xfId="8341" xr:uid="{00000000-0005-0000-0000-0000C5190000}"/>
    <cellStyle name="Izhod 2 2 6 4 3 2" xfId="19940" xr:uid="{00000000-0005-0000-0000-0000C6190000}"/>
    <cellStyle name="Izhod 2 2 6 4 3 3" xfId="30181" xr:uid="{00000000-0005-0000-0000-0000C7190000}"/>
    <cellStyle name="Izhod 2 2 6 4 4" xfId="6526" xr:uid="{00000000-0005-0000-0000-0000C8190000}"/>
    <cellStyle name="Izhod 2 2 6 4 5" xfId="6702" xr:uid="{00000000-0005-0000-0000-0000C9190000}"/>
    <cellStyle name="Izhod 2 2 6 4 6" xfId="12069" xr:uid="{00000000-0005-0000-0000-0000CA190000}"/>
    <cellStyle name="Izhod 2 2 6 4 7" xfId="24483" xr:uid="{00000000-0005-0000-0000-0000CB190000}"/>
    <cellStyle name="Izhod 2 2 6 4 8" xfId="34645" xr:uid="{00000000-0005-0000-0000-0000CC190000}"/>
    <cellStyle name="Izhod 2 2 6 4 9" xfId="37837" xr:uid="{730B3C7A-3B64-49E5-BE92-7EEF453229D6}"/>
    <cellStyle name="Izhod 2 2 6 5" xfId="3049" xr:uid="{00000000-0005-0000-0000-0000CD190000}"/>
    <cellStyle name="Izhod 2 2 6 5 2" xfId="6187" xr:uid="{00000000-0005-0000-0000-0000CE190000}"/>
    <cellStyle name="Izhod 2 2 6 5 2 2" xfId="22519" xr:uid="{00000000-0005-0000-0000-0000CF190000}"/>
    <cellStyle name="Izhod 2 2 6 5 2 2 2" xfId="31807" xr:uid="{00000000-0005-0000-0000-0000D0190000}"/>
    <cellStyle name="Izhod 2 2 6 5 2 3" xfId="15314" xr:uid="{00000000-0005-0000-0000-0000D1190000}"/>
    <cellStyle name="Izhod 2 2 6 5 2 4" xfId="27728" xr:uid="{00000000-0005-0000-0000-0000D2190000}"/>
    <cellStyle name="Izhod 2 2 6 5 2 5" xfId="41082" xr:uid="{25CB93C8-79F5-47C1-8104-0315E3120A86}"/>
    <cellStyle name="Izhod 2 2 6 5 3" xfId="8407" xr:uid="{00000000-0005-0000-0000-0000D3190000}"/>
    <cellStyle name="Izhod 2 2 6 5 3 2" xfId="20006" xr:uid="{00000000-0005-0000-0000-0000D4190000}"/>
    <cellStyle name="Izhod 2 2 6 5 3 3" xfId="30247" xr:uid="{00000000-0005-0000-0000-0000D5190000}"/>
    <cellStyle name="Izhod 2 2 6 5 4" xfId="9238" xr:uid="{00000000-0005-0000-0000-0000D6190000}"/>
    <cellStyle name="Izhod 2 2 6 5 5" xfId="9300" xr:uid="{00000000-0005-0000-0000-0000D7190000}"/>
    <cellStyle name="Izhod 2 2 6 5 6" xfId="12491" xr:uid="{00000000-0005-0000-0000-0000D8190000}"/>
    <cellStyle name="Izhod 2 2 6 5 7" xfId="24905" xr:uid="{00000000-0005-0000-0000-0000D9190000}"/>
    <cellStyle name="Izhod 2 2 6 5 8" xfId="34711" xr:uid="{00000000-0005-0000-0000-0000DA190000}"/>
    <cellStyle name="Izhod 2 2 6 5 9" xfId="38259" xr:uid="{D56574EB-0C5E-42AD-8EE1-689E3E76453E}"/>
    <cellStyle name="Izhod 2 2 6 6" xfId="3106" xr:uid="{00000000-0005-0000-0000-0000DB190000}"/>
    <cellStyle name="Izhod 2 2 6 6 2" xfId="6244" xr:uid="{00000000-0005-0000-0000-0000DC190000}"/>
    <cellStyle name="Izhod 2 2 6 6 2 2" xfId="22576" xr:uid="{00000000-0005-0000-0000-0000DD190000}"/>
    <cellStyle name="Izhod 2 2 6 6 2 2 2" xfId="31864" xr:uid="{00000000-0005-0000-0000-0000DE190000}"/>
    <cellStyle name="Izhod 2 2 6 6 2 3" xfId="15519" xr:uid="{00000000-0005-0000-0000-0000DF190000}"/>
    <cellStyle name="Izhod 2 2 6 6 2 4" xfId="27933" xr:uid="{00000000-0005-0000-0000-0000E0190000}"/>
    <cellStyle name="Izhod 2 2 6 6 2 5" xfId="41287" xr:uid="{F75FB4B6-1185-45A6-8BFF-4A4386BAE566}"/>
    <cellStyle name="Izhod 2 2 6 6 3" xfId="8462" xr:uid="{00000000-0005-0000-0000-0000E1190000}"/>
    <cellStyle name="Izhod 2 2 6 6 3 2" xfId="20063" xr:uid="{00000000-0005-0000-0000-0000E2190000}"/>
    <cellStyle name="Izhod 2 2 6 6 3 3" xfId="30304" xr:uid="{00000000-0005-0000-0000-0000E3190000}"/>
    <cellStyle name="Izhod 2 2 6 6 4" xfId="3405" xr:uid="{00000000-0005-0000-0000-0000E4190000}"/>
    <cellStyle name="Izhod 2 2 6 6 5" xfId="9557" xr:uid="{00000000-0005-0000-0000-0000E5190000}"/>
    <cellStyle name="Izhod 2 2 6 6 6" xfId="12696" xr:uid="{00000000-0005-0000-0000-0000E6190000}"/>
    <cellStyle name="Izhod 2 2 6 6 7" xfId="25110" xr:uid="{00000000-0005-0000-0000-0000E7190000}"/>
    <cellStyle name="Izhod 2 2 6 6 8" xfId="34768" xr:uid="{00000000-0005-0000-0000-0000E8190000}"/>
    <cellStyle name="Izhod 2 2 6 6 9" xfId="38464" xr:uid="{75DFBE03-B2BD-44FA-9D66-C6780BE22A71}"/>
    <cellStyle name="Izhod 2 2 6 7" xfId="3178" xr:uid="{00000000-0005-0000-0000-0000E9190000}"/>
    <cellStyle name="Izhod 2 2 6 7 2" xfId="6312" xr:uid="{00000000-0005-0000-0000-0000EA190000}"/>
    <cellStyle name="Izhod 2 2 6 7 2 2" xfId="22648" xr:uid="{00000000-0005-0000-0000-0000EB190000}"/>
    <cellStyle name="Izhod 2 2 6 7 2 2 2" xfId="31936" xr:uid="{00000000-0005-0000-0000-0000EC190000}"/>
    <cellStyle name="Izhod 2 2 6 7 2 3" xfId="15843" xr:uid="{00000000-0005-0000-0000-0000ED190000}"/>
    <cellStyle name="Izhod 2 2 6 7 2 4" xfId="28257" xr:uid="{00000000-0005-0000-0000-0000EE190000}"/>
    <cellStyle name="Izhod 2 2 6 7 2 5" xfId="41611" xr:uid="{7698B11A-D177-4F55-B67D-C18C2E1ACEB9}"/>
    <cellStyle name="Izhod 2 2 6 7 3" xfId="8532" xr:uid="{00000000-0005-0000-0000-0000EF190000}"/>
    <cellStyle name="Izhod 2 2 6 7 3 2" xfId="20135" xr:uid="{00000000-0005-0000-0000-0000F0190000}"/>
    <cellStyle name="Izhod 2 2 6 7 3 3" xfId="30376" xr:uid="{00000000-0005-0000-0000-0000F1190000}"/>
    <cellStyle name="Izhod 2 2 6 7 4" xfId="6684" xr:uid="{00000000-0005-0000-0000-0000F2190000}"/>
    <cellStyle name="Izhod 2 2 6 7 5" xfId="6443" xr:uid="{00000000-0005-0000-0000-0000F3190000}"/>
    <cellStyle name="Izhod 2 2 6 7 6" xfId="13020" xr:uid="{00000000-0005-0000-0000-0000F4190000}"/>
    <cellStyle name="Izhod 2 2 6 7 7" xfId="25434" xr:uid="{00000000-0005-0000-0000-0000F5190000}"/>
    <cellStyle name="Izhod 2 2 6 7 8" xfId="34840" xr:uid="{00000000-0005-0000-0000-0000F6190000}"/>
    <cellStyle name="Izhod 2 2 6 7 9" xfId="38788" xr:uid="{17704DB6-601E-4CEE-A309-7CBD6E68698F}"/>
    <cellStyle name="Izhod 2 2 6 8" xfId="3255" xr:uid="{00000000-0005-0000-0000-0000F7190000}"/>
    <cellStyle name="Izhod 2 2 6 8 2" xfId="8605" xr:uid="{00000000-0005-0000-0000-0000F8190000}"/>
    <cellStyle name="Izhod 2 2 6 8 2 2" xfId="22725" xr:uid="{00000000-0005-0000-0000-0000F9190000}"/>
    <cellStyle name="Izhod 2 2 6 8 2 2 2" xfId="32013" xr:uid="{00000000-0005-0000-0000-0000FA190000}"/>
    <cellStyle name="Izhod 2 2 6 8 2 3" xfId="16134" xr:uid="{00000000-0005-0000-0000-0000FB190000}"/>
    <cellStyle name="Izhod 2 2 6 8 2 4" xfId="28548" xr:uid="{00000000-0005-0000-0000-0000FC190000}"/>
    <cellStyle name="Izhod 2 2 6 8 2 5" xfId="41902" xr:uid="{9AA5090F-AE91-447B-A76C-31EDE8B410E3}"/>
    <cellStyle name="Izhod 2 2 6 8 3" xfId="9280" xr:uid="{00000000-0005-0000-0000-0000FD190000}"/>
    <cellStyle name="Izhod 2 2 6 8 3 2" xfId="20212" xr:uid="{00000000-0005-0000-0000-0000FE190000}"/>
    <cellStyle name="Izhod 2 2 6 8 3 3" xfId="30453" xr:uid="{00000000-0005-0000-0000-0000FF190000}"/>
    <cellStyle name="Izhod 2 2 6 8 4" xfId="7243" xr:uid="{00000000-0005-0000-0000-0000001A0000}"/>
    <cellStyle name="Izhod 2 2 6 8 5" xfId="13311" xr:uid="{00000000-0005-0000-0000-0000011A0000}"/>
    <cellStyle name="Izhod 2 2 6 8 6" xfId="25725" xr:uid="{00000000-0005-0000-0000-0000021A0000}"/>
    <cellStyle name="Izhod 2 2 6 8 7" xfId="34917" xr:uid="{00000000-0005-0000-0000-0000031A0000}"/>
    <cellStyle name="Izhod 2 2 6 8 8" xfId="39079" xr:uid="{B9E817E7-83EC-4CFA-BB7E-EFD4CE83D2E5}"/>
    <cellStyle name="Izhod 2 2 6 9" xfId="7564" xr:uid="{00000000-0005-0000-0000-0000041A0000}"/>
    <cellStyle name="Izhod 2 2 6 9 2" xfId="21635" xr:uid="{00000000-0005-0000-0000-0000051A0000}"/>
    <cellStyle name="Izhod 2 2 6 9 2 2" xfId="30923" xr:uid="{00000000-0005-0000-0000-0000061A0000}"/>
    <cellStyle name="Izhod 2 2 6 9 3" xfId="11181" xr:uid="{00000000-0005-0000-0000-0000071A0000}"/>
    <cellStyle name="Izhod 2 2 6 9 4" xfId="23595" xr:uid="{00000000-0005-0000-0000-0000081A0000}"/>
    <cellStyle name="Izhod 2 2 6 9 5" xfId="39772" xr:uid="{96C14066-43FB-4628-941F-9FD6C0E265D8}"/>
    <cellStyle name="Izhod 2 2 7" xfId="937" xr:uid="{00000000-0005-0000-0000-0000091A0000}"/>
    <cellStyle name="Izhod 2 2 7 10" xfId="9079" xr:uid="{00000000-0005-0000-0000-00000A1A0000}"/>
    <cellStyle name="Izhod 2 2 7 11" xfId="10810" xr:uid="{00000000-0005-0000-0000-00000B1A0000}"/>
    <cellStyle name="Izhod 2 2 7 12" xfId="32603" xr:uid="{00000000-0005-0000-0000-00000C1A0000}"/>
    <cellStyle name="Izhod 2 2 7 13" xfId="36391" xr:uid="{B25601AA-3A3B-47C9-8645-49E757B49428}"/>
    <cellStyle name="Izhod 2 2 7 2" xfId="4118" xr:uid="{00000000-0005-0000-0000-00000D1A0000}"/>
    <cellStyle name="Izhod 2 2 7 2 2" xfId="14536" xr:uid="{00000000-0005-0000-0000-00000E1A0000}"/>
    <cellStyle name="Izhod 2 2 7 2 2 2" xfId="26950" xr:uid="{00000000-0005-0000-0000-00000F1A0000}"/>
    <cellStyle name="Izhod 2 2 7 2 2 3" xfId="40304" xr:uid="{C7E39AE7-1B01-40E6-AD40-14E6BEE83B48}"/>
    <cellStyle name="Izhod 2 2 7 2 3" xfId="20606" xr:uid="{00000000-0005-0000-0000-0000101A0000}"/>
    <cellStyle name="Izhod 2 2 7 2 3 2" xfId="30616" xr:uid="{00000000-0005-0000-0000-0000111A0000}"/>
    <cellStyle name="Izhod 2 2 7 2 4" xfId="11713" xr:uid="{00000000-0005-0000-0000-0000121A0000}"/>
    <cellStyle name="Izhod 2 2 7 2 5" xfId="24127" xr:uid="{00000000-0005-0000-0000-0000131A0000}"/>
    <cellStyle name="Izhod 2 2 7 2 6" xfId="37481" xr:uid="{8E3442A0-A650-42C2-860E-AE720A8649A2}"/>
    <cellStyle name="Izhod 2 2 7 3" xfId="6530" xr:uid="{00000000-0005-0000-0000-0000141A0000}"/>
    <cellStyle name="Izhod 2 2 7 3 2" xfId="14679" xr:uid="{00000000-0005-0000-0000-0000151A0000}"/>
    <cellStyle name="Izhod 2 2 7 3 2 2" xfId="27093" xr:uid="{00000000-0005-0000-0000-0000161A0000}"/>
    <cellStyle name="Izhod 2 2 7 3 2 3" xfId="40447" xr:uid="{F9E9EA5D-29AE-45F3-99B8-B9D82D3C4ECD}"/>
    <cellStyle name="Izhod 2 2 7 3 3" xfId="11856" xr:uid="{00000000-0005-0000-0000-0000171A0000}"/>
    <cellStyle name="Izhod 2 2 7 3 4" xfId="24270" xr:uid="{00000000-0005-0000-0000-0000181A0000}"/>
    <cellStyle name="Izhod 2 2 7 3 5" xfId="37624" xr:uid="{E882FADB-E9CA-4AE1-B2B7-011EC83EFEEF}"/>
    <cellStyle name="Izhod 2 2 7 4" xfId="6562" xr:uid="{00000000-0005-0000-0000-0000191A0000}"/>
    <cellStyle name="Izhod 2 2 7 4 2" xfId="14795" xr:uid="{00000000-0005-0000-0000-00001A1A0000}"/>
    <cellStyle name="Izhod 2 2 7 4 2 2" xfId="27209" xr:uid="{00000000-0005-0000-0000-00001B1A0000}"/>
    <cellStyle name="Izhod 2 2 7 4 2 3" xfId="40563" xr:uid="{122082BC-4279-4AFB-A1E0-3AFB36929C43}"/>
    <cellStyle name="Izhod 2 2 7 4 3" xfId="11972" xr:uid="{00000000-0005-0000-0000-00001C1A0000}"/>
    <cellStyle name="Izhod 2 2 7 4 4" xfId="24386" xr:uid="{00000000-0005-0000-0000-00001D1A0000}"/>
    <cellStyle name="Izhod 2 2 7 4 5" xfId="37740" xr:uid="{96D7F7C3-9479-4483-9139-81987F1943E2}"/>
    <cellStyle name="Izhod 2 2 7 5" xfId="7143" xr:uid="{00000000-0005-0000-0000-00001E1A0000}"/>
    <cellStyle name="Izhod 2 2 7 5 2" xfId="14732" xr:uid="{00000000-0005-0000-0000-00001F1A0000}"/>
    <cellStyle name="Izhod 2 2 7 5 2 2" xfId="27146" xr:uid="{00000000-0005-0000-0000-0000201A0000}"/>
    <cellStyle name="Izhod 2 2 7 5 2 3" xfId="40500" xr:uid="{C28E0750-97B6-4767-A129-2084DB17282F}"/>
    <cellStyle name="Izhod 2 2 7 5 3" xfId="11909" xr:uid="{00000000-0005-0000-0000-0000211A0000}"/>
    <cellStyle name="Izhod 2 2 7 5 4" xfId="24323" xr:uid="{00000000-0005-0000-0000-0000221A0000}"/>
    <cellStyle name="Izhod 2 2 7 5 5" xfId="37677" xr:uid="{FFD9B2EF-4AA7-4089-9CA1-F7B35DF549C7}"/>
    <cellStyle name="Izhod 2 2 7 6" xfId="11423" xr:uid="{00000000-0005-0000-0000-0000231A0000}"/>
    <cellStyle name="Izhod 2 2 7 6 2" xfId="14246" xr:uid="{00000000-0005-0000-0000-0000241A0000}"/>
    <cellStyle name="Izhod 2 2 7 6 2 2" xfId="26660" xr:uid="{00000000-0005-0000-0000-0000251A0000}"/>
    <cellStyle name="Izhod 2 2 7 6 2 3" xfId="40014" xr:uid="{32FC21A7-0835-4F8E-B90B-BB13D5366CED}"/>
    <cellStyle name="Izhod 2 2 7 6 3" xfId="23837" xr:uid="{00000000-0005-0000-0000-0000261A0000}"/>
    <cellStyle name="Izhod 2 2 7 6 4" xfId="37191" xr:uid="{AE4D64AC-CA4D-45A0-812C-9851DA9FDD15}"/>
    <cellStyle name="Izhod 2 2 7 7" xfId="10928" xr:uid="{00000000-0005-0000-0000-0000271A0000}"/>
    <cellStyle name="Izhod 2 2 7 7 2" xfId="23451" xr:uid="{00000000-0005-0000-0000-0000281A0000}"/>
    <cellStyle name="Izhod 2 2 7 7 3" xfId="39628" xr:uid="{D25B2AFB-67E1-4069-8B62-B32C4F7021F0}"/>
    <cellStyle name="Izhod 2 2 7 8" xfId="13860" xr:uid="{00000000-0005-0000-0000-0000291A0000}"/>
    <cellStyle name="Izhod 2 2 7 8 2" xfId="26274" xr:uid="{00000000-0005-0000-0000-00002A1A0000}"/>
    <cellStyle name="Izhod 2 2 7 9" xfId="17919" xr:uid="{00000000-0005-0000-0000-00002B1A0000}"/>
    <cellStyle name="Izhod 2 2 7 9 2" xfId="29077" xr:uid="{00000000-0005-0000-0000-00002C1A0000}"/>
    <cellStyle name="Izhod 2 2 8" xfId="834" xr:uid="{00000000-0005-0000-0000-00002D1A0000}"/>
    <cellStyle name="Izhod 2 2 8 10" xfId="7211" xr:uid="{00000000-0005-0000-0000-00002E1A0000}"/>
    <cellStyle name="Izhod 2 2 8 11" xfId="10490" xr:uid="{00000000-0005-0000-0000-00002F1A0000}"/>
    <cellStyle name="Izhod 2 2 8 12" xfId="32500" xr:uid="{00000000-0005-0000-0000-0000301A0000}"/>
    <cellStyle name="Izhod 2 2 8 13" xfId="36296" xr:uid="{7EBF3AB4-D7F1-4B2E-8E5A-301EC7479E03}"/>
    <cellStyle name="Izhod 2 2 8 2" xfId="4016" xr:uid="{00000000-0005-0000-0000-0000311A0000}"/>
    <cellStyle name="Izhod 2 2 8 2 2" xfId="14485" xr:uid="{00000000-0005-0000-0000-0000321A0000}"/>
    <cellStyle name="Izhod 2 2 8 2 2 2" xfId="26899" xr:uid="{00000000-0005-0000-0000-0000331A0000}"/>
    <cellStyle name="Izhod 2 2 8 2 2 3" xfId="40253" xr:uid="{AEDC99AF-6C3B-483A-BE7F-18CBC4D278B8}"/>
    <cellStyle name="Izhod 2 2 8 2 3" xfId="20562" xr:uid="{00000000-0005-0000-0000-0000341A0000}"/>
    <cellStyle name="Izhod 2 2 8 2 3 2" xfId="30593" xr:uid="{00000000-0005-0000-0000-0000351A0000}"/>
    <cellStyle name="Izhod 2 2 8 2 4" xfId="11662" xr:uid="{00000000-0005-0000-0000-0000361A0000}"/>
    <cellStyle name="Izhod 2 2 8 2 5" xfId="24076" xr:uid="{00000000-0005-0000-0000-0000371A0000}"/>
    <cellStyle name="Izhod 2 2 8 2 6" xfId="37430" xr:uid="{1AC773F7-E48D-4343-A2C6-4FBA664CA3E2}"/>
    <cellStyle name="Izhod 2 2 8 3" xfId="6441" xr:uid="{00000000-0005-0000-0000-0000381A0000}"/>
    <cellStyle name="Izhod 2 2 8 3 2" xfId="14411" xr:uid="{00000000-0005-0000-0000-0000391A0000}"/>
    <cellStyle name="Izhod 2 2 8 3 2 2" xfId="26825" xr:uid="{00000000-0005-0000-0000-00003A1A0000}"/>
    <cellStyle name="Izhod 2 2 8 3 2 3" xfId="40179" xr:uid="{D6390EB7-2A4F-46E7-A1D5-DC4BEE99A27A}"/>
    <cellStyle name="Izhod 2 2 8 3 3" xfId="11588" xr:uid="{00000000-0005-0000-0000-00003B1A0000}"/>
    <cellStyle name="Izhod 2 2 8 3 4" xfId="24002" xr:uid="{00000000-0005-0000-0000-00003C1A0000}"/>
    <cellStyle name="Izhod 2 2 8 3 5" xfId="37356" xr:uid="{7BEAC574-3CC5-47DB-ADA9-6FBE88536E1A}"/>
    <cellStyle name="Izhod 2 2 8 4" xfId="6997" xr:uid="{00000000-0005-0000-0000-00003D1A0000}"/>
    <cellStyle name="Izhod 2 2 8 4 2" xfId="15263" xr:uid="{00000000-0005-0000-0000-00003E1A0000}"/>
    <cellStyle name="Izhod 2 2 8 4 2 2" xfId="27677" xr:uid="{00000000-0005-0000-0000-00003F1A0000}"/>
    <cellStyle name="Izhod 2 2 8 4 2 3" xfId="41031" xr:uid="{268578A0-895D-40DC-91DF-04AD08350107}"/>
    <cellStyle name="Izhod 2 2 8 4 3" xfId="12440" xr:uid="{00000000-0005-0000-0000-0000401A0000}"/>
    <cellStyle name="Izhod 2 2 8 4 4" xfId="24854" xr:uid="{00000000-0005-0000-0000-0000411A0000}"/>
    <cellStyle name="Izhod 2 2 8 4 5" xfId="38208" xr:uid="{C54516FE-F54E-49BD-8215-CB83BB18BD46}"/>
    <cellStyle name="Izhod 2 2 8 5" xfId="7254" xr:uid="{00000000-0005-0000-0000-0000421A0000}"/>
    <cellStyle name="Izhod 2 2 8 5 2" xfId="14312" xr:uid="{00000000-0005-0000-0000-0000431A0000}"/>
    <cellStyle name="Izhod 2 2 8 5 2 2" xfId="26726" xr:uid="{00000000-0005-0000-0000-0000441A0000}"/>
    <cellStyle name="Izhod 2 2 8 5 2 3" xfId="40080" xr:uid="{F133D420-BD1A-47FA-A0F7-21B1EBF1DE0F}"/>
    <cellStyle name="Izhod 2 2 8 5 3" xfId="11489" xr:uid="{00000000-0005-0000-0000-0000451A0000}"/>
    <cellStyle name="Izhod 2 2 8 5 4" xfId="23903" xr:uid="{00000000-0005-0000-0000-0000461A0000}"/>
    <cellStyle name="Izhod 2 2 8 5 5" xfId="37257" xr:uid="{3314BCE9-26A6-4E1B-B88C-BB76FF245DCF}"/>
    <cellStyle name="Izhod 2 2 8 6" xfId="12974" xr:uid="{00000000-0005-0000-0000-0000471A0000}"/>
    <cellStyle name="Izhod 2 2 8 6 2" xfId="15797" xr:uid="{00000000-0005-0000-0000-0000481A0000}"/>
    <cellStyle name="Izhod 2 2 8 6 2 2" xfId="28211" xr:uid="{00000000-0005-0000-0000-0000491A0000}"/>
    <cellStyle name="Izhod 2 2 8 6 2 3" xfId="41565" xr:uid="{EA78B366-06E0-4F1F-BD67-40FF90CA040C}"/>
    <cellStyle name="Izhod 2 2 8 6 3" xfId="25388" xr:uid="{00000000-0005-0000-0000-00004A1A0000}"/>
    <cellStyle name="Izhod 2 2 8 6 4" xfId="38742" xr:uid="{03926FB0-11A0-4620-9773-E1F3EBE64F21}"/>
    <cellStyle name="Izhod 2 2 8 7" xfId="10895" xr:uid="{00000000-0005-0000-0000-00004B1A0000}"/>
    <cellStyle name="Izhod 2 2 8 7 2" xfId="23436" xr:uid="{00000000-0005-0000-0000-00004C1A0000}"/>
    <cellStyle name="Izhod 2 2 8 7 3" xfId="39613" xr:uid="{551F8A35-D311-4816-A93D-7AA98CEF049F}"/>
    <cellStyle name="Izhod 2 2 8 8" xfId="13845" xr:uid="{00000000-0005-0000-0000-00004D1A0000}"/>
    <cellStyle name="Izhod 2 2 8 8 2" xfId="26259" xr:uid="{00000000-0005-0000-0000-00004E1A0000}"/>
    <cellStyle name="Izhod 2 2 8 9" xfId="17817" xr:uid="{00000000-0005-0000-0000-00004F1A0000}"/>
    <cellStyle name="Izhod 2 2 8 9 2" xfId="29055" xr:uid="{00000000-0005-0000-0000-0000501A0000}"/>
    <cellStyle name="Izhod 2 2 9" xfId="2601" xr:uid="{00000000-0005-0000-0000-0000511A0000}"/>
    <cellStyle name="Izhod 2 2 9 10" xfId="4565" xr:uid="{00000000-0005-0000-0000-0000521A0000}"/>
    <cellStyle name="Izhod 2 2 9 11" xfId="10512" xr:uid="{00000000-0005-0000-0000-0000531A0000}"/>
    <cellStyle name="Izhod 2 2 9 12" xfId="34263" xr:uid="{00000000-0005-0000-0000-0000541A0000}"/>
    <cellStyle name="Izhod 2 2 9 13" xfId="37020" xr:uid="{6B42F3D4-C77C-4F4C-903E-F43FC52814B1}"/>
    <cellStyle name="Izhod 2 2 9 2" xfId="5742" xr:uid="{00000000-0005-0000-0000-0000551A0000}"/>
    <cellStyle name="Izhod 2 2 9 2 2" xfId="14963" xr:uid="{00000000-0005-0000-0000-0000561A0000}"/>
    <cellStyle name="Izhod 2 2 9 2 2 2" xfId="27377" xr:uid="{00000000-0005-0000-0000-0000571A0000}"/>
    <cellStyle name="Izhod 2 2 9 2 2 3" xfId="40731" xr:uid="{9961549D-E3EF-4C74-87AA-1F682C519AEB}"/>
    <cellStyle name="Izhod 2 2 9 2 3" xfId="22071" xr:uid="{00000000-0005-0000-0000-0000581A0000}"/>
    <cellStyle name="Izhod 2 2 9 2 3 2" xfId="31359" xr:uid="{00000000-0005-0000-0000-0000591A0000}"/>
    <cellStyle name="Izhod 2 2 9 2 4" xfId="12140" xr:uid="{00000000-0005-0000-0000-00005A1A0000}"/>
    <cellStyle name="Izhod 2 2 9 2 5" xfId="24554" xr:uid="{00000000-0005-0000-0000-00005B1A0000}"/>
    <cellStyle name="Izhod 2 2 9 2 6" xfId="37908" xr:uid="{2561F8FD-F308-4A2A-A3A2-D2AB239F3DB9}"/>
    <cellStyle name="Izhod 2 2 9 3" xfId="7982" xr:uid="{00000000-0005-0000-0000-00005C1A0000}"/>
    <cellStyle name="Izhod 2 2 9 3 2" xfId="15358" xr:uid="{00000000-0005-0000-0000-00005D1A0000}"/>
    <cellStyle name="Izhod 2 2 9 3 2 2" xfId="27772" xr:uid="{00000000-0005-0000-0000-00005E1A0000}"/>
    <cellStyle name="Izhod 2 2 9 3 2 3" xfId="41126" xr:uid="{8CE27F0E-DAF2-4AD1-8852-38EEF050CD68}"/>
    <cellStyle name="Izhod 2 2 9 3 3" xfId="12535" xr:uid="{00000000-0005-0000-0000-00005F1A0000}"/>
    <cellStyle name="Izhod 2 2 9 3 4" xfId="24949" xr:uid="{00000000-0005-0000-0000-0000601A0000}"/>
    <cellStyle name="Izhod 2 2 9 3 5" xfId="38303" xr:uid="{F1FD1419-EA84-4C13-9F6C-510DF8F057B2}"/>
    <cellStyle name="Izhod 2 2 9 4" xfId="6813" xr:uid="{00000000-0005-0000-0000-0000611A0000}"/>
    <cellStyle name="Izhod 2 2 9 4 2" xfId="15590" xr:uid="{00000000-0005-0000-0000-0000621A0000}"/>
    <cellStyle name="Izhod 2 2 9 4 2 2" xfId="28004" xr:uid="{00000000-0005-0000-0000-0000631A0000}"/>
    <cellStyle name="Izhod 2 2 9 4 2 3" xfId="41358" xr:uid="{F7C2CF69-6B81-4066-A637-5E3328EF7692}"/>
    <cellStyle name="Izhod 2 2 9 4 3" xfId="12767" xr:uid="{00000000-0005-0000-0000-0000641A0000}"/>
    <cellStyle name="Izhod 2 2 9 4 4" xfId="25181" xr:uid="{00000000-0005-0000-0000-0000651A0000}"/>
    <cellStyle name="Izhod 2 2 9 4 5" xfId="38535" xr:uid="{B6369999-3782-4701-A715-9AF5ABCDC7A1}"/>
    <cellStyle name="Izhod 2 2 9 5" xfId="9555" xr:uid="{00000000-0005-0000-0000-0000661A0000}"/>
    <cellStyle name="Izhod 2 2 9 5 2" xfId="15914" xr:uid="{00000000-0005-0000-0000-0000671A0000}"/>
    <cellStyle name="Izhod 2 2 9 5 2 2" xfId="28328" xr:uid="{00000000-0005-0000-0000-0000681A0000}"/>
    <cellStyle name="Izhod 2 2 9 5 2 3" xfId="41682" xr:uid="{D811F832-75AB-49C4-8014-AD72B22E8C23}"/>
    <cellStyle name="Izhod 2 2 9 5 3" xfId="13091" xr:uid="{00000000-0005-0000-0000-0000691A0000}"/>
    <cellStyle name="Izhod 2 2 9 5 4" xfId="25505" xr:uid="{00000000-0005-0000-0000-00006A1A0000}"/>
    <cellStyle name="Izhod 2 2 9 5 5" xfId="38859" xr:uid="{F8A6871E-B7D0-4657-9A82-031E8FAEED33}"/>
    <cellStyle name="Izhod 2 2 9 6" xfId="13382" xr:uid="{00000000-0005-0000-0000-00006B1A0000}"/>
    <cellStyle name="Izhod 2 2 9 6 2" xfId="16205" xr:uid="{00000000-0005-0000-0000-00006C1A0000}"/>
    <cellStyle name="Izhod 2 2 9 6 2 2" xfId="28619" xr:uid="{00000000-0005-0000-0000-00006D1A0000}"/>
    <cellStyle name="Izhod 2 2 9 6 2 3" xfId="41973" xr:uid="{6750EE48-1C17-4EC7-BA2E-817A33A68B03}"/>
    <cellStyle name="Izhod 2 2 9 6 3" xfId="25796" xr:uid="{00000000-0005-0000-0000-00006E1A0000}"/>
    <cellStyle name="Izhod 2 2 9 6 4" xfId="39150" xr:uid="{264D5717-FB28-442F-B11D-45800FBBA501}"/>
    <cellStyle name="Izhod 2 2 9 7" xfId="11252" xr:uid="{00000000-0005-0000-0000-00006F1A0000}"/>
    <cellStyle name="Izhod 2 2 9 7 2" xfId="23666" xr:uid="{00000000-0005-0000-0000-0000701A0000}"/>
    <cellStyle name="Izhod 2 2 9 7 3" xfId="39843" xr:uid="{A31A58AB-3CAF-4EBA-82C5-56D4AE3A91A5}"/>
    <cellStyle name="Izhod 2 2 9 8" xfId="14075" xr:uid="{00000000-0005-0000-0000-0000711A0000}"/>
    <cellStyle name="Izhod 2 2 9 8 2" xfId="26489" xr:uid="{00000000-0005-0000-0000-0000721A0000}"/>
    <cellStyle name="Izhod 2 2 9 9" xfId="19558" xr:uid="{00000000-0005-0000-0000-0000731A0000}"/>
    <cellStyle name="Izhod 2 2 9 9 2" xfId="29799" xr:uid="{00000000-0005-0000-0000-0000741A0000}"/>
    <cellStyle name="Izhod 2 20" xfId="34940" xr:uid="{57C674FC-B901-4E1A-A8C6-F63513D380C8}"/>
    <cellStyle name="Izhod 2 3" xfId="414" xr:uid="{00000000-0005-0000-0000-0000751A0000}"/>
    <cellStyle name="Izhod 2 4" xfId="569" xr:uid="{00000000-0005-0000-0000-0000761A0000}"/>
    <cellStyle name="Izhod 2 4 10" xfId="6348" xr:uid="{00000000-0005-0000-0000-0000771A0000}"/>
    <cellStyle name="Izhod 2 4 10 2" xfId="20424" xr:uid="{00000000-0005-0000-0000-0000781A0000}"/>
    <cellStyle name="Izhod 2 4 10 2 2" xfId="30497" xr:uid="{00000000-0005-0000-0000-0000791A0000}"/>
    <cellStyle name="Izhod 2 4 10 3" xfId="3296" xr:uid="{00000000-0005-0000-0000-00007A1A0000}"/>
    <cellStyle name="Izhod 2 4 10 4" xfId="10836" xr:uid="{00000000-0005-0000-0000-00007B1A0000}"/>
    <cellStyle name="Izhod 2 4 11" xfId="3615" xr:uid="{00000000-0005-0000-0000-00007C1A0000}"/>
    <cellStyle name="Izhod 2 4 11 2" xfId="22909" xr:uid="{00000000-0005-0000-0000-00007D1A0000}"/>
    <cellStyle name="Izhod 2 4 11 2 2" xfId="32023" xr:uid="{00000000-0005-0000-0000-00007E1A0000}"/>
    <cellStyle name="Izhod 2 4 11 3" xfId="7755" xr:uid="{00000000-0005-0000-0000-00007F1A0000}"/>
    <cellStyle name="Izhod 2 4 11 4" xfId="11133" xr:uid="{00000000-0005-0000-0000-0000801A0000}"/>
    <cellStyle name="Izhod 2 4 12" xfId="9123" xr:uid="{00000000-0005-0000-0000-0000811A0000}"/>
    <cellStyle name="Izhod 2 4 12 2" xfId="6934" xr:uid="{00000000-0005-0000-0000-0000821A0000}"/>
    <cellStyle name="Izhod 2 4 12 3" xfId="20795" xr:uid="{00000000-0005-0000-0000-0000831A0000}"/>
    <cellStyle name="Izhod 2 4 13" xfId="10239" xr:uid="{00000000-0005-0000-0000-0000841A0000}"/>
    <cellStyle name="Izhod 2 4 13 2" xfId="9828" xr:uid="{00000000-0005-0000-0000-0000851A0000}"/>
    <cellStyle name="Izhod 2 4 14" xfId="10339" xr:uid="{00000000-0005-0000-0000-0000861A0000}"/>
    <cellStyle name="Izhod 2 4 14 2" xfId="10373" xr:uid="{00000000-0005-0000-0000-0000871A0000}"/>
    <cellStyle name="Izhod 2 4 15" xfId="10477" xr:uid="{00000000-0005-0000-0000-0000881A0000}"/>
    <cellStyle name="Izhod 2 4 15 2" xfId="10009" xr:uid="{00000000-0005-0000-0000-0000891A0000}"/>
    <cellStyle name="Izhod 2 4 16" xfId="13553" xr:uid="{00000000-0005-0000-0000-00008A1A0000}"/>
    <cellStyle name="Izhod 2 4 16 2" xfId="25967" xr:uid="{00000000-0005-0000-0000-00008B1A0000}"/>
    <cellStyle name="Izhod 2 4 17" xfId="16581" xr:uid="{00000000-0005-0000-0000-00008C1A0000}"/>
    <cellStyle name="Izhod 2 4 17 2" xfId="28822" xr:uid="{00000000-0005-0000-0000-00008D1A0000}"/>
    <cellStyle name="Izhod 2 4 18" xfId="9448" xr:uid="{00000000-0005-0000-0000-00008E1A0000}"/>
    <cellStyle name="Izhod 2 4 19" xfId="32236" xr:uid="{00000000-0005-0000-0000-00008F1A0000}"/>
    <cellStyle name="Izhod 2 4 2" xfId="1573" xr:uid="{00000000-0005-0000-0000-0000901A0000}"/>
    <cellStyle name="Izhod 2 4 2 10" xfId="7400" xr:uid="{00000000-0005-0000-0000-0000911A0000}"/>
    <cellStyle name="Izhod 2 4 2 10 2" xfId="18541" xr:uid="{00000000-0005-0000-0000-0000921A0000}"/>
    <cellStyle name="Izhod 2 4 2 10 3" xfId="29279" xr:uid="{00000000-0005-0000-0000-0000931A0000}"/>
    <cellStyle name="Izhod 2 4 2 11" xfId="8857" xr:uid="{00000000-0005-0000-0000-0000941A0000}"/>
    <cellStyle name="Izhod 2 4 2 12" xfId="8814" xr:uid="{00000000-0005-0000-0000-0000951A0000}"/>
    <cellStyle name="Izhod 2 4 2 13" xfId="33239" xr:uid="{00000000-0005-0000-0000-0000961A0000}"/>
    <cellStyle name="Izhod 2 4 2 14" xfId="36528" xr:uid="{BEB02CCC-C36E-4F37-89BC-5D2D5BD65ACD}"/>
    <cellStyle name="Izhod 2 4 2 2" xfId="2278" xr:uid="{00000000-0005-0000-0000-0000971A0000}"/>
    <cellStyle name="Izhod 2 4 2 2 2" xfId="5422" xr:uid="{00000000-0005-0000-0000-0000981A0000}"/>
    <cellStyle name="Izhod 2 4 2 2 2 2" xfId="21748" xr:uid="{00000000-0005-0000-0000-0000991A0000}"/>
    <cellStyle name="Izhod 2 4 2 2 2 2 2" xfId="31036" xr:uid="{00000000-0005-0000-0000-00009A1A0000}"/>
    <cellStyle name="Izhod 2 4 2 2 2 3" xfId="14634" xr:uid="{00000000-0005-0000-0000-00009B1A0000}"/>
    <cellStyle name="Izhod 2 4 2 2 2 4" xfId="27048" xr:uid="{00000000-0005-0000-0000-00009C1A0000}"/>
    <cellStyle name="Izhod 2 4 2 2 2 5" xfId="40402" xr:uid="{19E5F7B1-18AD-4FD1-B4E0-CA8374D66E71}"/>
    <cellStyle name="Izhod 2 4 2 2 3" xfId="7674" xr:uid="{00000000-0005-0000-0000-00009D1A0000}"/>
    <cellStyle name="Izhod 2 4 2 2 3 2" xfId="19235" xr:uid="{00000000-0005-0000-0000-00009E1A0000}"/>
    <cellStyle name="Izhod 2 4 2 2 3 3" xfId="29476" xr:uid="{00000000-0005-0000-0000-00009F1A0000}"/>
    <cellStyle name="Izhod 2 4 2 2 4" xfId="7236" xr:uid="{00000000-0005-0000-0000-0000A01A0000}"/>
    <cellStyle name="Izhod 2 4 2 2 5" xfId="7931" xr:uid="{00000000-0005-0000-0000-0000A11A0000}"/>
    <cellStyle name="Izhod 2 4 2 2 6" xfId="11811" xr:uid="{00000000-0005-0000-0000-0000A21A0000}"/>
    <cellStyle name="Izhod 2 4 2 2 7" xfId="24225" xr:uid="{00000000-0005-0000-0000-0000A31A0000}"/>
    <cellStyle name="Izhod 2 4 2 2 8" xfId="33940" xr:uid="{00000000-0005-0000-0000-0000A41A0000}"/>
    <cellStyle name="Izhod 2 4 2 2 9" xfId="37579" xr:uid="{CE1C6202-9F6D-476E-BF69-60327C9B2734}"/>
    <cellStyle name="Izhod 2 4 2 3" xfId="1096" xr:uid="{00000000-0005-0000-0000-0000A51A0000}"/>
    <cellStyle name="Izhod 2 4 2 3 2" xfId="4275" xr:uid="{00000000-0005-0000-0000-0000A61A0000}"/>
    <cellStyle name="Izhod 2 4 2 3 2 2" xfId="20699" xr:uid="{00000000-0005-0000-0000-0000A71A0000}"/>
    <cellStyle name="Izhod 2 4 2 3 2 2 2" xfId="30695" xr:uid="{00000000-0005-0000-0000-0000A81A0000}"/>
    <cellStyle name="Izhod 2 4 2 3 2 3" xfId="15243" xr:uid="{00000000-0005-0000-0000-0000A91A0000}"/>
    <cellStyle name="Izhod 2 4 2 3 2 4" xfId="27657" xr:uid="{00000000-0005-0000-0000-0000AA1A0000}"/>
    <cellStyle name="Izhod 2 4 2 3 2 5" xfId="41011" xr:uid="{4AA83886-0B33-4145-9CF0-4576EDBCD5F9}"/>
    <cellStyle name="Izhod 2 4 2 3 3" xfId="6670" xr:uid="{00000000-0005-0000-0000-0000AB1A0000}"/>
    <cellStyle name="Izhod 2 4 2 3 3 2" xfId="18078" xr:uid="{00000000-0005-0000-0000-0000AC1A0000}"/>
    <cellStyle name="Izhod 2 4 2 3 3 3" xfId="29156" xr:uid="{00000000-0005-0000-0000-0000AD1A0000}"/>
    <cellStyle name="Izhod 2 4 2 3 4" xfId="8884" xr:uid="{00000000-0005-0000-0000-0000AE1A0000}"/>
    <cellStyle name="Izhod 2 4 2 3 5" xfId="9503" xr:uid="{00000000-0005-0000-0000-0000AF1A0000}"/>
    <cellStyle name="Izhod 2 4 2 3 6" xfId="12420" xr:uid="{00000000-0005-0000-0000-0000B01A0000}"/>
    <cellStyle name="Izhod 2 4 2 3 7" xfId="24834" xr:uid="{00000000-0005-0000-0000-0000B11A0000}"/>
    <cellStyle name="Izhod 2 4 2 3 8" xfId="32762" xr:uid="{00000000-0005-0000-0000-0000B21A0000}"/>
    <cellStyle name="Izhod 2 4 2 3 9" xfId="38188" xr:uid="{364F021E-81A0-4C6A-A3A5-7B0E0E7ACDC2}"/>
    <cellStyle name="Izhod 2 4 2 4" xfId="2642" xr:uid="{00000000-0005-0000-0000-0000B31A0000}"/>
    <cellStyle name="Izhod 2 4 2 4 2" xfId="5783" xr:uid="{00000000-0005-0000-0000-0000B41A0000}"/>
    <cellStyle name="Izhod 2 4 2 4 2 2" xfId="22112" xr:uid="{00000000-0005-0000-0000-0000B51A0000}"/>
    <cellStyle name="Izhod 2 4 2 4 2 2 2" xfId="31400" xr:uid="{00000000-0005-0000-0000-0000B61A0000}"/>
    <cellStyle name="Izhod 2 4 2 4 2 3" xfId="13750" xr:uid="{00000000-0005-0000-0000-0000B71A0000}"/>
    <cellStyle name="Izhod 2 4 2 4 2 4" xfId="26164" xr:uid="{00000000-0005-0000-0000-0000B81A0000}"/>
    <cellStyle name="Izhod 2 4 2 4 2 5" xfId="39518" xr:uid="{38E68E20-10EF-471B-9C5B-8B6C67C42A27}"/>
    <cellStyle name="Izhod 2 4 2 4 3" xfId="8021" xr:uid="{00000000-0005-0000-0000-0000B91A0000}"/>
    <cellStyle name="Izhod 2 4 2 4 3 2" xfId="19599" xr:uid="{00000000-0005-0000-0000-0000BA1A0000}"/>
    <cellStyle name="Izhod 2 4 2 4 3 3" xfId="29840" xr:uid="{00000000-0005-0000-0000-0000BB1A0000}"/>
    <cellStyle name="Izhod 2 4 2 4 4" xfId="9467" xr:uid="{00000000-0005-0000-0000-0000BC1A0000}"/>
    <cellStyle name="Izhod 2 4 2 4 5" xfId="9391" xr:uid="{00000000-0005-0000-0000-0000BD1A0000}"/>
    <cellStyle name="Izhod 2 4 2 4 6" xfId="10758" xr:uid="{00000000-0005-0000-0000-0000BE1A0000}"/>
    <cellStyle name="Izhod 2 4 2 4 7" xfId="8294" xr:uid="{00000000-0005-0000-0000-0000BF1A0000}"/>
    <cellStyle name="Izhod 2 4 2 4 8" xfId="34304" xr:uid="{00000000-0005-0000-0000-0000C01A0000}"/>
    <cellStyle name="Izhod 2 4 2 4 9" xfId="36027" xr:uid="{17B982A0-B7F6-4E02-B21F-CCD33E5565BE}"/>
    <cellStyle name="Izhod 2 4 2 5" xfId="2202" xr:uid="{00000000-0005-0000-0000-0000C11A0000}"/>
    <cellStyle name="Izhod 2 4 2 5 2" xfId="5348" xr:uid="{00000000-0005-0000-0000-0000C21A0000}"/>
    <cellStyle name="Izhod 2 4 2 5 2 2" xfId="21672" xr:uid="{00000000-0005-0000-0000-0000C31A0000}"/>
    <cellStyle name="Izhod 2 4 2 5 2 2 2" xfId="30960" xr:uid="{00000000-0005-0000-0000-0000C41A0000}"/>
    <cellStyle name="Izhod 2 4 2 5 2 3" xfId="14520" xr:uid="{00000000-0005-0000-0000-0000C51A0000}"/>
    <cellStyle name="Izhod 2 4 2 5 2 4" xfId="26934" xr:uid="{00000000-0005-0000-0000-0000C61A0000}"/>
    <cellStyle name="Izhod 2 4 2 5 2 5" xfId="40288" xr:uid="{86030A3E-92D7-4210-BE23-AA17C0AFCC47}"/>
    <cellStyle name="Izhod 2 4 2 5 3" xfId="7601" xr:uid="{00000000-0005-0000-0000-0000C71A0000}"/>
    <cellStyle name="Izhod 2 4 2 5 3 2" xfId="19159" xr:uid="{00000000-0005-0000-0000-0000C81A0000}"/>
    <cellStyle name="Izhod 2 4 2 5 3 3" xfId="29400" xr:uid="{00000000-0005-0000-0000-0000C91A0000}"/>
    <cellStyle name="Izhod 2 4 2 5 4" xfId="9311" xr:uid="{00000000-0005-0000-0000-0000CA1A0000}"/>
    <cellStyle name="Izhod 2 4 2 5 5" xfId="10087" xr:uid="{00000000-0005-0000-0000-0000CB1A0000}"/>
    <cellStyle name="Izhod 2 4 2 5 6" xfId="11697" xr:uid="{00000000-0005-0000-0000-0000CC1A0000}"/>
    <cellStyle name="Izhod 2 4 2 5 7" xfId="24111" xr:uid="{00000000-0005-0000-0000-0000CD1A0000}"/>
    <cellStyle name="Izhod 2 4 2 5 8" xfId="33864" xr:uid="{00000000-0005-0000-0000-0000CE1A0000}"/>
    <cellStyle name="Izhod 2 4 2 5 9" xfId="37465" xr:uid="{B1F43FAD-8646-4F23-9113-EFD395CDB099}"/>
    <cellStyle name="Izhod 2 4 2 6" xfId="2719" xr:uid="{00000000-0005-0000-0000-0000CF1A0000}"/>
    <cellStyle name="Izhod 2 4 2 6 2" xfId="5858" xr:uid="{00000000-0005-0000-0000-0000D01A0000}"/>
    <cellStyle name="Izhod 2 4 2 6 2 2" xfId="22189" xr:uid="{00000000-0005-0000-0000-0000D11A0000}"/>
    <cellStyle name="Izhod 2 4 2 6 2 2 2" xfId="31477" xr:uid="{00000000-0005-0000-0000-0000D21A0000}"/>
    <cellStyle name="Izhod 2 4 2 6 2 3" xfId="13710" xr:uid="{00000000-0005-0000-0000-0000D31A0000}"/>
    <cellStyle name="Izhod 2 4 2 6 2 4" xfId="26124" xr:uid="{00000000-0005-0000-0000-0000D41A0000}"/>
    <cellStyle name="Izhod 2 4 2 6 2 5" xfId="39478" xr:uid="{53DB067C-31E2-4D83-A89A-D6356FC6F8A9}"/>
    <cellStyle name="Izhod 2 4 2 6 3" xfId="8093" xr:uid="{00000000-0005-0000-0000-0000D51A0000}"/>
    <cellStyle name="Izhod 2 4 2 6 3 2" xfId="19676" xr:uid="{00000000-0005-0000-0000-0000D61A0000}"/>
    <cellStyle name="Izhod 2 4 2 6 3 3" xfId="29917" xr:uid="{00000000-0005-0000-0000-0000D71A0000}"/>
    <cellStyle name="Izhod 2 4 2 6 4" xfId="9442" xr:uid="{00000000-0005-0000-0000-0000D81A0000}"/>
    <cellStyle name="Izhod 2 4 2 6 5" xfId="7096" xr:uid="{00000000-0005-0000-0000-0000D91A0000}"/>
    <cellStyle name="Izhod 2 4 2 6 6" xfId="10718" xr:uid="{00000000-0005-0000-0000-0000DA1A0000}"/>
    <cellStyle name="Izhod 2 4 2 6 7" xfId="3428" xr:uid="{00000000-0005-0000-0000-0000DB1A0000}"/>
    <cellStyle name="Izhod 2 4 2 6 8" xfId="34381" xr:uid="{00000000-0005-0000-0000-0000DC1A0000}"/>
    <cellStyle name="Izhod 2 4 2 6 9" xfId="35987" xr:uid="{E8E0F41F-ECEA-4968-909E-3AB979B60A39}"/>
    <cellStyle name="Izhod 2 4 2 7" xfId="2220" xr:uid="{00000000-0005-0000-0000-0000DD1A0000}"/>
    <cellStyle name="Izhod 2 4 2 7 2" xfId="5365" xr:uid="{00000000-0005-0000-0000-0000DE1A0000}"/>
    <cellStyle name="Izhod 2 4 2 7 2 2" xfId="21690" xr:uid="{00000000-0005-0000-0000-0000DF1A0000}"/>
    <cellStyle name="Izhod 2 4 2 7 2 3" xfId="30978" xr:uid="{00000000-0005-0000-0000-0000E01A0000}"/>
    <cellStyle name="Izhod 2 4 2 7 3" xfId="7619" xr:uid="{00000000-0005-0000-0000-0000E11A0000}"/>
    <cellStyle name="Izhod 2 4 2 7 3 2" xfId="19177" xr:uid="{00000000-0005-0000-0000-0000E21A0000}"/>
    <cellStyle name="Izhod 2 4 2 7 3 3" xfId="29418" xr:uid="{00000000-0005-0000-0000-0000E31A0000}"/>
    <cellStyle name="Izhod 2 4 2 7 4" xfId="3878" xr:uid="{00000000-0005-0000-0000-0000E41A0000}"/>
    <cellStyle name="Izhod 2 4 2 7 5" xfId="9676" xr:uid="{00000000-0005-0000-0000-0000E51A0000}"/>
    <cellStyle name="Izhod 2 4 2 7 6" xfId="11003" xr:uid="{00000000-0005-0000-0000-0000E61A0000}"/>
    <cellStyle name="Izhod 2 4 2 7 7" xfId="23502" xr:uid="{00000000-0005-0000-0000-0000E71A0000}"/>
    <cellStyle name="Izhod 2 4 2 7 8" xfId="33882" xr:uid="{00000000-0005-0000-0000-0000E81A0000}"/>
    <cellStyle name="Izhod 2 4 2 7 9" xfId="39679" xr:uid="{9FFC81C6-98B6-4FF4-BC5C-7C3D8DF15BB0}"/>
    <cellStyle name="Izhod 2 4 2 8" xfId="2615" xr:uid="{00000000-0005-0000-0000-0000E91A0000}"/>
    <cellStyle name="Izhod 2 4 2 8 2" xfId="7996" xr:uid="{00000000-0005-0000-0000-0000EA1A0000}"/>
    <cellStyle name="Izhod 2 4 2 8 2 2" xfId="22085" xr:uid="{00000000-0005-0000-0000-0000EB1A0000}"/>
    <cellStyle name="Izhod 2 4 2 8 2 3" xfId="31373" xr:uid="{00000000-0005-0000-0000-0000EC1A0000}"/>
    <cellStyle name="Izhod 2 4 2 8 3" xfId="6590" xr:uid="{00000000-0005-0000-0000-0000ED1A0000}"/>
    <cellStyle name="Izhod 2 4 2 8 3 2" xfId="19572" xr:uid="{00000000-0005-0000-0000-0000EE1A0000}"/>
    <cellStyle name="Izhod 2 4 2 8 3 3" xfId="29813" xr:uid="{00000000-0005-0000-0000-0000EF1A0000}"/>
    <cellStyle name="Izhod 2 4 2 8 4" xfId="6984" xr:uid="{00000000-0005-0000-0000-0000F01A0000}"/>
    <cellStyle name="Izhod 2 4 2 8 5" xfId="13911" xr:uid="{00000000-0005-0000-0000-0000F11A0000}"/>
    <cellStyle name="Izhod 2 4 2 8 6" xfId="26325" xr:uid="{00000000-0005-0000-0000-0000F21A0000}"/>
    <cellStyle name="Izhod 2 4 2 8 7" xfId="34277" xr:uid="{00000000-0005-0000-0000-0000F31A0000}"/>
    <cellStyle name="Izhod 2 4 2 9" xfId="7078" xr:uid="{00000000-0005-0000-0000-0000F41A0000}"/>
    <cellStyle name="Izhod 2 4 2 9 2" xfId="21050" xr:uid="{00000000-0005-0000-0000-0000F51A0000}"/>
    <cellStyle name="Izhod 2 4 2 9 3" xfId="30832" xr:uid="{00000000-0005-0000-0000-0000F61A0000}"/>
    <cellStyle name="Izhod 2 4 20" xfId="35135" xr:uid="{4ECCFDC8-CFCB-4DC7-8557-B4010DAB4304}"/>
    <cellStyle name="Izhod 2 4 3" xfId="2114" xr:uid="{00000000-0005-0000-0000-0000F71A0000}"/>
    <cellStyle name="Izhod 2 4 3 10" xfId="6935" xr:uid="{00000000-0005-0000-0000-0000F81A0000}"/>
    <cellStyle name="Izhod 2 4 3 10 2" xfId="19076" xr:uid="{00000000-0005-0000-0000-0000F91A0000}"/>
    <cellStyle name="Izhod 2 4 3 10 3" xfId="29317" xr:uid="{00000000-0005-0000-0000-0000FA1A0000}"/>
    <cellStyle name="Izhod 2 4 3 11" xfId="10021" xr:uid="{00000000-0005-0000-0000-0000FB1A0000}"/>
    <cellStyle name="Izhod 2 4 3 12" xfId="7848" xr:uid="{00000000-0005-0000-0000-0000FC1A0000}"/>
    <cellStyle name="Izhod 2 4 3 13" xfId="33776" xr:uid="{00000000-0005-0000-0000-0000FD1A0000}"/>
    <cellStyle name="Izhod 2 4 3 14" xfId="37003" xr:uid="{CE749ECE-AF4C-4467-95DC-E5030DCC85D8}"/>
    <cellStyle name="Izhod 2 4 3 2" xfId="2176" xr:uid="{00000000-0005-0000-0000-0000FE1A0000}"/>
    <cellStyle name="Izhod 2 4 3 2 2" xfId="5323" xr:uid="{00000000-0005-0000-0000-0000FF1A0000}"/>
    <cellStyle name="Izhod 2 4 3 2 2 2" xfId="21646" xr:uid="{00000000-0005-0000-0000-0000001B0000}"/>
    <cellStyle name="Izhod 2 4 3 2 2 2 2" xfId="30934" xr:uid="{00000000-0005-0000-0000-0000011B0000}"/>
    <cellStyle name="Izhod 2 4 3 2 2 3" xfId="14946" xr:uid="{00000000-0005-0000-0000-0000021B0000}"/>
    <cellStyle name="Izhod 2 4 3 2 2 4" xfId="27360" xr:uid="{00000000-0005-0000-0000-0000031B0000}"/>
    <cellStyle name="Izhod 2 4 3 2 2 5" xfId="40714" xr:uid="{D6A48485-6581-498E-BDC8-EB512A6D0738}"/>
    <cellStyle name="Izhod 2 4 3 2 3" xfId="7575" xr:uid="{00000000-0005-0000-0000-0000041B0000}"/>
    <cellStyle name="Izhod 2 4 3 2 3 2" xfId="19133" xr:uid="{00000000-0005-0000-0000-0000051B0000}"/>
    <cellStyle name="Izhod 2 4 3 2 3 3" xfId="29374" xr:uid="{00000000-0005-0000-0000-0000061B0000}"/>
    <cellStyle name="Izhod 2 4 3 2 4" xfId="9551" xr:uid="{00000000-0005-0000-0000-0000071B0000}"/>
    <cellStyle name="Izhod 2 4 3 2 5" xfId="7952" xr:uid="{00000000-0005-0000-0000-0000081B0000}"/>
    <cellStyle name="Izhod 2 4 3 2 6" xfId="12123" xr:uid="{00000000-0005-0000-0000-0000091B0000}"/>
    <cellStyle name="Izhod 2 4 3 2 7" xfId="24537" xr:uid="{00000000-0005-0000-0000-00000A1B0000}"/>
    <cellStyle name="Izhod 2 4 3 2 8" xfId="33838" xr:uid="{00000000-0005-0000-0000-00000B1B0000}"/>
    <cellStyle name="Izhod 2 4 3 2 9" xfId="37891" xr:uid="{F00668A4-19BA-4793-BC9A-CDD0C16B48DA}"/>
    <cellStyle name="Izhod 2 4 3 3" xfId="2828" xr:uid="{00000000-0005-0000-0000-00000C1B0000}"/>
    <cellStyle name="Izhod 2 4 3 3 2" xfId="5967" xr:uid="{00000000-0005-0000-0000-00000D1B0000}"/>
    <cellStyle name="Izhod 2 4 3 3 2 2" xfId="22298" xr:uid="{00000000-0005-0000-0000-00000E1B0000}"/>
    <cellStyle name="Izhod 2 4 3 3 2 2 2" xfId="31586" xr:uid="{00000000-0005-0000-0000-00000F1B0000}"/>
    <cellStyle name="Izhod 2 4 3 3 2 3" xfId="14381" xr:uid="{00000000-0005-0000-0000-0000101B0000}"/>
    <cellStyle name="Izhod 2 4 3 3 2 4" xfId="26795" xr:uid="{00000000-0005-0000-0000-0000111B0000}"/>
    <cellStyle name="Izhod 2 4 3 3 2 5" xfId="40149" xr:uid="{3944116E-725B-4FC6-AF7E-FC9F4B7BF386}"/>
    <cellStyle name="Izhod 2 4 3 3 3" xfId="8198" xr:uid="{00000000-0005-0000-0000-0000121B0000}"/>
    <cellStyle name="Izhod 2 4 3 3 3 2" xfId="19785" xr:uid="{00000000-0005-0000-0000-0000131B0000}"/>
    <cellStyle name="Izhod 2 4 3 3 3 3" xfId="30026" xr:uid="{00000000-0005-0000-0000-0000141B0000}"/>
    <cellStyle name="Izhod 2 4 3 3 4" xfId="4730" xr:uid="{00000000-0005-0000-0000-0000151B0000}"/>
    <cellStyle name="Izhod 2 4 3 3 5" xfId="10118" xr:uid="{00000000-0005-0000-0000-0000161B0000}"/>
    <cellStyle name="Izhod 2 4 3 3 6" xfId="11558" xr:uid="{00000000-0005-0000-0000-0000171B0000}"/>
    <cellStyle name="Izhod 2 4 3 3 7" xfId="23972" xr:uid="{00000000-0005-0000-0000-0000181B0000}"/>
    <cellStyle name="Izhod 2 4 3 3 8" xfId="34490" xr:uid="{00000000-0005-0000-0000-0000191B0000}"/>
    <cellStyle name="Izhod 2 4 3 3 9" xfId="37326" xr:uid="{E98BC7EB-F97E-4155-936E-24BB4C62D7D0}"/>
    <cellStyle name="Izhod 2 4 3 4" xfId="2932" xr:uid="{00000000-0005-0000-0000-00001A1B0000}"/>
    <cellStyle name="Izhod 2 4 3 4 2" xfId="6070" xr:uid="{00000000-0005-0000-0000-00001B1B0000}"/>
    <cellStyle name="Izhod 2 4 3 4 2 2" xfId="22402" xr:uid="{00000000-0005-0000-0000-00001C1B0000}"/>
    <cellStyle name="Izhod 2 4 3 4 2 2 2" xfId="31690" xr:uid="{00000000-0005-0000-0000-00001D1B0000}"/>
    <cellStyle name="Izhod 2 4 3 4 2 3" xfId="15573" xr:uid="{00000000-0005-0000-0000-00001E1B0000}"/>
    <cellStyle name="Izhod 2 4 3 4 2 4" xfId="27987" xr:uid="{00000000-0005-0000-0000-00001F1B0000}"/>
    <cellStyle name="Izhod 2 4 3 4 2 5" xfId="41341" xr:uid="{56F46741-F5F1-4117-9DEA-2D82809C8D6A}"/>
    <cellStyle name="Izhod 2 4 3 4 3" xfId="8293" xr:uid="{00000000-0005-0000-0000-0000201B0000}"/>
    <cellStyle name="Izhod 2 4 3 4 3 2" xfId="19889" xr:uid="{00000000-0005-0000-0000-0000211B0000}"/>
    <cellStyle name="Izhod 2 4 3 4 3 3" xfId="30130" xr:uid="{00000000-0005-0000-0000-0000221B0000}"/>
    <cellStyle name="Izhod 2 4 3 4 4" xfId="9237" xr:uid="{00000000-0005-0000-0000-0000231B0000}"/>
    <cellStyle name="Izhod 2 4 3 4 5" xfId="7330" xr:uid="{00000000-0005-0000-0000-0000241B0000}"/>
    <cellStyle name="Izhod 2 4 3 4 6" xfId="12750" xr:uid="{00000000-0005-0000-0000-0000251B0000}"/>
    <cellStyle name="Izhod 2 4 3 4 7" xfId="25164" xr:uid="{00000000-0005-0000-0000-0000261B0000}"/>
    <cellStyle name="Izhod 2 4 3 4 8" xfId="34594" xr:uid="{00000000-0005-0000-0000-0000271B0000}"/>
    <cellStyle name="Izhod 2 4 3 4 9" xfId="38518" xr:uid="{B987C191-10B5-4386-95DF-4FAD142C0E38}"/>
    <cellStyle name="Izhod 2 4 3 5" xfId="3055" xr:uid="{00000000-0005-0000-0000-0000281B0000}"/>
    <cellStyle name="Izhod 2 4 3 5 2" xfId="6193" xr:uid="{00000000-0005-0000-0000-0000291B0000}"/>
    <cellStyle name="Izhod 2 4 3 5 2 2" xfId="22525" xr:uid="{00000000-0005-0000-0000-00002A1B0000}"/>
    <cellStyle name="Izhod 2 4 3 5 2 2 2" xfId="31813" xr:uid="{00000000-0005-0000-0000-00002B1B0000}"/>
    <cellStyle name="Izhod 2 4 3 5 2 3" xfId="15897" xr:uid="{00000000-0005-0000-0000-00002C1B0000}"/>
    <cellStyle name="Izhod 2 4 3 5 2 4" xfId="28311" xr:uid="{00000000-0005-0000-0000-00002D1B0000}"/>
    <cellStyle name="Izhod 2 4 3 5 2 5" xfId="41665" xr:uid="{3A807A2D-04A2-4D2D-8506-286E07650FD2}"/>
    <cellStyle name="Izhod 2 4 3 5 3" xfId="8413" xr:uid="{00000000-0005-0000-0000-00002E1B0000}"/>
    <cellStyle name="Izhod 2 4 3 5 3 2" xfId="20012" xr:uid="{00000000-0005-0000-0000-00002F1B0000}"/>
    <cellStyle name="Izhod 2 4 3 5 3 3" xfId="30253" xr:uid="{00000000-0005-0000-0000-0000301B0000}"/>
    <cellStyle name="Izhod 2 4 3 5 4" xfId="3613" xr:uid="{00000000-0005-0000-0000-0000311B0000}"/>
    <cellStyle name="Izhod 2 4 3 5 5" xfId="4741" xr:uid="{00000000-0005-0000-0000-0000321B0000}"/>
    <cellStyle name="Izhod 2 4 3 5 6" xfId="13074" xr:uid="{00000000-0005-0000-0000-0000331B0000}"/>
    <cellStyle name="Izhod 2 4 3 5 7" xfId="25488" xr:uid="{00000000-0005-0000-0000-0000341B0000}"/>
    <cellStyle name="Izhod 2 4 3 5 8" xfId="34717" xr:uid="{00000000-0005-0000-0000-0000351B0000}"/>
    <cellStyle name="Izhod 2 4 3 5 9" xfId="38842" xr:uid="{858AB521-E272-4EF2-9EBB-6E51428B2AD5}"/>
    <cellStyle name="Izhod 2 4 3 6" xfId="3136" xr:uid="{00000000-0005-0000-0000-0000361B0000}"/>
    <cellStyle name="Izhod 2 4 3 6 2" xfId="6274" xr:uid="{00000000-0005-0000-0000-0000371B0000}"/>
    <cellStyle name="Izhod 2 4 3 6 2 2" xfId="22606" xr:uid="{00000000-0005-0000-0000-0000381B0000}"/>
    <cellStyle name="Izhod 2 4 3 6 2 2 2" xfId="31894" xr:uid="{00000000-0005-0000-0000-0000391B0000}"/>
    <cellStyle name="Izhod 2 4 3 6 2 3" xfId="16188" xr:uid="{00000000-0005-0000-0000-00003A1B0000}"/>
    <cellStyle name="Izhod 2 4 3 6 2 4" xfId="28602" xr:uid="{00000000-0005-0000-0000-00003B1B0000}"/>
    <cellStyle name="Izhod 2 4 3 6 2 5" xfId="41956" xr:uid="{17330A19-D15E-4694-91EB-25E21D9194FF}"/>
    <cellStyle name="Izhod 2 4 3 6 3" xfId="8492" xr:uid="{00000000-0005-0000-0000-00003C1B0000}"/>
    <cellStyle name="Izhod 2 4 3 6 3 2" xfId="20093" xr:uid="{00000000-0005-0000-0000-00003D1B0000}"/>
    <cellStyle name="Izhod 2 4 3 6 3 3" xfId="30334" xr:uid="{00000000-0005-0000-0000-00003E1B0000}"/>
    <cellStyle name="Izhod 2 4 3 6 4" xfId="8626" xr:uid="{00000000-0005-0000-0000-00003F1B0000}"/>
    <cellStyle name="Izhod 2 4 3 6 5" xfId="9621" xr:uid="{00000000-0005-0000-0000-0000401B0000}"/>
    <cellStyle name="Izhod 2 4 3 6 6" xfId="13365" xr:uid="{00000000-0005-0000-0000-0000411B0000}"/>
    <cellStyle name="Izhod 2 4 3 6 7" xfId="25779" xr:uid="{00000000-0005-0000-0000-0000421B0000}"/>
    <cellStyle name="Izhod 2 4 3 6 8" xfId="34798" xr:uid="{00000000-0005-0000-0000-0000431B0000}"/>
    <cellStyle name="Izhod 2 4 3 6 9" xfId="39133" xr:uid="{501595FD-B277-4E47-A808-8085D72D250F}"/>
    <cellStyle name="Izhod 2 4 3 7" xfId="2328" xr:uid="{00000000-0005-0000-0000-0000441B0000}"/>
    <cellStyle name="Izhod 2 4 3 7 2" xfId="5472" xr:uid="{00000000-0005-0000-0000-0000451B0000}"/>
    <cellStyle name="Izhod 2 4 3 7 2 2" xfId="21798" xr:uid="{00000000-0005-0000-0000-0000461B0000}"/>
    <cellStyle name="Izhod 2 4 3 7 2 3" xfId="31086" xr:uid="{00000000-0005-0000-0000-0000471B0000}"/>
    <cellStyle name="Izhod 2 4 3 7 3" xfId="7721" xr:uid="{00000000-0005-0000-0000-0000481B0000}"/>
    <cellStyle name="Izhod 2 4 3 7 3 2" xfId="19285" xr:uid="{00000000-0005-0000-0000-0000491B0000}"/>
    <cellStyle name="Izhod 2 4 3 7 3 3" xfId="29526" xr:uid="{00000000-0005-0000-0000-00004A1B0000}"/>
    <cellStyle name="Izhod 2 4 3 7 4" xfId="8488" xr:uid="{00000000-0005-0000-0000-00004B1B0000}"/>
    <cellStyle name="Izhod 2 4 3 7 5" xfId="8898" xr:uid="{00000000-0005-0000-0000-00004C1B0000}"/>
    <cellStyle name="Izhod 2 4 3 7 6" xfId="11235" xr:uid="{00000000-0005-0000-0000-00004D1B0000}"/>
    <cellStyle name="Izhod 2 4 3 7 7" xfId="23649" xr:uid="{00000000-0005-0000-0000-00004E1B0000}"/>
    <cellStyle name="Izhod 2 4 3 7 8" xfId="33990" xr:uid="{00000000-0005-0000-0000-00004F1B0000}"/>
    <cellStyle name="Izhod 2 4 3 7 9" xfId="39826" xr:uid="{F890B1E8-46FC-455B-801C-8AE92004A8E6}"/>
    <cellStyle name="Izhod 2 4 3 8" xfId="3204" xr:uid="{00000000-0005-0000-0000-0000501B0000}"/>
    <cellStyle name="Izhod 2 4 3 8 2" xfId="8557" xr:uid="{00000000-0005-0000-0000-0000511B0000}"/>
    <cellStyle name="Izhod 2 4 3 8 2 2" xfId="22674" xr:uid="{00000000-0005-0000-0000-0000521B0000}"/>
    <cellStyle name="Izhod 2 4 3 8 2 3" xfId="31962" xr:uid="{00000000-0005-0000-0000-0000531B0000}"/>
    <cellStyle name="Izhod 2 4 3 8 3" xfId="7087" xr:uid="{00000000-0005-0000-0000-0000541B0000}"/>
    <cellStyle name="Izhod 2 4 3 8 3 2" xfId="20161" xr:uid="{00000000-0005-0000-0000-0000551B0000}"/>
    <cellStyle name="Izhod 2 4 3 8 3 3" xfId="30402" xr:uid="{00000000-0005-0000-0000-0000561B0000}"/>
    <cellStyle name="Izhod 2 4 3 8 4" xfId="6899" xr:uid="{00000000-0005-0000-0000-0000571B0000}"/>
    <cellStyle name="Izhod 2 4 3 8 5" xfId="14058" xr:uid="{00000000-0005-0000-0000-0000581B0000}"/>
    <cellStyle name="Izhod 2 4 3 8 6" xfId="26472" xr:uid="{00000000-0005-0000-0000-0000591B0000}"/>
    <cellStyle name="Izhod 2 4 3 8 7" xfId="34866" xr:uid="{00000000-0005-0000-0000-00005A1B0000}"/>
    <cellStyle name="Izhod 2 4 3 9" xfId="7513" xr:uid="{00000000-0005-0000-0000-00005B1B0000}"/>
    <cellStyle name="Izhod 2 4 3 9 2" xfId="21584" xr:uid="{00000000-0005-0000-0000-00005C1B0000}"/>
    <cellStyle name="Izhod 2 4 3 9 3" xfId="30872" xr:uid="{00000000-0005-0000-0000-00005D1B0000}"/>
    <cellStyle name="Izhod 2 4 4" xfId="2121" xr:uid="{00000000-0005-0000-0000-00005E1B0000}"/>
    <cellStyle name="Izhod 2 4 4 10" xfId="9181" xr:uid="{00000000-0005-0000-0000-00005F1B0000}"/>
    <cellStyle name="Izhod 2 4 4 10 2" xfId="19082" xr:uid="{00000000-0005-0000-0000-0000601B0000}"/>
    <cellStyle name="Izhod 2 4 4 10 3" xfId="29323" xr:uid="{00000000-0005-0000-0000-0000611B0000}"/>
    <cellStyle name="Izhod 2 4 4 11" xfId="10038" xr:uid="{00000000-0005-0000-0000-0000621B0000}"/>
    <cellStyle name="Izhod 2 4 4 12" xfId="3633" xr:uid="{00000000-0005-0000-0000-0000631B0000}"/>
    <cellStyle name="Izhod 2 4 4 13" xfId="33783" xr:uid="{00000000-0005-0000-0000-0000641B0000}"/>
    <cellStyle name="Izhod 2 4 4 14" xfId="37017" xr:uid="{8B263D63-363D-4B1E-AE97-71EE92107C17}"/>
    <cellStyle name="Izhod 2 4 4 2" xfId="1093" xr:uid="{00000000-0005-0000-0000-0000651B0000}"/>
    <cellStyle name="Izhod 2 4 4 2 2" xfId="4272" xr:uid="{00000000-0005-0000-0000-0000661B0000}"/>
    <cellStyle name="Izhod 2 4 4 2 2 2" xfId="20696" xr:uid="{00000000-0005-0000-0000-0000671B0000}"/>
    <cellStyle name="Izhod 2 4 4 2 2 2 2" xfId="30692" xr:uid="{00000000-0005-0000-0000-0000681B0000}"/>
    <cellStyle name="Izhod 2 4 4 2 2 3" xfId="14960" xr:uid="{00000000-0005-0000-0000-0000691B0000}"/>
    <cellStyle name="Izhod 2 4 4 2 2 4" xfId="27374" xr:uid="{00000000-0005-0000-0000-00006A1B0000}"/>
    <cellStyle name="Izhod 2 4 4 2 2 5" xfId="40728" xr:uid="{39320CFB-174F-4428-A741-544ADCF9D5BB}"/>
    <cellStyle name="Izhod 2 4 4 2 3" xfId="6667" xr:uid="{00000000-0005-0000-0000-00006B1B0000}"/>
    <cellStyle name="Izhod 2 4 4 2 3 2" xfId="18075" xr:uid="{00000000-0005-0000-0000-00006C1B0000}"/>
    <cellStyle name="Izhod 2 4 4 2 3 3" xfId="29153" xr:uid="{00000000-0005-0000-0000-00006D1B0000}"/>
    <cellStyle name="Izhod 2 4 4 2 4" xfId="9203" xr:uid="{00000000-0005-0000-0000-00006E1B0000}"/>
    <cellStyle name="Izhod 2 4 4 2 5" xfId="9460" xr:uid="{00000000-0005-0000-0000-00006F1B0000}"/>
    <cellStyle name="Izhod 2 4 4 2 6" xfId="12137" xr:uid="{00000000-0005-0000-0000-0000701B0000}"/>
    <cellStyle name="Izhod 2 4 4 2 7" xfId="24551" xr:uid="{00000000-0005-0000-0000-0000711B0000}"/>
    <cellStyle name="Izhod 2 4 4 2 8" xfId="32759" xr:uid="{00000000-0005-0000-0000-0000721B0000}"/>
    <cellStyle name="Izhod 2 4 4 2 9" xfId="37905" xr:uid="{5D557FF6-4CFB-4027-B756-EA9B4A928841}"/>
    <cellStyle name="Izhod 2 4 4 3" xfId="2835" xr:uid="{00000000-0005-0000-0000-0000731B0000}"/>
    <cellStyle name="Izhod 2 4 4 3 2" xfId="5974" xr:uid="{00000000-0005-0000-0000-0000741B0000}"/>
    <cellStyle name="Izhod 2 4 4 3 2 2" xfId="22305" xr:uid="{00000000-0005-0000-0000-0000751B0000}"/>
    <cellStyle name="Izhod 2 4 4 3 2 2 2" xfId="31593" xr:uid="{00000000-0005-0000-0000-0000761B0000}"/>
    <cellStyle name="Izhod 2 4 4 3 2 3" xfId="15367" xr:uid="{00000000-0005-0000-0000-0000771B0000}"/>
    <cellStyle name="Izhod 2 4 4 3 2 4" xfId="27781" xr:uid="{00000000-0005-0000-0000-0000781B0000}"/>
    <cellStyle name="Izhod 2 4 4 3 2 5" xfId="41135" xr:uid="{8A9D042A-4606-44C8-AA2C-183A22AB3FBD}"/>
    <cellStyle name="Izhod 2 4 4 3 3" xfId="8204" xr:uid="{00000000-0005-0000-0000-0000791B0000}"/>
    <cellStyle name="Izhod 2 4 4 3 3 2" xfId="19792" xr:uid="{00000000-0005-0000-0000-00007A1B0000}"/>
    <cellStyle name="Izhod 2 4 4 3 3 3" xfId="30033" xr:uid="{00000000-0005-0000-0000-00007B1B0000}"/>
    <cellStyle name="Izhod 2 4 4 3 4" xfId="8997" xr:uid="{00000000-0005-0000-0000-00007C1B0000}"/>
    <cellStyle name="Izhod 2 4 4 3 5" xfId="6459" xr:uid="{00000000-0005-0000-0000-00007D1B0000}"/>
    <cellStyle name="Izhod 2 4 4 3 6" xfId="12544" xr:uid="{00000000-0005-0000-0000-00007E1B0000}"/>
    <cellStyle name="Izhod 2 4 4 3 7" xfId="24958" xr:uid="{00000000-0005-0000-0000-00007F1B0000}"/>
    <cellStyle name="Izhod 2 4 4 3 8" xfId="34497" xr:uid="{00000000-0005-0000-0000-0000801B0000}"/>
    <cellStyle name="Izhod 2 4 4 3 9" xfId="38312" xr:uid="{9C248428-6E4A-446A-8DE7-F0E85433C409}"/>
    <cellStyle name="Izhod 2 4 4 4" xfId="2939" xr:uid="{00000000-0005-0000-0000-0000811B0000}"/>
    <cellStyle name="Izhod 2 4 4 4 2" xfId="6077" xr:uid="{00000000-0005-0000-0000-0000821B0000}"/>
    <cellStyle name="Izhod 2 4 4 4 2 2" xfId="22409" xr:uid="{00000000-0005-0000-0000-0000831B0000}"/>
    <cellStyle name="Izhod 2 4 4 4 2 2 2" xfId="31697" xr:uid="{00000000-0005-0000-0000-0000841B0000}"/>
    <cellStyle name="Izhod 2 4 4 4 2 3" xfId="15587" xr:uid="{00000000-0005-0000-0000-0000851B0000}"/>
    <cellStyle name="Izhod 2 4 4 4 2 4" xfId="28001" xr:uid="{00000000-0005-0000-0000-0000861B0000}"/>
    <cellStyle name="Izhod 2 4 4 4 2 5" xfId="41355" xr:uid="{88D48639-50C6-4285-8A23-84B197716D50}"/>
    <cellStyle name="Izhod 2 4 4 4 3" xfId="8299" xr:uid="{00000000-0005-0000-0000-0000871B0000}"/>
    <cellStyle name="Izhod 2 4 4 4 3 2" xfId="19896" xr:uid="{00000000-0005-0000-0000-0000881B0000}"/>
    <cellStyle name="Izhod 2 4 4 4 3 3" xfId="30137" xr:uid="{00000000-0005-0000-0000-0000891B0000}"/>
    <cellStyle name="Izhod 2 4 4 4 4" xfId="6495" xr:uid="{00000000-0005-0000-0000-00008A1B0000}"/>
    <cellStyle name="Izhod 2 4 4 4 5" xfId="8656" xr:uid="{00000000-0005-0000-0000-00008B1B0000}"/>
    <cellStyle name="Izhod 2 4 4 4 6" xfId="12764" xr:uid="{00000000-0005-0000-0000-00008C1B0000}"/>
    <cellStyle name="Izhod 2 4 4 4 7" xfId="25178" xr:uid="{00000000-0005-0000-0000-00008D1B0000}"/>
    <cellStyle name="Izhod 2 4 4 4 8" xfId="34601" xr:uid="{00000000-0005-0000-0000-00008E1B0000}"/>
    <cellStyle name="Izhod 2 4 4 4 9" xfId="38532" xr:uid="{58679088-1546-419A-945E-069D89508752}"/>
    <cellStyle name="Izhod 2 4 4 5" xfId="3062" xr:uid="{00000000-0005-0000-0000-00008F1B0000}"/>
    <cellStyle name="Izhod 2 4 4 5 2" xfId="6200" xr:uid="{00000000-0005-0000-0000-0000901B0000}"/>
    <cellStyle name="Izhod 2 4 4 5 2 2" xfId="22532" xr:uid="{00000000-0005-0000-0000-0000911B0000}"/>
    <cellStyle name="Izhod 2 4 4 5 2 2 2" xfId="31820" xr:uid="{00000000-0005-0000-0000-0000921B0000}"/>
    <cellStyle name="Izhod 2 4 4 5 2 3" xfId="15911" xr:uid="{00000000-0005-0000-0000-0000931B0000}"/>
    <cellStyle name="Izhod 2 4 4 5 2 4" xfId="28325" xr:uid="{00000000-0005-0000-0000-0000941B0000}"/>
    <cellStyle name="Izhod 2 4 4 5 2 5" xfId="41679" xr:uid="{C2D88F15-A6FE-496B-AD2A-C343A3F22F00}"/>
    <cellStyle name="Izhod 2 4 4 5 3" xfId="8419" xr:uid="{00000000-0005-0000-0000-0000951B0000}"/>
    <cellStyle name="Izhod 2 4 4 5 3 2" xfId="20019" xr:uid="{00000000-0005-0000-0000-0000961B0000}"/>
    <cellStyle name="Izhod 2 4 4 5 3 3" xfId="30260" xr:uid="{00000000-0005-0000-0000-0000971B0000}"/>
    <cellStyle name="Izhod 2 4 4 5 4" xfId="5314" xr:uid="{00000000-0005-0000-0000-0000981B0000}"/>
    <cellStyle name="Izhod 2 4 4 5 5" xfId="9811" xr:uid="{00000000-0005-0000-0000-0000991B0000}"/>
    <cellStyle name="Izhod 2 4 4 5 6" xfId="13088" xr:uid="{00000000-0005-0000-0000-00009A1B0000}"/>
    <cellStyle name="Izhod 2 4 4 5 7" xfId="25502" xr:uid="{00000000-0005-0000-0000-00009B1B0000}"/>
    <cellStyle name="Izhod 2 4 4 5 8" xfId="34724" xr:uid="{00000000-0005-0000-0000-00009C1B0000}"/>
    <cellStyle name="Izhod 2 4 4 5 9" xfId="38856" xr:uid="{9E6D7936-FC68-481D-B34C-31F4CE3D1707}"/>
    <cellStyle name="Izhod 2 4 4 6" xfId="3139" xr:uid="{00000000-0005-0000-0000-00009D1B0000}"/>
    <cellStyle name="Izhod 2 4 4 6 2" xfId="6276" xr:uid="{00000000-0005-0000-0000-00009E1B0000}"/>
    <cellStyle name="Izhod 2 4 4 6 2 2" xfId="22609" xr:uid="{00000000-0005-0000-0000-00009F1B0000}"/>
    <cellStyle name="Izhod 2 4 4 6 2 2 2" xfId="31897" xr:uid="{00000000-0005-0000-0000-0000A01B0000}"/>
    <cellStyle name="Izhod 2 4 4 6 2 3" xfId="16202" xr:uid="{00000000-0005-0000-0000-0000A11B0000}"/>
    <cellStyle name="Izhod 2 4 4 6 2 4" xfId="28616" xr:uid="{00000000-0005-0000-0000-0000A21B0000}"/>
    <cellStyle name="Izhod 2 4 4 6 2 5" xfId="41970" xr:uid="{89116254-BEB6-4C6C-BFA2-1683F9B76D4E}"/>
    <cellStyle name="Izhod 2 4 4 6 3" xfId="8495" xr:uid="{00000000-0005-0000-0000-0000A31B0000}"/>
    <cellStyle name="Izhod 2 4 4 6 3 2" xfId="20096" xr:uid="{00000000-0005-0000-0000-0000A41B0000}"/>
    <cellStyle name="Izhod 2 4 4 6 3 3" xfId="30337" xr:uid="{00000000-0005-0000-0000-0000A51B0000}"/>
    <cellStyle name="Izhod 2 4 4 6 4" xfId="7234" xr:uid="{00000000-0005-0000-0000-0000A61B0000}"/>
    <cellStyle name="Izhod 2 4 4 6 5" xfId="7203" xr:uid="{00000000-0005-0000-0000-0000A71B0000}"/>
    <cellStyle name="Izhod 2 4 4 6 6" xfId="13379" xr:uid="{00000000-0005-0000-0000-0000A81B0000}"/>
    <cellStyle name="Izhod 2 4 4 6 7" xfId="25793" xr:uid="{00000000-0005-0000-0000-0000A91B0000}"/>
    <cellStyle name="Izhod 2 4 4 6 8" xfId="34801" xr:uid="{00000000-0005-0000-0000-0000AA1B0000}"/>
    <cellStyle name="Izhod 2 4 4 6 9" xfId="39147" xr:uid="{905A0E92-2113-46C9-B156-A21DFF698CBA}"/>
    <cellStyle name="Izhod 2 4 4 7" xfId="2720" xr:uid="{00000000-0005-0000-0000-0000AB1B0000}"/>
    <cellStyle name="Izhod 2 4 4 7 2" xfId="5859" xr:uid="{00000000-0005-0000-0000-0000AC1B0000}"/>
    <cellStyle name="Izhod 2 4 4 7 2 2" xfId="22190" xr:uid="{00000000-0005-0000-0000-0000AD1B0000}"/>
    <cellStyle name="Izhod 2 4 4 7 2 3" xfId="31478" xr:uid="{00000000-0005-0000-0000-0000AE1B0000}"/>
    <cellStyle name="Izhod 2 4 4 7 3" xfId="8094" xr:uid="{00000000-0005-0000-0000-0000AF1B0000}"/>
    <cellStyle name="Izhod 2 4 4 7 3 2" xfId="19677" xr:uid="{00000000-0005-0000-0000-0000B01B0000}"/>
    <cellStyle name="Izhod 2 4 4 7 3 3" xfId="29918" xr:uid="{00000000-0005-0000-0000-0000B11B0000}"/>
    <cellStyle name="Izhod 2 4 4 7 4" xfId="4290" xr:uid="{00000000-0005-0000-0000-0000B21B0000}"/>
    <cellStyle name="Izhod 2 4 4 7 5" xfId="9930" xr:uid="{00000000-0005-0000-0000-0000B31B0000}"/>
    <cellStyle name="Izhod 2 4 4 7 6" xfId="11249" xr:uid="{00000000-0005-0000-0000-0000B41B0000}"/>
    <cellStyle name="Izhod 2 4 4 7 7" xfId="23663" xr:uid="{00000000-0005-0000-0000-0000B51B0000}"/>
    <cellStyle name="Izhod 2 4 4 7 8" xfId="34382" xr:uid="{00000000-0005-0000-0000-0000B61B0000}"/>
    <cellStyle name="Izhod 2 4 4 7 9" xfId="39840" xr:uid="{40C7F17B-5667-4684-91CD-F4C3C0F734C8}"/>
    <cellStyle name="Izhod 2 4 4 8" xfId="3211" xr:uid="{00000000-0005-0000-0000-0000B71B0000}"/>
    <cellStyle name="Izhod 2 4 4 8 2" xfId="8564" xr:uid="{00000000-0005-0000-0000-0000B81B0000}"/>
    <cellStyle name="Izhod 2 4 4 8 2 2" xfId="22681" xr:uid="{00000000-0005-0000-0000-0000B91B0000}"/>
    <cellStyle name="Izhod 2 4 4 8 2 3" xfId="31969" xr:uid="{00000000-0005-0000-0000-0000BA1B0000}"/>
    <cellStyle name="Izhod 2 4 4 8 3" xfId="5291" xr:uid="{00000000-0005-0000-0000-0000BB1B0000}"/>
    <cellStyle name="Izhod 2 4 4 8 3 2" xfId="20168" xr:uid="{00000000-0005-0000-0000-0000BC1B0000}"/>
    <cellStyle name="Izhod 2 4 4 8 3 3" xfId="30409" xr:uid="{00000000-0005-0000-0000-0000BD1B0000}"/>
    <cellStyle name="Izhod 2 4 4 8 4" xfId="9431" xr:uid="{00000000-0005-0000-0000-0000BE1B0000}"/>
    <cellStyle name="Izhod 2 4 4 8 5" xfId="14072" xr:uid="{00000000-0005-0000-0000-0000BF1B0000}"/>
    <cellStyle name="Izhod 2 4 4 8 6" xfId="26486" xr:uid="{00000000-0005-0000-0000-0000C01B0000}"/>
    <cellStyle name="Izhod 2 4 4 8 7" xfId="34873" xr:uid="{00000000-0005-0000-0000-0000C11B0000}"/>
    <cellStyle name="Izhod 2 4 4 9" xfId="7520" xr:uid="{00000000-0005-0000-0000-0000C21B0000}"/>
    <cellStyle name="Izhod 2 4 4 9 2" xfId="21591" xr:uid="{00000000-0005-0000-0000-0000C31B0000}"/>
    <cellStyle name="Izhod 2 4 4 9 3" xfId="30879" xr:uid="{00000000-0005-0000-0000-0000C41B0000}"/>
    <cellStyle name="Izhod 2 4 5" xfId="2128" xr:uid="{00000000-0005-0000-0000-0000C51B0000}"/>
    <cellStyle name="Izhod 2 4 5 10" xfId="4916" xr:uid="{00000000-0005-0000-0000-0000C61B0000}"/>
    <cellStyle name="Izhod 2 4 5 10 2" xfId="19089" xr:uid="{00000000-0005-0000-0000-0000C71B0000}"/>
    <cellStyle name="Izhod 2 4 5 10 3" xfId="29330" xr:uid="{00000000-0005-0000-0000-0000C81B0000}"/>
    <cellStyle name="Izhod 2 4 5 11" xfId="9940" xr:uid="{00000000-0005-0000-0000-0000C91B0000}"/>
    <cellStyle name="Izhod 2 4 5 12" xfId="9068" xr:uid="{00000000-0005-0000-0000-0000CA1B0000}"/>
    <cellStyle name="Izhod 2 4 5 13" xfId="33790" xr:uid="{00000000-0005-0000-0000-0000CB1B0000}"/>
    <cellStyle name="Izhod 2 4 5 14" xfId="36065" xr:uid="{7C7A4EAC-6038-40CE-8BB6-E7C5043D1B45}"/>
    <cellStyle name="Izhod 2 4 5 2" xfId="2732" xr:uid="{00000000-0005-0000-0000-0000CC1B0000}"/>
    <cellStyle name="Izhod 2 4 5 2 2" xfId="5871" xr:uid="{00000000-0005-0000-0000-0000CD1B0000}"/>
    <cellStyle name="Izhod 2 4 5 2 2 2" xfId="22202" xr:uid="{00000000-0005-0000-0000-0000CE1B0000}"/>
    <cellStyle name="Izhod 2 4 5 2 2 3" xfId="31490" xr:uid="{00000000-0005-0000-0000-0000CF1B0000}"/>
    <cellStyle name="Izhod 2 4 5 2 3" xfId="8105" xr:uid="{00000000-0005-0000-0000-0000D01B0000}"/>
    <cellStyle name="Izhod 2 4 5 2 3 2" xfId="19689" xr:uid="{00000000-0005-0000-0000-0000D11B0000}"/>
    <cellStyle name="Izhod 2 4 5 2 3 3" xfId="29930" xr:uid="{00000000-0005-0000-0000-0000D21B0000}"/>
    <cellStyle name="Izhod 2 4 5 2 4" xfId="9165" xr:uid="{00000000-0005-0000-0000-0000D31B0000}"/>
    <cellStyle name="Izhod 2 4 5 2 5" xfId="10072" xr:uid="{00000000-0005-0000-0000-0000D41B0000}"/>
    <cellStyle name="Izhod 2 4 5 2 6" xfId="10791" xr:uid="{00000000-0005-0000-0000-0000D51B0000}"/>
    <cellStyle name="Izhod 2 4 5 2 7" xfId="3711" xr:uid="{00000000-0005-0000-0000-0000D61B0000}"/>
    <cellStyle name="Izhod 2 4 5 2 8" xfId="34394" xr:uid="{00000000-0005-0000-0000-0000D71B0000}"/>
    <cellStyle name="Izhod 2 4 5 2 9" xfId="39550" xr:uid="{068E53DD-308D-410D-9E39-3D2E2A68F56A}"/>
    <cellStyle name="Izhod 2 4 5 3" xfId="2842" xr:uid="{00000000-0005-0000-0000-0000D81B0000}"/>
    <cellStyle name="Izhod 2 4 5 3 2" xfId="5981" xr:uid="{00000000-0005-0000-0000-0000D91B0000}"/>
    <cellStyle name="Izhod 2 4 5 3 2 2" xfId="22312" xr:uid="{00000000-0005-0000-0000-0000DA1B0000}"/>
    <cellStyle name="Izhod 2 4 5 3 2 3" xfId="31600" xr:uid="{00000000-0005-0000-0000-0000DB1B0000}"/>
    <cellStyle name="Izhod 2 4 5 3 3" xfId="8210" xr:uid="{00000000-0005-0000-0000-0000DC1B0000}"/>
    <cellStyle name="Izhod 2 4 5 3 3 2" xfId="19799" xr:uid="{00000000-0005-0000-0000-0000DD1B0000}"/>
    <cellStyle name="Izhod 2 4 5 3 3 3" xfId="30040" xr:uid="{00000000-0005-0000-0000-0000DE1B0000}"/>
    <cellStyle name="Izhod 2 4 5 3 4" xfId="8871" xr:uid="{00000000-0005-0000-0000-0000DF1B0000}"/>
    <cellStyle name="Izhod 2 4 5 3 5" xfId="6485" xr:uid="{00000000-0005-0000-0000-0000E01B0000}"/>
    <cellStyle name="Izhod 2 4 5 3 6" xfId="13782" xr:uid="{00000000-0005-0000-0000-0000E11B0000}"/>
    <cellStyle name="Izhod 2 4 5 3 7" xfId="26196" xr:uid="{00000000-0005-0000-0000-0000E21B0000}"/>
    <cellStyle name="Izhod 2 4 5 3 8" xfId="34504" xr:uid="{00000000-0005-0000-0000-0000E31B0000}"/>
    <cellStyle name="Izhod 2 4 5 4" xfId="2946" xr:uid="{00000000-0005-0000-0000-0000E41B0000}"/>
    <cellStyle name="Izhod 2 4 5 4 2" xfId="6084" xr:uid="{00000000-0005-0000-0000-0000E51B0000}"/>
    <cellStyle name="Izhod 2 4 5 4 2 2" xfId="22416" xr:uid="{00000000-0005-0000-0000-0000E61B0000}"/>
    <cellStyle name="Izhod 2 4 5 4 2 3" xfId="31704" xr:uid="{00000000-0005-0000-0000-0000E71B0000}"/>
    <cellStyle name="Izhod 2 4 5 4 3" xfId="8306" xr:uid="{00000000-0005-0000-0000-0000E81B0000}"/>
    <cellStyle name="Izhod 2 4 5 4 4" xfId="8787" xr:uid="{00000000-0005-0000-0000-0000E91B0000}"/>
    <cellStyle name="Izhod 2 4 5 4 5" xfId="10035" xr:uid="{00000000-0005-0000-0000-0000EA1B0000}"/>
    <cellStyle name="Izhod 2 4 5 4 6" xfId="19903" xr:uid="{00000000-0005-0000-0000-0000EB1B0000}"/>
    <cellStyle name="Izhod 2 4 5 4 7" xfId="30144" xr:uid="{00000000-0005-0000-0000-0000EC1B0000}"/>
    <cellStyle name="Izhod 2 4 5 4 8" xfId="34608" xr:uid="{00000000-0005-0000-0000-0000ED1B0000}"/>
    <cellStyle name="Izhod 2 4 5 5" xfId="3040" xr:uid="{00000000-0005-0000-0000-0000EE1B0000}"/>
    <cellStyle name="Izhod 2 4 5 5 2" xfId="6178" xr:uid="{00000000-0005-0000-0000-0000EF1B0000}"/>
    <cellStyle name="Izhod 2 4 5 5 2 2" xfId="22510" xr:uid="{00000000-0005-0000-0000-0000F01B0000}"/>
    <cellStyle name="Izhod 2 4 5 5 2 3" xfId="31798" xr:uid="{00000000-0005-0000-0000-0000F11B0000}"/>
    <cellStyle name="Izhod 2 4 5 5 3" xfId="8398" xr:uid="{00000000-0005-0000-0000-0000F21B0000}"/>
    <cellStyle name="Izhod 2 4 5 5 4" xfId="6894" xr:uid="{00000000-0005-0000-0000-0000F31B0000}"/>
    <cellStyle name="Izhod 2 4 5 5 5" xfId="9504" xr:uid="{00000000-0005-0000-0000-0000F41B0000}"/>
    <cellStyle name="Izhod 2 4 5 5 6" xfId="19997" xr:uid="{00000000-0005-0000-0000-0000F51B0000}"/>
    <cellStyle name="Izhod 2 4 5 5 7" xfId="30238" xr:uid="{00000000-0005-0000-0000-0000F61B0000}"/>
    <cellStyle name="Izhod 2 4 5 5 8" xfId="34702" xr:uid="{00000000-0005-0000-0000-0000F71B0000}"/>
    <cellStyle name="Izhod 2 4 5 6" xfId="3069" xr:uid="{00000000-0005-0000-0000-0000F81B0000}"/>
    <cellStyle name="Izhod 2 4 5 6 2" xfId="6207" xr:uid="{00000000-0005-0000-0000-0000F91B0000}"/>
    <cellStyle name="Izhod 2 4 5 6 2 2" xfId="22539" xr:uid="{00000000-0005-0000-0000-0000FA1B0000}"/>
    <cellStyle name="Izhod 2 4 5 6 2 3" xfId="31827" xr:uid="{00000000-0005-0000-0000-0000FB1B0000}"/>
    <cellStyle name="Izhod 2 4 5 6 3" xfId="8426" xr:uid="{00000000-0005-0000-0000-0000FC1B0000}"/>
    <cellStyle name="Izhod 2 4 5 6 4" xfId="8721" xr:uid="{00000000-0005-0000-0000-0000FD1B0000}"/>
    <cellStyle name="Izhod 2 4 5 6 5" xfId="5925" xr:uid="{00000000-0005-0000-0000-0000FE1B0000}"/>
    <cellStyle name="Izhod 2 4 5 6 6" xfId="20026" xr:uid="{00000000-0005-0000-0000-0000FF1B0000}"/>
    <cellStyle name="Izhod 2 4 5 6 7" xfId="30267" xr:uid="{00000000-0005-0000-0000-0000001C0000}"/>
    <cellStyle name="Izhod 2 4 5 6 8" xfId="34731" xr:uid="{00000000-0005-0000-0000-0000011C0000}"/>
    <cellStyle name="Izhod 2 4 5 7" xfId="2491" xr:uid="{00000000-0005-0000-0000-0000021C0000}"/>
    <cellStyle name="Izhod 2 4 5 7 2" xfId="5633" xr:uid="{00000000-0005-0000-0000-0000031C0000}"/>
    <cellStyle name="Izhod 2 4 5 7 2 2" xfId="21961" xr:uid="{00000000-0005-0000-0000-0000041C0000}"/>
    <cellStyle name="Izhod 2 4 5 7 2 3" xfId="31249" xr:uid="{00000000-0005-0000-0000-0000051C0000}"/>
    <cellStyle name="Izhod 2 4 5 7 3" xfId="7874" xr:uid="{00000000-0005-0000-0000-0000061C0000}"/>
    <cellStyle name="Izhod 2 4 5 7 4" xfId="9108" xr:uid="{00000000-0005-0000-0000-0000071C0000}"/>
    <cellStyle name="Izhod 2 4 5 7 5" xfId="10218" xr:uid="{00000000-0005-0000-0000-0000081C0000}"/>
    <cellStyle name="Izhod 2 4 5 7 6" xfId="19448" xr:uid="{00000000-0005-0000-0000-0000091C0000}"/>
    <cellStyle name="Izhod 2 4 5 7 7" xfId="29689" xr:uid="{00000000-0005-0000-0000-00000A1C0000}"/>
    <cellStyle name="Izhod 2 4 5 7 8" xfId="34153" xr:uid="{00000000-0005-0000-0000-00000B1C0000}"/>
    <cellStyle name="Izhod 2 4 5 8" xfId="3218" xr:uid="{00000000-0005-0000-0000-00000C1C0000}"/>
    <cellStyle name="Izhod 2 4 5 8 2" xfId="8570" xr:uid="{00000000-0005-0000-0000-00000D1C0000}"/>
    <cellStyle name="Izhod 2 4 5 8 2 2" xfId="22688" xr:uid="{00000000-0005-0000-0000-00000E1C0000}"/>
    <cellStyle name="Izhod 2 4 5 8 2 3" xfId="31976" xr:uid="{00000000-0005-0000-0000-00000F1C0000}"/>
    <cellStyle name="Izhod 2 4 5 8 3" xfId="3278" xr:uid="{00000000-0005-0000-0000-0000101C0000}"/>
    <cellStyle name="Izhod 2 4 5 8 4" xfId="6373" xr:uid="{00000000-0005-0000-0000-0000111C0000}"/>
    <cellStyle name="Izhod 2 4 5 8 5" xfId="20175" xr:uid="{00000000-0005-0000-0000-0000121C0000}"/>
    <cellStyle name="Izhod 2 4 5 8 6" xfId="30416" xr:uid="{00000000-0005-0000-0000-0000131C0000}"/>
    <cellStyle name="Izhod 2 4 5 8 7" xfId="34880" xr:uid="{00000000-0005-0000-0000-0000141C0000}"/>
    <cellStyle name="Izhod 2 4 5 9" xfId="7527" xr:uid="{00000000-0005-0000-0000-0000151C0000}"/>
    <cellStyle name="Izhod 2 4 5 9 2" xfId="21598" xr:uid="{00000000-0005-0000-0000-0000161C0000}"/>
    <cellStyle name="Izhod 2 4 5 9 3" xfId="30886" xr:uid="{00000000-0005-0000-0000-0000171C0000}"/>
    <cellStyle name="Izhod 2 4 6" xfId="1140" xr:uid="{00000000-0005-0000-0000-0000181C0000}"/>
    <cellStyle name="Izhod 2 4 6 2" xfId="4319" xr:uid="{00000000-0005-0000-0000-0000191C0000}"/>
    <cellStyle name="Izhod 2 4 6 2 2" xfId="20738" xr:uid="{00000000-0005-0000-0000-00001A1C0000}"/>
    <cellStyle name="Izhod 2 4 6 2 2 2" xfId="30733" xr:uid="{00000000-0005-0000-0000-00001B1C0000}"/>
    <cellStyle name="Izhod 2 4 6 2 3" xfId="11581" xr:uid="{00000000-0005-0000-0000-00001C1C0000}"/>
    <cellStyle name="Izhod 2 4 6 2 4" xfId="23995" xr:uid="{00000000-0005-0000-0000-00001D1C0000}"/>
    <cellStyle name="Izhod 2 4 6 2 5" xfId="40172" xr:uid="{1C720097-FA00-4843-A0A0-FDB4B99930D6}"/>
    <cellStyle name="Izhod 2 4 6 3" xfId="6710" xr:uid="{00000000-0005-0000-0000-00001E1C0000}"/>
    <cellStyle name="Izhod 2 4 6 3 2" xfId="14404" xr:uid="{00000000-0005-0000-0000-00001F1C0000}"/>
    <cellStyle name="Izhod 2 4 6 3 3" xfId="26818" xr:uid="{00000000-0005-0000-0000-0000201C0000}"/>
    <cellStyle name="Izhod 2 4 6 4" xfId="6520" xr:uid="{00000000-0005-0000-0000-0000211C0000}"/>
    <cellStyle name="Izhod 2 4 6 4 2" xfId="18122" xr:uid="{00000000-0005-0000-0000-0000221C0000}"/>
    <cellStyle name="Izhod 2 4 6 4 3" xfId="29194" xr:uid="{00000000-0005-0000-0000-0000231C0000}"/>
    <cellStyle name="Izhod 2 4 6 5" xfId="5279" xr:uid="{00000000-0005-0000-0000-0000241C0000}"/>
    <cellStyle name="Izhod 2 4 6 6" xfId="8433" xr:uid="{00000000-0005-0000-0000-0000251C0000}"/>
    <cellStyle name="Izhod 2 4 6 7" xfId="20796" xr:uid="{00000000-0005-0000-0000-0000261C0000}"/>
    <cellStyle name="Izhod 2 4 6 8" xfId="32806" xr:uid="{00000000-0005-0000-0000-0000271C0000}"/>
    <cellStyle name="Izhod 2 4 6 9" xfId="37349" xr:uid="{7A228E51-6CBF-4D57-A206-4E98FFEB9864}"/>
    <cellStyle name="Izhod 2 4 7" xfId="2260" xr:uid="{00000000-0005-0000-0000-0000281C0000}"/>
    <cellStyle name="Izhod 2 4 7 2" xfId="5405" xr:uid="{00000000-0005-0000-0000-0000291C0000}"/>
    <cellStyle name="Izhod 2 4 7 2 2" xfId="21730" xr:uid="{00000000-0005-0000-0000-00002A1C0000}"/>
    <cellStyle name="Izhod 2 4 7 2 2 2" xfId="31018" xr:uid="{00000000-0005-0000-0000-00002B1C0000}"/>
    <cellStyle name="Izhod 2 4 7 2 3" xfId="12011" xr:uid="{00000000-0005-0000-0000-00002C1C0000}"/>
    <cellStyle name="Izhod 2 4 7 2 4" xfId="24425" xr:uid="{00000000-0005-0000-0000-00002D1C0000}"/>
    <cellStyle name="Izhod 2 4 7 2 5" xfId="40602" xr:uid="{5BCD6BE3-ACDC-4EFB-9DEA-A9584CA65B7A}"/>
    <cellStyle name="Izhod 2 4 7 3" xfId="7656" xr:uid="{00000000-0005-0000-0000-00002E1C0000}"/>
    <cellStyle name="Izhod 2 4 7 3 2" xfId="14834" xr:uid="{00000000-0005-0000-0000-00002F1C0000}"/>
    <cellStyle name="Izhod 2 4 7 3 3" xfId="27248" xr:uid="{00000000-0005-0000-0000-0000301C0000}"/>
    <cellStyle name="Izhod 2 4 7 4" xfId="7451" xr:uid="{00000000-0005-0000-0000-0000311C0000}"/>
    <cellStyle name="Izhod 2 4 7 4 2" xfId="19217" xr:uid="{00000000-0005-0000-0000-0000321C0000}"/>
    <cellStyle name="Izhod 2 4 7 4 3" xfId="29458" xr:uid="{00000000-0005-0000-0000-0000331C0000}"/>
    <cellStyle name="Izhod 2 4 7 5" xfId="10091" xr:uid="{00000000-0005-0000-0000-0000341C0000}"/>
    <cellStyle name="Izhod 2 4 7 6" xfId="6835" xr:uid="{00000000-0005-0000-0000-0000351C0000}"/>
    <cellStyle name="Izhod 2 4 7 7" xfId="10421" xr:uid="{00000000-0005-0000-0000-0000361C0000}"/>
    <cellStyle name="Izhod 2 4 7 8" xfId="33922" xr:uid="{00000000-0005-0000-0000-0000371C0000}"/>
    <cellStyle name="Izhod 2 4 7 9" xfId="37779" xr:uid="{4C3ED456-B97A-4CB7-9165-FFC507509FBD}"/>
    <cellStyle name="Izhod 2 4 8" xfId="2517" xr:uid="{00000000-0005-0000-0000-0000381C0000}"/>
    <cellStyle name="Izhod 2 4 8 2" xfId="5659" xr:uid="{00000000-0005-0000-0000-0000391C0000}"/>
    <cellStyle name="Izhod 2 4 8 2 2" xfId="21987" xr:uid="{00000000-0005-0000-0000-00003A1C0000}"/>
    <cellStyle name="Izhod 2 4 8 2 3" xfId="31275" xr:uid="{00000000-0005-0000-0000-00003B1C0000}"/>
    <cellStyle name="Izhod 2 4 8 3" xfId="7900" xr:uid="{00000000-0005-0000-0000-00003C1C0000}"/>
    <cellStyle name="Izhod 2 4 8 3 2" xfId="19474" xr:uid="{00000000-0005-0000-0000-00003D1C0000}"/>
    <cellStyle name="Izhod 2 4 8 3 3" xfId="29715" xr:uid="{00000000-0005-0000-0000-00003E1C0000}"/>
    <cellStyle name="Izhod 2 4 8 4" xfId="8825" xr:uid="{00000000-0005-0000-0000-00003F1C0000}"/>
    <cellStyle name="Izhod 2 4 8 5" xfId="10061" xr:uid="{00000000-0005-0000-0000-0000401C0000}"/>
    <cellStyle name="Izhod 2 4 8 6" xfId="9208" xr:uid="{00000000-0005-0000-0000-0000411C0000}"/>
    <cellStyle name="Izhod 2 4 8 7" xfId="11096" xr:uid="{00000000-0005-0000-0000-0000421C0000}"/>
    <cellStyle name="Izhod 2 4 8 8" xfId="34179" xr:uid="{00000000-0005-0000-0000-0000431C0000}"/>
    <cellStyle name="Izhod 2 4 8 9" xfId="39321" xr:uid="{5B1E9C0C-F4EC-4648-BF7E-DBDE581232FF}"/>
    <cellStyle name="Izhod 2 4 9" xfId="2580" xr:uid="{00000000-0005-0000-0000-0000441C0000}"/>
    <cellStyle name="Izhod 2 4 9 2" xfId="5722" xr:uid="{00000000-0005-0000-0000-0000451C0000}"/>
    <cellStyle name="Izhod 2 4 9 2 2" xfId="22050" xr:uid="{00000000-0005-0000-0000-0000461C0000}"/>
    <cellStyle name="Izhod 2 4 9 2 3" xfId="31338" xr:uid="{00000000-0005-0000-0000-0000471C0000}"/>
    <cellStyle name="Izhod 2 4 9 3" xfId="7962" xr:uid="{00000000-0005-0000-0000-0000481C0000}"/>
    <cellStyle name="Izhod 2 4 9 3 2" xfId="19537" xr:uid="{00000000-0005-0000-0000-0000491C0000}"/>
    <cellStyle name="Izhod 2 4 9 3 3" xfId="29778" xr:uid="{00000000-0005-0000-0000-00004A1C0000}"/>
    <cellStyle name="Izhod 2 4 9 4" xfId="9193" xr:uid="{00000000-0005-0000-0000-00004B1C0000}"/>
    <cellStyle name="Izhod 2 4 9 5" xfId="7414" xr:uid="{00000000-0005-0000-0000-00004C1C0000}"/>
    <cellStyle name="Izhod 2 4 9 6" xfId="9525" xr:uid="{00000000-0005-0000-0000-00004D1C0000}"/>
    <cellStyle name="Izhod 2 4 9 7" xfId="11010" xr:uid="{00000000-0005-0000-0000-00004E1C0000}"/>
    <cellStyle name="Izhod 2 4 9 8" xfId="34242" xr:uid="{00000000-0005-0000-0000-00004F1C0000}"/>
    <cellStyle name="Izhod 2 5" xfId="1349" xr:uid="{00000000-0005-0000-0000-0000501C0000}"/>
    <cellStyle name="Izhod 2 5 10" xfId="9471" xr:uid="{00000000-0005-0000-0000-0000511C0000}"/>
    <cellStyle name="Izhod 2 5 10 2" xfId="13958" xr:uid="{00000000-0005-0000-0000-0000521C0000}"/>
    <cellStyle name="Izhod 2 5 10 3" xfId="26372" xr:uid="{00000000-0005-0000-0000-0000531C0000}"/>
    <cellStyle name="Izhod 2 5 11" xfId="7302" xr:uid="{00000000-0005-0000-0000-0000541C0000}"/>
    <cellStyle name="Izhod 2 5 11 2" xfId="17246" xr:uid="{00000000-0005-0000-0000-0000551C0000}"/>
    <cellStyle name="Izhod 2 5 11 3" xfId="28880" xr:uid="{00000000-0005-0000-0000-0000561C0000}"/>
    <cellStyle name="Izhod 2 5 12" xfId="7127" xr:uid="{00000000-0005-0000-0000-0000571C0000}"/>
    <cellStyle name="Izhod 2 5 13" xfId="33015" xr:uid="{00000000-0005-0000-0000-0000581C0000}"/>
    <cellStyle name="Izhod 2 5 14" xfId="36848" xr:uid="{C2E8BD6F-D1AE-4A62-87E8-02DB8B2A2352}"/>
    <cellStyle name="Izhod 2 5 2" xfId="1062" xr:uid="{00000000-0005-0000-0000-0000591C0000}"/>
    <cellStyle name="Izhod 2 5 2 10" xfId="23746" xr:uid="{00000000-0005-0000-0000-00005A1C0000}"/>
    <cellStyle name="Izhod 2 5 2 11" xfId="32728" xr:uid="{00000000-0005-0000-0000-00005B1C0000}"/>
    <cellStyle name="Izhod 2 5 2 12" xfId="37100" xr:uid="{80187936-CBC4-403D-B3E5-BF471653F01D}"/>
    <cellStyle name="Izhod 2 5 2 2" xfId="4243" xr:uid="{00000000-0005-0000-0000-00005C1C0000}"/>
    <cellStyle name="Izhod 2 5 2 2 2" xfId="15043" xr:uid="{00000000-0005-0000-0000-00005D1C0000}"/>
    <cellStyle name="Izhod 2 5 2 2 2 2" xfId="27457" xr:uid="{00000000-0005-0000-0000-00005E1C0000}"/>
    <cellStyle name="Izhod 2 5 2 2 2 3" xfId="40811" xr:uid="{5181E485-D890-47C3-8E46-9A9737A0A035}"/>
    <cellStyle name="Izhod 2 5 2 2 3" xfId="20665" xr:uid="{00000000-0005-0000-0000-00005F1C0000}"/>
    <cellStyle name="Izhod 2 5 2 2 3 2" xfId="30661" xr:uid="{00000000-0005-0000-0000-0000601C0000}"/>
    <cellStyle name="Izhod 2 5 2 2 4" xfId="12220" xr:uid="{00000000-0005-0000-0000-0000611C0000}"/>
    <cellStyle name="Izhod 2 5 2 2 5" xfId="24634" xr:uid="{00000000-0005-0000-0000-0000621C0000}"/>
    <cellStyle name="Izhod 2 5 2 2 6" xfId="37988" xr:uid="{3196620F-70D3-44B3-BBDA-D6B0A7FE0214}"/>
    <cellStyle name="Izhod 2 5 2 3" xfId="6637" xr:uid="{00000000-0005-0000-0000-0000631C0000}"/>
    <cellStyle name="Izhod 2 5 2 3 2" xfId="14727" xr:uid="{00000000-0005-0000-0000-0000641C0000}"/>
    <cellStyle name="Izhod 2 5 2 3 2 2" xfId="27141" xr:uid="{00000000-0005-0000-0000-0000651C0000}"/>
    <cellStyle name="Izhod 2 5 2 3 2 3" xfId="40495" xr:uid="{0970D18A-9437-4F02-B93F-D3FFA95A51F4}"/>
    <cellStyle name="Izhod 2 5 2 3 3" xfId="11904" xr:uid="{00000000-0005-0000-0000-0000661C0000}"/>
    <cellStyle name="Izhod 2 5 2 3 4" xfId="24318" xr:uid="{00000000-0005-0000-0000-0000671C0000}"/>
    <cellStyle name="Izhod 2 5 2 3 5" xfId="37672" xr:uid="{B3931D09-882A-4555-8E29-41BEA8CC8284}"/>
    <cellStyle name="Izhod 2 5 2 4" xfId="8676" xr:uid="{00000000-0005-0000-0000-0000681C0000}"/>
    <cellStyle name="Izhod 2 5 2 4 2" xfId="15670" xr:uid="{00000000-0005-0000-0000-0000691C0000}"/>
    <cellStyle name="Izhod 2 5 2 4 2 2" xfId="28084" xr:uid="{00000000-0005-0000-0000-00006A1C0000}"/>
    <cellStyle name="Izhod 2 5 2 4 2 3" xfId="41438" xr:uid="{A728892E-1F81-406F-8542-AD3D299C156F}"/>
    <cellStyle name="Izhod 2 5 2 4 3" xfId="12847" xr:uid="{00000000-0005-0000-0000-00006B1C0000}"/>
    <cellStyle name="Izhod 2 5 2 4 4" xfId="25261" xr:uid="{00000000-0005-0000-0000-00006C1C0000}"/>
    <cellStyle name="Izhod 2 5 2 4 5" xfId="38615" xr:uid="{AB83FCF1-E8BF-45CD-8655-3E01E1C152DD}"/>
    <cellStyle name="Izhod 2 5 2 5" xfId="6487" xr:uid="{00000000-0005-0000-0000-00006D1C0000}"/>
    <cellStyle name="Izhod 2 5 2 5 2" xfId="15994" xr:uid="{00000000-0005-0000-0000-00006E1C0000}"/>
    <cellStyle name="Izhod 2 5 2 5 2 2" xfId="28408" xr:uid="{00000000-0005-0000-0000-00006F1C0000}"/>
    <cellStyle name="Izhod 2 5 2 5 2 3" xfId="41762" xr:uid="{98FE6894-FAAE-4840-898F-8D2513BDD688}"/>
    <cellStyle name="Izhod 2 5 2 5 3" xfId="13171" xr:uid="{00000000-0005-0000-0000-0000701C0000}"/>
    <cellStyle name="Izhod 2 5 2 5 4" xfId="25585" xr:uid="{00000000-0005-0000-0000-0000711C0000}"/>
    <cellStyle name="Izhod 2 5 2 5 5" xfId="38939" xr:uid="{9AEFBB45-4E27-46E6-B71B-38A6BC2969BE}"/>
    <cellStyle name="Izhod 2 5 2 6" xfId="13462" xr:uid="{00000000-0005-0000-0000-0000721C0000}"/>
    <cellStyle name="Izhod 2 5 2 6 2" xfId="16285" xr:uid="{00000000-0005-0000-0000-0000731C0000}"/>
    <cellStyle name="Izhod 2 5 2 6 2 2" xfId="28699" xr:uid="{00000000-0005-0000-0000-0000741C0000}"/>
    <cellStyle name="Izhod 2 5 2 6 2 3" xfId="42053" xr:uid="{A6CA7EDE-B221-4377-B52E-EBFC8E570C9A}"/>
    <cellStyle name="Izhod 2 5 2 6 3" xfId="25876" xr:uid="{00000000-0005-0000-0000-0000751C0000}"/>
    <cellStyle name="Izhod 2 5 2 6 4" xfId="39230" xr:uid="{3E6BF2FB-7210-4DDC-9D0D-25E4E2457741}"/>
    <cellStyle name="Izhod 2 5 2 7" xfId="14155" xr:uid="{00000000-0005-0000-0000-0000761C0000}"/>
    <cellStyle name="Izhod 2 5 2 7 2" xfId="26569" xr:uid="{00000000-0005-0000-0000-0000771C0000}"/>
    <cellStyle name="Izhod 2 5 2 7 3" xfId="39923" xr:uid="{3EAC8325-5D94-4309-B39A-D1923C3B4B89}"/>
    <cellStyle name="Izhod 2 5 2 8" xfId="18044" xr:uid="{00000000-0005-0000-0000-0000781C0000}"/>
    <cellStyle name="Izhod 2 5 2 8 2" xfId="29122" xr:uid="{00000000-0005-0000-0000-0000791C0000}"/>
    <cellStyle name="Izhod 2 5 2 9" xfId="11332" xr:uid="{00000000-0005-0000-0000-00007A1C0000}"/>
    <cellStyle name="Izhod 2 5 3" xfId="2666" xr:uid="{00000000-0005-0000-0000-00007B1C0000}"/>
    <cellStyle name="Izhod 2 5 3 10" xfId="23731" xr:uid="{00000000-0005-0000-0000-00007C1C0000}"/>
    <cellStyle name="Izhod 2 5 3 11" xfId="34328" xr:uid="{00000000-0005-0000-0000-00007D1C0000}"/>
    <cellStyle name="Izhod 2 5 3 12" xfId="37085" xr:uid="{143DCE66-F6A1-43F2-9808-EC996356CDFC}"/>
    <cellStyle name="Izhod 2 5 3 2" xfId="5807" xr:uid="{00000000-0005-0000-0000-00007E1C0000}"/>
    <cellStyle name="Izhod 2 5 3 2 2" xfId="15028" xr:uid="{00000000-0005-0000-0000-00007F1C0000}"/>
    <cellStyle name="Izhod 2 5 3 2 2 2" xfId="27442" xr:uid="{00000000-0005-0000-0000-0000801C0000}"/>
    <cellStyle name="Izhod 2 5 3 2 2 3" xfId="40796" xr:uid="{9119B401-232F-4E4E-8D40-0AD40BF0D0BA}"/>
    <cellStyle name="Izhod 2 5 3 2 3" xfId="22136" xr:uid="{00000000-0005-0000-0000-0000811C0000}"/>
    <cellStyle name="Izhod 2 5 3 2 3 2" xfId="31424" xr:uid="{00000000-0005-0000-0000-0000821C0000}"/>
    <cellStyle name="Izhod 2 5 3 2 4" xfId="12205" xr:uid="{00000000-0005-0000-0000-0000831C0000}"/>
    <cellStyle name="Izhod 2 5 3 2 5" xfId="24619" xr:uid="{00000000-0005-0000-0000-0000841C0000}"/>
    <cellStyle name="Izhod 2 5 3 2 6" xfId="37973" xr:uid="{8C91B5AF-6818-4D51-BF9C-F47B3CCDE8B3}"/>
    <cellStyle name="Izhod 2 5 3 3" xfId="8043" xr:uid="{00000000-0005-0000-0000-0000851C0000}"/>
    <cellStyle name="Izhod 2 5 3 3 2" xfId="13644" xr:uid="{00000000-0005-0000-0000-0000861C0000}"/>
    <cellStyle name="Izhod 2 5 3 3 2 2" xfId="26058" xr:uid="{00000000-0005-0000-0000-0000871C0000}"/>
    <cellStyle name="Izhod 2 5 3 3 2 3" xfId="39412" xr:uid="{CFB56263-6868-4EF8-A6E4-0B7A61B578D7}"/>
    <cellStyle name="Izhod 2 5 3 3 3" xfId="10609" xr:uid="{00000000-0005-0000-0000-0000881C0000}"/>
    <cellStyle name="Izhod 2 5 3 3 4" xfId="11061" xr:uid="{00000000-0005-0000-0000-0000891C0000}"/>
    <cellStyle name="Izhod 2 5 3 3 5" xfId="35761" xr:uid="{A2C2767C-0F80-438E-983F-02F24DECBF50}"/>
    <cellStyle name="Izhod 2 5 3 4" xfId="9359" xr:uid="{00000000-0005-0000-0000-00008A1C0000}"/>
    <cellStyle name="Izhod 2 5 3 4 2" xfId="15655" xr:uid="{00000000-0005-0000-0000-00008B1C0000}"/>
    <cellStyle name="Izhod 2 5 3 4 2 2" xfId="28069" xr:uid="{00000000-0005-0000-0000-00008C1C0000}"/>
    <cellStyle name="Izhod 2 5 3 4 2 3" xfId="41423" xr:uid="{AC3AD6D1-AE48-4183-9E34-9DCB415AE006}"/>
    <cellStyle name="Izhod 2 5 3 4 3" xfId="12832" xr:uid="{00000000-0005-0000-0000-00008D1C0000}"/>
    <cellStyle name="Izhod 2 5 3 4 4" xfId="25246" xr:uid="{00000000-0005-0000-0000-00008E1C0000}"/>
    <cellStyle name="Izhod 2 5 3 4 5" xfId="38600" xr:uid="{79AE8C91-4D10-47FD-86CE-CC8B851F2FCD}"/>
    <cellStyle name="Izhod 2 5 3 5" xfId="7369" xr:uid="{00000000-0005-0000-0000-00008F1C0000}"/>
    <cellStyle name="Izhod 2 5 3 5 2" xfId="15979" xr:uid="{00000000-0005-0000-0000-0000901C0000}"/>
    <cellStyle name="Izhod 2 5 3 5 2 2" xfId="28393" xr:uid="{00000000-0005-0000-0000-0000911C0000}"/>
    <cellStyle name="Izhod 2 5 3 5 2 3" xfId="41747" xr:uid="{09A3B46C-181D-4CCF-81D0-3A6092A157F8}"/>
    <cellStyle name="Izhod 2 5 3 5 3" xfId="13156" xr:uid="{00000000-0005-0000-0000-0000921C0000}"/>
    <cellStyle name="Izhod 2 5 3 5 4" xfId="25570" xr:uid="{00000000-0005-0000-0000-0000931C0000}"/>
    <cellStyle name="Izhod 2 5 3 5 5" xfId="38924" xr:uid="{FD6E739D-A718-447E-B7EE-DE4D65E1D1D5}"/>
    <cellStyle name="Izhod 2 5 3 6" xfId="13447" xr:uid="{00000000-0005-0000-0000-0000941C0000}"/>
    <cellStyle name="Izhod 2 5 3 6 2" xfId="16270" xr:uid="{00000000-0005-0000-0000-0000951C0000}"/>
    <cellStyle name="Izhod 2 5 3 6 2 2" xfId="28684" xr:uid="{00000000-0005-0000-0000-0000961C0000}"/>
    <cellStyle name="Izhod 2 5 3 6 2 3" xfId="42038" xr:uid="{6DB8A3F4-55C7-451D-BAC5-C02F18026631}"/>
    <cellStyle name="Izhod 2 5 3 6 3" xfId="25861" xr:uid="{00000000-0005-0000-0000-0000971C0000}"/>
    <cellStyle name="Izhod 2 5 3 6 4" xfId="39215" xr:uid="{3A5389FE-F84B-4146-8EDB-2E0BFCE1CE25}"/>
    <cellStyle name="Izhod 2 5 3 7" xfId="14140" xr:uid="{00000000-0005-0000-0000-0000981C0000}"/>
    <cellStyle name="Izhod 2 5 3 7 2" xfId="26554" xr:uid="{00000000-0005-0000-0000-0000991C0000}"/>
    <cellStyle name="Izhod 2 5 3 7 3" xfId="39908" xr:uid="{838097E4-D593-4529-A9EE-612E55D60A41}"/>
    <cellStyle name="Izhod 2 5 3 8" xfId="19623" xr:uid="{00000000-0005-0000-0000-00009A1C0000}"/>
    <cellStyle name="Izhod 2 5 3 8 2" xfId="29864" xr:uid="{00000000-0005-0000-0000-00009B1C0000}"/>
    <cellStyle name="Izhod 2 5 3 9" xfId="11317" xr:uid="{00000000-0005-0000-0000-00009C1C0000}"/>
    <cellStyle name="Izhod 2 5 4" xfId="2384" xr:uid="{00000000-0005-0000-0000-00009D1C0000}"/>
    <cellStyle name="Izhod 2 5 4 2" xfId="5527" xr:uid="{00000000-0005-0000-0000-00009E1C0000}"/>
    <cellStyle name="Izhod 2 5 4 2 2" xfId="21854" xr:uid="{00000000-0005-0000-0000-00009F1C0000}"/>
    <cellStyle name="Izhod 2 5 4 2 2 2" xfId="31142" xr:uid="{00000000-0005-0000-0000-0000A01C0000}"/>
    <cellStyle name="Izhod 2 5 4 2 3" xfId="14818" xr:uid="{00000000-0005-0000-0000-0000A11C0000}"/>
    <cellStyle name="Izhod 2 5 4 2 4" xfId="27232" xr:uid="{00000000-0005-0000-0000-0000A21C0000}"/>
    <cellStyle name="Izhod 2 5 4 2 5" xfId="40586" xr:uid="{D6607D65-000A-47EB-8E69-B3A0579E3981}"/>
    <cellStyle name="Izhod 2 5 4 3" xfId="7774" xr:uid="{00000000-0005-0000-0000-0000A31C0000}"/>
    <cellStyle name="Izhod 2 5 4 3 2" xfId="19341" xr:uid="{00000000-0005-0000-0000-0000A41C0000}"/>
    <cellStyle name="Izhod 2 5 4 3 3" xfId="29582" xr:uid="{00000000-0005-0000-0000-0000A51C0000}"/>
    <cellStyle name="Izhod 2 5 4 4" xfId="6341" xr:uid="{00000000-0005-0000-0000-0000A61C0000}"/>
    <cellStyle name="Izhod 2 5 4 5" xfId="9506" xr:uid="{00000000-0005-0000-0000-0000A71C0000}"/>
    <cellStyle name="Izhod 2 5 4 6" xfId="11995" xr:uid="{00000000-0005-0000-0000-0000A81C0000}"/>
    <cellStyle name="Izhod 2 5 4 7" xfId="24409" xr:uid="{00000000-0005-0000-0000-0000A91C0000}"/>
    <cellStyle name="Izhod 2 5 4 8" xfId="34046" xr:uid="{00000000-0005-0000-0000-0000AA1C0000}"/>
    <cellStyle name="Izhod 2 5 4 9" xfId="37763" xr:uid="{27466317-1011-4FCB-963E-B633CD7D9150}"/>
    <cellStyle name="Izhod 2 5 5" xfId="2364" xr:uid="{00000000-0005-0000-0000-0000AB1C0000}"/>
    <cellStyle name="Izhod 2 5 5 2" xfId="5508" xr:uid="{00000000-0005-0000-0000-0000AC1C0000}"/>
    <cellStyle name="Izhod 2 5 5 2 2" xfId="21834" xr:uid="{00000000-0005-0000-0000-0000AD1C0000}"/>
    <cellStyle name="Izhod 2 5 5 2 2 2" xfId="31122" xr:uid="{00000000-0005-0000-0000-0000AE1C0000}"/>
    <cellStyle name="Izhod 2 5 5 2 3" xfId="14548" xr:uid="{00000000-0005-0000-0000-0000AF1C0000}"/>
    <cellStyle name="Izhod 2 5 5 2 4" xfId="26962" xr:uid="{00000000-0005-0000-0000-0000B01C0000}"/>
    <cellStyle name="Izhod 2 5 5 2 5" xfId="40316" xr:uid="{517DC245-8D3A-4EC7-9B52-73E6264882F7}"/>
    <cellStyle name="Izhod 2 5 5 3" xfId="7757" xr:uid="{00000000-0005-0000-0000-0000B11C0000}"/>
    <cellStyle name="Izhod 2 5 5 3 2" xfId="19321" xr:uid="{00000000-0005-0000-0000-0000B21C0000}"/>
    <cellStyle name="Izhod 2 5 5 3 3" xfId="29562" xr:uid="{00000000-0005-0000-0000-0000B31C0000}"/>
    <cellStyle name="Izhod 2 5 5 4" xfId="9194" xr:uid="{00000000-0005-0000-0000-0000B41C0000}"/>
    <cellStyle name="Izhod 2 5 5 5" xfId="10172" xr:uid="{00000000-0005-0000-0000-0000B51C0000}"/>
    <cellStyle name="Izhod 2 5 5 6" xfId="11725" xr:uid="{00000000-0005-0000-0000-0000B61C0000}"/>
    <cellStyle name="Izhod 2 5 5 7" xfId="24139" xr:uid="{00000000-0005-0000-0000-0000B71C0000}"/>
    <cellStyle name="Izhod 2 5 5 8" xfId="34026" xr:uid="{00000000-0005-0000-0000-0000B81C0000}"/>
    <cellStyle name="Izhod 2 5 5 9" xfId="37493" xr:uid="{F31CB3CA-2ED1-48F6-9A7A-6910C3DB1FDD}"/>
    <cellStyle name="Izhod 2 5 6" xfId="2895" xr:uid="{00000000-0005-0000-0000-0000B91C0000}"/>
    <cellStyle name="Izhod 2 5 6 2" xfId="6034" xr:uid="{00000000-0005-0000-0000-0000BA1C0000}"/>
    <cellStyle name="Izhod 2 5 6 2 2" xfId="22365" xr:uid="{00000000-0005-0000-0000-0000BB1C0000}"/>
    <cellStyle name="Izhod 2 5 6 2 2 2" xfId="31653" xr:uid="{00000000-0005-0000-0000-0000BC1C0000}"/>
    <cellStyle name="Izhod 2 5 6 2 3" xfId="15461" xr:uid="{00000000-0005-0000-0000-0000BD1C0000}"/>
    <cellStyle name="Izhod 2 5 6 2 4" xfId="27875" xr:uid="{00000000-0005-0000-0000-0000BE1C0000}"/>
    <cellStyle name="Izhod 2 5 6 2 5" xfId="41229" xr:uid="{7661D9B6-3A04-4BBE-B31F-8D1302F54004}"/>
    <cellStyle name="Izhod 2 5 6 3" xfId="8260" xr:uid="{00000000-0005-0000-0000-0000BF1C0000}"/>
    <cellStyle name="Izhod 2 5 6 3 2" xfId="19852" xr:uid="{00000000-0005-0000-0000-0000C01C0000}"/>
    <cellStyle name="Izhod 2 5 6 3 3" xfId="30093" xr:uid="{00000000-0005-0000-0000-0000C11C0000}"/>
    <cellStyle name="Izhod 2 5 6 4" xfId="7858" xr:uid="{00000000-0005-0000-0000-0000C21C0000}"/>
    <cellStyle name="Izhod 2 5 6 5" xfId="10002" xr:uid="{00000000-0005-0000-0000-0000C31C0000}"/>
    <cellStyle name="Izhod 2 5 6 6" xfId="12638" xr:uid="{00000000-0005-0000-0000-0000C41C0000}"/>
    <cellStyle name="Izhod 2 5 6 7" xfId="25052" xr:uid="{00000000-0005-0000-0000-0000C51C0000}"/>
    <cellStyle name="Izhod 2 5 6 8" xfId="34557" xr:uid="{00000000-0005-0000-0000-0000C61C0000}"/>
    <cellStyle name="Izhod 2 5 6 9" xfId="38406" xr:uid="{C9775575-4797-4815-8DCB-FA7FA9900B7F}"/>
    <cellStyle name="Izhod 2 5 7" xfId="1107" xr:uid="{00000000-0005-0000-0000-0000C71C0000}"/>
    <cellStyle name="Izhod 2 5 7 2" xfId="4286" xr:uid="{00000000-0005-0000-0000-0000C81C0000}"/>
    <cellStyle name="Izhod 2 5 7 2 2" xfId="20710" xr:uid="{00000000-0005-0000-0000-0000C91C0000}"/>
    <cellStyle name="Izhod 2 5 7 2 2 2" xfId="30706" xr:uid="{00000000-0005-0000-0000-0000CA1C0000}"/>
    <cellStyle name="Izhod 2 5 7 2 3" xfId="15793" xr:uid="{00000000-0005-0000-0000-0000CB1C0000}"/>
    <cellStyle name="Izhod 2 5 7 2 4" xfId="28207" xr:uid="{00000000-0005-0000-0000-0000CC1C0000}"/>
    <cellStyle name="Izhod 2 5 7 2 5" xfId="41561" xr:uid="{7D360866-78EB-4BCD-AA02-7935F96D8AE1}"/>
    <cellStyle name="Izhod 2 5 7 3" xfId="6681" xr:uid="{00000000-0005-0000-0000-0000CD1C0000}"/>
    <cellStyle name="Izhod 2 5 7 3 2" xfId="18089" xr:uid="{00000000-0005-0000-0000-0000CE1C0000}"/>
    <cellStyle name="Izhod 2 5 7 3 3" xfId="29167" xr:uid="{00000000-0005-0000-0000-0000CF1C0000}"/>
    <cellStyle name="Izhod 2 5 7 4" xfId="6701" xr:uid="{00000000-0005-0000-0000-0000D01C0000}"/>
    <cellStyle name="Izhod 2 5 7 5" xfId="7191" xr:uid="{00000000-0005-0000-0000-0000D11C0000}"/>
    <cellStyle name="Izhod 2 5 7 6" xfId="12970" xr:uid="{00000000-0005-0000-0000-0000D21C0000}"/>
    <cellStyle name="Izhod 2 5 7 7" xfId="25384" xr:uid="{00000000-0005-0000-0000-0000D31C0000}"/>
    <cellStyle name="Izhod 2 5 7 8" xfId="32773" xr:uid="{00000000-0005-0000-0000-0000D41C0000}"/>
    <cellStyle name="Izhod 2 5 7 9" xfId="38738" xr:uid="{A27A7826-4C21-4157-AF9A-DEC7D6F931E0}"/>
    <cellStyle name="Izhod 2 5 8" xfId="2298" xr:uid="{00000000-0005-0000-0000-0000D51C0000}"/>
    <cellStyle name="Izhod 2 5 8 2" xfId="7694" xr:uid="{00000000-0005-0000-0000-0000D61C0000}"/>
    <cellStyle name="Izhod 2 5 8 2 2" xfId="21768" xr:uid="{00000000-0005-0000-0000-0000D71C0000}"/>
    <cellStyle name="Izhod 2 5 8 2 2 2" xfId="31056" xr:uid="{00000000-0005-0000-0000-0000D81C0000}"/>
    <cellStyle name="Izhod 2 5 8 2 3" xfId="16088" xr:uid="{00000000-0005-0000-0000-0000D91C0000}"/>
    <cellStyle name="Izhod 2 5 8 2 4" xfId="28502" xr:uid="{00000000-0005-0000-0000-0000DA1C0000}"/>
    <cellStyle name="Izhod 2 5 8 2 5" xfId="41856" xr:uid="{23F5D9F0-A175-4B46-9974-E862407905C7}"/>
    <cellStyle name="Izhod 2 5 8 3" xfId="7123" xr:uid="{00000000-0005-0000-0000-0000DB1C0000}"/>
    <cellStyle name="Izhod 2 5 8 3 2" xfId="19255" xr:uid="{00000000-0005-0000-0000-0000DC1C0000}"/>
    <cellStyle name="Izhod 2 5 8 3 3" xfId="29496" xr:uid="{00000000-0005-0000-0000-0000DD1C0000}"/>
    <cellStyle name="Izhod 2 5 8 4" xfId="7455" xr:uid="{00000000-0005-0000-0000-0000DE1C0000}"/>
    <cellStyle name="Izhod 2 5 8 5" xfId="13265" xr:uid="{00000000-0005-0000-0000-0000DF1C0000}"/>
    <cellStyle name="Izhod 2 5 8 6" xfId="25679" xr:uid="{00000000-0005-0000-0000-0000E01C0000}"/>
    <cellStyle name="Izhod 2 5 8 7" xfId="33960" xr:uid="{00000000-0005-0000-0000-0000E11C0000}"/>
    <cellStyle name="Izhod 2 5 8 8" xfId="39033" xr:uid="{978C68A3-BB2D-4BE4-8308-F0528BEAA1A1}"/>
    <cellStyle name="Izhod 2 5 9" xfId="6882" xr:uid="{00000000-0005-0000-0000-0000E21C0000}"/>
    <cellStyle name="Izhod 2 5 9 2" xfId="20827" xr:uid="{00000000-0005-0000-0000-0000E31C0000}"/>
    <cellStyle name="Izhod 2 5 9 2 2" xfId="30775" xr:uid="{00000000-0005-0000-0000-0000E41C0000}"/>
    <cellStyle name="Izhod 2 5 9 3" xfId="11119" xr:uid="{00000000-0005-0000-0000-0000E51C0000}"/>
    <cellStyle name="Izhod 2 5 9 4" xfId="23549" xr:uid="{00000000-0005-0000-0000-0000E61C0000}"/>
    <cellStyle name="Izhod 2 5 9 5" xfId="39726" xr:uid="{88B7B2EE-85A1-4B3C-9883-44D393D709C2}"/>
    <cellStyle name="Izhod 2 6" xfId="1360" xr:uid="{00000000-0005-0000-0000-0000E71C0000}"/>
    <cellStyle name="Izhod 2 6 10" xfId="6397" xr:uid="{00000000-0005-0000-0000-0000E81C0000}"/>
    <cellStyle name="Izhod 2 6 10 2" xfId="14002" xr:uid="{00000000-0005-0000-0000-0000E91C0000}"/>
    <cellStyle name="Izhod 2 6 10 3" xfId="26416" xr:uid="{00000000-0005-0000-0000-0000EA1C0000}"/>
    <cellStyle name="Izhod 2 6 11" xfId="8729" xr:uid="{00000000-0005-0000-0000-0000EB1C0000}"/>
    <cellStyle name="Izhod 2 6 11 2" xfId="17345" xr:uid="{00000000-0005-0000-0000-0000EC1C0000}"/>
    <cellStyle name="Izhod 2 6 11 3" xfId="28924" xr:uid="{00000000-0005-0000-0000-0000ED1C0000}"/>
    <cellStyle name="Izhod 2 6 12" xfId="9437" xr:uid="{00000000-0005-0000-0000-0000EE1C0000}"/>
    <cellStyle name="Izhod 2 6 13" xfId="33026" xr:uid="{00000000-0005-0000-0000-0000EF1C0000}"/>
    <cellStyle name="Izhod 2 6 14" xfId="36947" xr:uid="{5EB74838-D5E7-4A51-859C-62B0C58A011F}"/>
    <cellStyle name="Izhod 2 6 2" xfId="2514" xr:uid="{00000000-0005-0000-0000-0000F01C0000}"/>
    <cellStyle name="Izhod 2 6 2 10" xfId="23800" xr:uid="{00000000-0005-0000-0000-0000F11C0000}"/>
    <cellStyle name="Izhod 2 6 2 11" xfId="34176" xr:uid="{00000000-0005-0000-0000-0000F21C0000}"/>
    <cellStyle name="Izhod 2 6 2 12" xfId="37154" xr:uid="{6981E8D2-72BD-40FA-9574-250C16A38C76}"/>
    <cellStyle name="Izhod 2 6 2 2" xfId="5656" xr:uid="{00000000-0005-0000-0000-0000F31C0000}"/>
    <cellStyle name="Izhod 2 6 2 2 2" xfId="15097" xr:uid="{00000000-0005-0000-0000-0000F41C0000}"/>
    <cellStyle name="Izhod 2 6 2 2 2 2" xfId="27511" xr:uid="{00000000-0005-0000-0000-0000F51C0000}"/>
    <cellStyle name="Izhod 2 6 2 2 2 3" xfId="40865" xr:uid="{0F09073D-330D-4FE7-8572-D6DDAA529AE4}"/>
    <cellStyle name="Izhod 2 6 2 2 3" xfId="21984" xr:uid="{00000000-0005-0000-0000-0000F61C0000}"/>
    <cellStyle name="Izhod 2 6 2 2 3 2" xfId="31272" xr:uid="{00000000-0005-0000-0000-0000F71C0000}"/>
    <cellStyle name="Izhod 2 6 2 2 4" xfId="12274" xr:uid="{00000000-0005-0000-0000-0000F81C0000}"/>
    <cellStyle name="Izhod 2 6 2 2 5" xfId="24688" xr:uid="{00000000-0005-0000-0000-0000F91C0000}"/>
    <cellStyle name="Izhod 2 6 2 2 6" xfId="38042" xr:uid="{CCF91181-AADE-4DAE-A747-1475094807E0}"/>
    <cellStyle name="Izhod 2 6 2 3" xfId="7897" xr:uid="{00000000-0005-0000-0000-0000FA1C0000}"/>
    <cellStyle name="Izhod 2 6 2 3 2" xfId="15404" xr:uid="{00000000-0005-0000-0000-0000FB1C0000}"/>
    <cellStyle name="Izhod 2 6 2 3 2 2" xfId="27818" xr:uid="{00000000-0005-0000-0000-0000FC1C0000}"/>
    <cellStyle name="Izhod 2 6 2 3 2 3" xfId="41172" xr:uid="{1403464C-04BE-4C04-A40D-3F7674669CFC}"/>
    <cellStyle name="Izhod 2 6 2 3 3" xfId="12581" xr:uid="{00000000-0005-0000-0000-0000FD1C0000}"/>
    <cellStyle name="Izhod 2 6 2 3 4" xfId="24995" xr:uid="{00000000-0005-0000-0000-0000FE1C0000}"/>
    <cellStyle name="Izhod 2 6 2 3 5" xfId="38349" xr:uid="{AD419BE9-E39E-4BCF-A117-5A3F8D5F86C0}"/>
    <cellStyle name="Izhod 2 6 2 4" xfId="8795" xr:uid="{00000000-0005-0000-0000-0000FF1C0000}"/>
    <cellStyle name="Izhod 2 6 2 4 2" xfId="15724" xr:uid="{00000000-0005-0000-0000-0000001D0000}"/>
    <cellStyle name="Izhod 2 6 2 4 2 2" xfId="28138" xr:uid="{00000000-0005-0000-0000-0000011D0000}"/>
    <cellStyle name="Izhod 2 6 2 4 2 3" xfId="41492" xr:uid="{13F61A43-00FC-4A0A-B1B7-D3EF23683EB7}"/>
    <cellStyle name="Izhod 2 6 2 4 3" xfId="12901" xr:uid="{00000000-0005-0000-0000-0000021D0000}"/>
    <cellStyle name="Izhod 2 6 2 4 4" xfId="25315" xr:uid="{00000000-0005-0000-0000-0000031D0000}"/>
    <cellStyle name="Izhod 2 6 2 4 5" xfId="38669" xr:uid="{1FB04D98-E550-40CD-A652-DE44CF4FABE2}"/>
    <cellStyle name="Izhod 2 6 2 5" xfId="6707" xr:uid="{00000000-0005-0000-0000-0000041D0000}"/>
    <cellStyle name="Izhod 2 6 2 5 2" xfId="16048" xr:uid="{00000000-0005-0000-0000-0000051D0000}"/>
    <cellStyle name="Izhod 2 6 2 5 2 2" xfId="28462" xr:uid="{00000000-0005-0000-0000-0000061D0000}"/>
    <cellStyle name="Izhod 2 6 2 5 2 3" xfId="41816" xr:uid="{9B2BEF20-E6B2-48A5-8A1E-1975344F5250}"/>
    <cellStyle name="Izhod 2 6 2 5 3" xfId="13225" xr:uid="{00000000-0005-0000-0000-0000071D0000}"/>
    <cellStyle name="Izhod 2 6 2 5 4" xfId="25639" xr:uid="{00000000-0005-0000-0000-0000081D0000}"/>
    <cellStyle name="Izhod 2 6 2 5 5" xfId="38993" xr:uid="{EDDE035C-7816-4E8F-88F9-11972F9495BD}"/>
    <cellStyle name="Izhod 2 6 2 6" xfId="13516" xr:uid="{00000000-0005-0000-0000-0000091D0000}"/>
    <cellStyle name="Izhod 2 6 2 6 2" xfId="16339" xr:uid="{00000000-0005-0000-0000-00000A1D0000}"/>
    <cellStyle name="Izhod 2 6 2 6 2 2" xfId="28753" xr:uid="{00000000-0005-0000-0000-00000B1D0000}"/>
    <cellStyle name="Izhod 2 6 2 6 2 3" xfId="42107" xr:uid="{4368EBAF-FBA8-4642-95AB-4679660D85FA}"/>
    <cellStyle name="Izhod 2 6 2 6 3" xfId="25930" xr:uid="{00000000-0005-0000-0000-00000C1D0000}"/>
    <cellStyle name="Izhod 2 6 2 6 4" xfId="39284" xr:uid="{29B94A06-97E1-4ABB-972C-1240B7673DDE}"/>
    <cellStyle name="Izhod 2 6 2 7" xfId="14209" xr:uid="{00000000-0005-0000-0000-00000D1D0000}"/>
    <cellStyle name="Izhod 2 6 2 7 2" xfId="26623" xr:uid="{00000000-0005-0000-0000-00000E1D0000}"/>
    <cellStyle name="Izhod 2 6 2 7 3" xfId="39977" xr:uid="{0C3096E4-A25F-47EB-9CA1-407ACFC28EF8}"/>
    <cellStyle name="Izhod 2 6 2 8" xfId="19471" xr:uid="{00000000-0005-0000-0000-00000F1D0000}"/>
    <cellStyle name="Izhod 2 6 2 8 2" xfId="29712" xr:uid="{00000000-0005-0000-0000-0000101D0000}"/>
    <cellStyle name="Izhod 2 6 2 9" xfId="11386" xr:uid="{00000000-0005-0000-0000-0000111D0000}"/>
    <cellStyle name="Izhod 2 6 3" xfId="2551" xr:uid="{00000000-0005-0000-0000-0000121D0000}"/>
    <cellStyle name="Izhod 2 6 3 10" xfId="23694" xr:uid="{00000000-0005-0000-0000-0000131D0000}"/>
    <cellStyle name="Izhod 2 6 3 11" xfId="34213" xr:uid="{00000000-0005-0000-0000-0000141D0000}"/>
    <cellStyle name="Izhod 2 6 3 12" xfId="37048" xr:uid="{8DE00A6B-05EE-4503-A442-3C95697CDFFE}"/>
    <cellStyle name="Izhod 2 6 3 2" xfId="5693" xr:uid="{00000000-0005-0000-0000-0000151D0000}"/>
    <cellStyle name="Izhod 2 6 3 2 2" xfId="14991" xr:uid="{00000000-0005-0000-0000-0000161D0000}"/>
    <cellStyle name="Izhod 2 6 3 2 2 2" xfId="27405" xr:uid="{00000000-0005-0000-0000-0000171D0000}"/>
    <cellStyle name="Izhod 2 6 3 2 2 3" xfId="40759" xr:uid="{5C426178-2156-49BC-9BB4-824FA77EFC5D}"/>
    <cellStyle name="Izhod 2 6 3 2 3" xfId="22021" xr:uid="{00000000-0005-0000-0000-0000181D0000}"/>
    <cellStyle name="Izhod 2 6 3 2 3 2" xfId="31309" xr:uid="{00000000-0005-0000-0000-0000191D0000}"/>
    <cellStyle name="Izhod 2 6 3 2 4" xfId="12168" xr:uid="{00000000-0005-0000-0000-00001A1D0000}"/>
    <cellStyle name="Izhod 2 6 3 2 5" xfId="24582" xr:uid="{00000000-0005-0000-0000-00001B1D0000}"/>
    <cellStyle name="Izhod 2 6 3 2 6" xfId="37936" xr:uid="{59D8CADA-FDDB-4F79-BEC5-E6F1E0BDAE7F}"/>
    <cellStyle name="Izhod 2 6 3 3" xfId="7934" xr:uid="{00000000-0005-0000-0000-00001C1D0000}"/>
    <cellStyle name="Izhod 2 6 3 3 2" xfId="14733" xr:uid="{00000000-0005-0000-0000-00001D1D0000}"/>
    <cellStyle name="Izhod 2 6 3 3 2 2" xfId="27147" xr:uid="{00000000-0005-0000-0000-00001E1D0000}"/>
    <cellStyle name="Izhod 2 6 3 3 2 3" xfId="40501" xr:uid="{B026F5E5-D1A0-468A-9297-B309F8A35AD3}"/>
    <cellStyle name="Izhod 2 6 3 3 3" xfId="11910" xr:uid="{00000000-0005-0000-0000-00001F1D0000}"/>
    <cellStyle name="Izhod 2 6 3 3 4" xfId="24324" xr:uid="{00000000-0005-0000-0000-0000201D0000}"/>
    <cellStyle name="Izhod 2 6 3 3 5" xfId="37678" xr:uid="{89A4D191-5D74-488A-8321-C2688590349B}"/>
    <cellStyle name="Izhod 2 6 3 4" xfId="4654" xr:uid="{00000000-0005-0000-0000-0000211D0000}"/>
    <cellStyle name="Izhod 2 6 3 4 2" xfId="15618" xr:uid="{00000000-0005-0000-0000-0000221D0000}"/>
    <cellStyle name="Izhod 2 6 3 4 2 2" xfId="28032" xr:uid="{00000000-0005-0000-0000-0000231D0000}"/>
    <cellStyle name="Izhod 2 6 3 4 2 3" xfId="41386" xr:uid="{33304F46-6C11-4B80-8958-9EF35D22AB1F}"/>
    <cellStyle name="Izhod 2 6 3 4 3" xfId="12795" xr:uid="{00000000-0005-0000-0000-0000241D0000}"/>
    <cellStyle name="Izhod 2 6 3 4 4" xfId="25209" xr:uid="{00000000-0005-0000-0000-0000251D0000}"/>
    <cellStyle name="Izhod 2 6 3 4 5" xfId="38563" xr:uid="{46E78B2B-8A38-4AAA-8CB9-4362DD005807}"/>
    <cellStyle name="Izhod 2 6 3 5" xfId="9734" xr:uid="{00000000-0005-0000-0000-0000261D0000}"/>
    <cellStyle name="Izhod 2 6 3 5 2" xfId="15942" xr:uid="{00000000-0005-0000-0000-0000271D0000}"/>
    <cellStyle name="Izhod 2 6 3 5 2 2" xfId="28356" xr:uid="{00000000-0005-0000-0000-0000281D0000}"/>
    <cellStyle name="Izhod 2 6 3 5 2 3" xfId="41710" xr:uid="{E274F02D-FFF1-446F-B30E-8DEE0E4C9DF4}"/>
    <cellStyle name="Izhod 2 6 3 5 3" xfId="13119" xr:uid="{00000000-0005-0000-0000-0000291D0000}"/>
    <cellStyle name="Izhod 2 6 3 5 4" xfId="25533" xr:uid="{00000000-0005-0000-0000-00002A1D0000}"/>
    <cellStyle name="Izhod 2 6 3 5 5" xfId="38887" xr:uid="{531DA8F7-23AB-4007-A2A9-F1F90C7F80F0}"/>
    <cellStyle name="Izhod 2 6 3 6" xfId="13410" xr:uid="{00000000-0005-0000-0000-00002B1D0000}"/>
    <cellStyle name="Izhod 2 6 3 6 2" xfId="16233" xr:uid="{00000000-0005-0000-0000-00002C1D0000}"/>
    <cellStyle name="Izhod 2 6 3 6 2 2" xfId="28647" xr:uid="{00000000-0005-0000-0000-00002D1D0000}"/>
    <cellStyle name="Izhod 2 6 3 6 2 3" xfId="42001" xr:uid="{38BDB274-4D55-4B4F-90AE-AEBC2849F7A3}"/>
    <cellStyle name="Izhod 2 6 3 6 3" xfId="25824" xr:uid="{00000000-0005-0000-0000-00002E1D0000}"/>
    <cellStyle name="Izhod 2 6 3 6 4" xfId="39178" xr:uid="{D1B5297E-060E-40F8-89BD-58C88C3C2D3E}"/>
    <cellStyle name="Izhod 2 6 3 7" xfId="14103" xr:uid="{00000000-0005-0000-0000-00002F1D0000}"/>
    <cellStyle name="Izhod 2 6 3 7 2" xfId="26517" xr:uid="{00000000-0005-0000-0000-0000301D0000}"/>
    <cellStyle name="Izhod 2 6 3 7 3" xfId="39871" xr:uid="{22021ACF-2717-4EC4-8505-ACB552F173D9}"/>
    <cellStyle name="Izhod 2 6 3 8" xfId="19508" xr:uid="{00000000-0005-0000-0000-0000311D0000}"/>
    <cellStyle name="Izhod 2 6 3 8 2" xfId="29749" xr:uid="{00000000-0005-0000-0000-0000321D0000}"/>
    <cellStyle name="Izhod 2 6 3 9" xfId="11280" xr:uid="{00000000-0005-0000-0000-0000331D0000}"/>
    <cellStyle name="Izhod 2 6 4" xfId="2372" xr:uid="{00000000-0005-0000-0000-0000341D0000}"/>
    <cellStyle name="Izhod 2 6 4 2" xfId="5515" xr:uid="{00000000-0005-0000-0000-0000351D0000}"/>
    <cellStyle name="Izhod 2 6 4 2 2" xfId="21842" xr:uid="{00000000-0005-0000-0000-0000361D0000}"/>
    <cellStyle name="Izhod 2 6 4 2 2 2" xfId="31130" xr:uid="{00000000-0005-0000-0000-0000371D0000}"/>
    <cellStyle name="Izhod 2 6 4 2 3" xfId="14890" xr:uid="{00000000-0005-0000-0000-0000381D0000}"/>
    <cellStyle name="Izhod 2 6 4 2 4" xfId="27304" xr:uid="{00000000-0005-0000-0000-0000391D0000}"/>
    <cellStyle name="Izhod 2 6 4 2 5" xfId="40658" xr:uid="{96EE8C2E-C53B-4604-8BDE-5B758C017465}"/>
    <cellStyle name="Izhod 2 6 4 3" xfId="7763" xr:uid="{00000000-0005-0000-0000-00003A1D0000}"/>
    <cellStyle name="Izhod 2 6 4 3 2" xfId="19329" xr:uid="{00000000-0005-0000-0000-00003B1D0000}"/>
    <cellStyle name="Izhod 2 6 4 3 3" xfId="29570" xr:uid="{00000000-0005-0000-0000-00003C1D0000}"/>
    <cellStyle name="Izhod 2 6 4 4" xfId="9259" xr:uid="{00000000-0005-0000-0000-00003D1D0000}"/>
    <cellStyle name="Izhod 2 6 4 5" xfId="9677" xr:uid="{00000000-0005-0000-0000-00003E1D0000}"/>
    <cellStyle name="Izhod 2 6 4 6" xfId="12067" xr:uid="{00000000-0005-0000-0000-00003F1D0000}"/>
    <cellStyle name="Izhod 2 6 4 7" xfId="24481" xr:uid="{00000000-0005-0000-0000-0000401D0000}"/>
    <cellStyle name="Izhod 2 6 4 8" xfId="34034" xr:uid="{00000000-0005-0000-0000-0000411D0000}"/>
    <cellStyle name="Izhod 2 6 4 9" xfId="37835" xr:uid="{C65313A1-8A4C-439C-A6E4-3F87AF7016E7}"/>
    <cellStyle name="Izhod 2 6 5" xfId="2216" xr:uid="{00000000-0005-0000-0000-0000421D0000}"/>
    <cellStyle name="Izhod 2 6 5 2" xfId="5361" xr:uid="{00000000-0005-0000-0000-0000431D0000}"/>
    <cellStyle name="Izhod 2 6 5 2 2" xfId="21686" xr:uid="{00000000-0005-0000-0000-0000441D0000}"/>
    <cellStyle name="Izhod 2 6 5 2 2 2" xfId="30974" xr:uid="{00000000-0005-0000-0000-0000451D0000}"/>
    <cellStyle name="Izhod 2 6 5 2 3" xfId="15308" xr:uid="{00000000-0005-0000-0000-0000461D0000}"/>
    <cellStyle name="Izhod 2 6 5 2 4" xfId="27722" xr:uid="{00000000-0005-0000-0000-0000471D0000}"/>
    <cellStyle name="Izhod 2 6 5 2 5" xfId="41076" xr:uid="{995CFBB2-5AF8-4ED2-B90D-772F42A040F3}"/>
    <cellStyle name="Izhod 2 6 5 3" xfId="7615" xr:uid="{00000000-0005-0000-0000-0000481D0000}"/>
    <cellStyle name="Izhod 2 6 5 3 2" xfId="19173" xr:uid="{00000000-0005-0000-0000-0000491D0000}"/>
    <cellStyle name="Izhod 2 6 5 3 3" xfId="29414" xr:uid="{00000000-0005-0000-0000-00004A1D0000}"/>
    <cellStyle name="Izhod 2 6 5 4" xfId="8696" xr:uid="{00000000-0005-0000-0000-00004B1D0000}"/>
    <cellStyle name="Izhod 2 6 5 5" xfId="9852" xr:uid="{00000000-0005-0000-0000-00004C1D0000}"/>
    <cellStyle name="Izhod 2 6 5 6" xfId="12485" xr:uid="{00000000-0005-0000-0000-00004D1D0000}"/>
    <cellStyle name="Izhod 2 6 5 7" xfId="24899" xr:uid="{00000000-0005-0000-0000-00004E1D0000}"/>
    <cellStyle name="Izhod 2 6 5 8" xfId="33878" xr:uid="{00000000-0005-0000-0000-00004F1D0000}"/>
    <cellStyle name="Izhod 2 6 5 9" xfId="38253" xr:uid="{680F4900-162F-4C44-988C-181235C7596D}"/>
    <cellStyle name="Izhod 2 6 6" xfId="3023" xr:uid="{00000000-0005-0000-0000-0000501D0000}"/>
    <cellStyle name="Izhod 2 6 6 2" xfId="6161" xr:uid="{00000000-0005-0000-0000-0000511D0000}"/>
    <cellStyle name="Izhod 2 6 6 2 2" xfId="22493" xr:uid="{00000000-0005-0000-0000-0000521D0000}"/>
    <cellStyle name="Izhod 2 6 6 2 2 2" xfId="31781" xr:uid="{00000000-0005-0000-0000-0000531D0000}"/>
    <cellStyle name="Izhod 2 6 6 2 3" xfId="15517" xr:uid="{00000000-0005-0000-0000-0000541D0000}"/>
    <cellStyle name="Izhod 2 6 6 2 4" xfId="27931" xr:uid="{00000000-0005-0000-0000-0000551D0000}"/>
    <cellStyle name="Izhod 2 6 6 2 5" xfId="41285" xr:uid="{55AE8065-2B14-4A48-ABB9-9B9B5EB8CD7A}"/>
    <cellStyle name="Izhod 2 6 6 3" xfId="8381" xr:uid="{00000000-0005-0000-0000-0000561D0000}"/>
    <cellStyle name="Izhod 2 6 6 3 2" xfId="19980" xr:uid="{00000000-0005-0000-0000-0000571D0000}"/>
    <cellStyle name="Izhod 2 6 6 3 3" xfId="30221" xr:uid="{00000000-0005-0000-0000-0000581D0000}"/>
    <cellStyle name="Izhod 2 6 6 4" xfId="7366" xr:uid="{00000000-0005-0000-0000-0000591D0000}"/>
    <cellStyle name="Izhod 2 6 6 5" xfId="7852" xr:uid="{00000000-0005-0000-0000-00005A1D0000}"/>
    <cellStyle name="Izhod 2 6 6 6" xfId="12694" xr:uid="{00000000-0005-0000-0000-00005B1D0000}"/>
    <cellStyle name="Izhod 2 6 6 7" xfId="25108" xr:uid="{00000000-0005-0000-0000-00005C1D0000}"/>
    <cellStyle name="Izhod 2 6 6 8" xfId="34685" xr:uid="{00000000-0005-0000-0000-00005D1D0000}"/>
    <cellStyle name="Izhod 2 6 6 9" xfId="38462" xr:uid="{981AAC76-E3E3-4C6E-B1E6-7718A392310C}"/>
    <cellStyle name="Izhod 2 6 7" xfId="1083" xr:uid="{00000000-0005-0000-0000-00005E1D0000}"/>
    <cellStyle name="Izhod 2 6 7 2" xfId="4262" xr:uid="{00000000-0005-0000-0000-00005F1D0000}"/>
    <cellStyle name="Izhod 2 6 7 2 2" xfId="20686" xr:uid="{00000000-0005-0000-0000-0000601D0000}"/>
    <cellStyle name="Izhod 2 6 7 2 2 2" xfId="30682" xr:uid="{00000000-0005-0000-0000-0000611D0000}"/>
    <cellStyle name="Izhod 2 6 7 2 3" xfId="15841" xr:uid="{00000000-0005-0000-0000-0000621D0000}"/>
    <cellStyle name="Izhod 2 6 7 2 4" xfId="28255" xr:uid="{00000000-0005-0000-0000-0000631D0000}"/>
    <cellStyle name="Izhod 2 6 7 2 5" xfId="41609" xr:uid="{FB4EF48C-553B-4F78-A031-FCD3931DB7EF}"/>
    <cellStyle name="Izhod 2 6 7 3" xfId="6658" xr:uid="{00000000-0005-0000-0000-0000641D0000}"/>
    <cellStyle name="Izhod 2 6 7 3 2" xfId="18065" xr:uid="{00000000-0005-0000-0000-0000651D0000}"/>
    <cellStyle name="Izhod 2 6 7 3 3" xfId="29143" xr:uid="{00000000-0005-0000-0000-0000661D0000}"/>
    <cellStyle name="Izhod 2 6 7 4" xfId="6842" xr:uid="{00000000-0005-0000-0000-0000671D0000}"/>
    <cellStyle name="Izhod 2 6 7 5" xfId="6748" xr:uid="{00000000-0005-0000-0000-0000681D0000}"/>
    <cellStyle name="Izhod 2 6 7 6" xfId="13018" xr:uid="{00000000-0005-0000-0000-0000691D0000}"/>
    <cellStyle name="Izhod 2 6 7 7" xfId="25432" xr:uid="{00000000-0005-0000-0000-00006A1D0000}"/>
    <cellStyle name="Izhod 2 6 7 8" xfId="32749" xr:uid="{00000000-0005-0000-0000-00006B1D0000}"/>
    <cellStyle name="Izhod 2 6 7 9" xfId="38786" xr:uid="{95323E57-267C-45D6-8F7C-F8BE58CC4023}"/>
    <cellStyle name="Izhod 2 6 8" xfId="3048" xr:uid="{00000000-0005-0000-0000-00006C1D0000}"/>
    <cellStyle name="Izhod 2 6 8 2" xfId="8406" xr:uid="{00000000-0005-0000-0000-00006D1D0000}"/>
    <cellStyle name="Izhod 2 6 8 2 2" xfId="22518" xr:uid="{00000000-0005-0000-0000-00006E1D0000}"/>
    <cellStyle name="Izhod 2 6 8 2 2 2" xfId="31806" xr:uid="{00000000-0005-0000-0000-00006F1D0000}"/>
    <cellStyle name="Izhod 2 6 8 2 3" xfId="16132" xr:uid="{00000000-0005-0000-0000-0000701D0000}"/>
    <cellStyle name="Izhod 2 6 8 2 4" xfId="28546" xr:uid="{00000000-0005-0000-0000-0000711D0000}"/>
    <cellStyle name="Izhod 2 6 8 2 5" xfId="41900" xr:uid="{7C3D10CD-9733-4095-815E-D9921F814D05}"/>
    <cellStyle name="Izhod 2 6 8 3" xfId="7406" xr:uid="{00000000-0005-0000-0000-0000721D0000}"/>
    <cellStyle name="Izhod 2 6 8 3 2" xfId="20005" xr:uid="{00000000-0005-0000-0000-0000731D0000}"/>
    <cellStyle name="Izhod 2 6 8 3 3" xfId="30246" xr:uid="{00000000-0005-0000-0000-0000741D0000}"/>
    <cellStyle name="Izhod 2 6 8 4" xfId="9158" xr:uid="{00000000-0005-0000-0000-0000751D0000}"/>
    <cellStyle name="Izhod 2 6 8 5" xfId="13309" xr:uid="{00000000-0005-0000-0000-0000761D0000}"/>
    <cellStyle name="Izhod 2 6 8 6" xfId="25723" xr:uid="{00000000-0005-0000-0000-0000771D0000}"/>
    <cellStyle name="Izhod 2 6 8 7" xfId="34710" xr:uid="{00000000-0005-0000-0000-0000781D0000}"/>
    <cellStyle name="Izhod 2 6 8 8" xfId="39077" xr:uid="{260CFD10-A4EE-4A32-8089-5261C02CD0E7}"/>
    <cellStyle name="Izhod 2 6 9" xfId="6893" xr:uid="{00000000-0005-0000-0000-0000791D0000}"/>
    <cellStyle name="Izhod 2 6 9 2" xfId="20838" xr:uid="{00000000-0005-0000-0000-00007A1D0000}"/>
    <cellStyle name="Izhod 2 6 9 2 2" xfId="30785" xr:uid="{00000000-0005-0000-0000-00007B1D0000}"/>
    <cellStyle name="Izhod 2 6 9 3" xfId="11179" xr:uid="{00000000-0005-0000-0000-00007C1D0000}"/>
    <cellStyle name="Izhod 2 6 9 4" xfId="23593" xr:uid="{00000000-0005-0000-0000-00007D1D0000}"/>
    <cellStyle name="Izhod 2 6 9 5" xfId="39770" xr:uid="{FFE16EF8-4B67-44B9-9F18-2B6D2EB1103D}"/>
    <cellStyle name="Izhod 2 7" xfId="1332" xr:uid="{00000000-0005-0000-0000-00007E1D0000}"/>
    <cellStyle name="Izhod 2 7 10" xfId="6508" xr:uid="{00000000-0005-0000-0000-00007F1D0000}"/>
    <cellStyle name="Izhod 2 7 10 2" xfId="13988" xr:uid="{00000000-0005-0000-0000-0000801D0000}"/>
    <cellStyle name="Izhod 2 7 10 3" xfId="26402" xr:uid="{00000000-0005-0000-0000-0000811D0000}"/>
    <cellStyle name="Izhod 2 7 11" xfId="9539" xr:uid="{00000000-0005-0000-0000-0000821D0000}"/>
    <cellStyle name="Izhod 2 7 11 2" xfId="17331" xr:uid="{00000000-0005-0000-0000-0000831D0000}"/>
    <cellStyle name="Izhod 2 7 11 3" xfId="28910" xr:uid="{00000000-0005-0000-0000-0000841D0000}"/>
    <cellStyle name="Izhod 2 7 12" xfId="9271" xr:uid="{00000000-0005-0000-0000-0000851D0000}"/>
    <cellStyle name="Izhod 2 7 13" xfId="8739" xr:uid="{00000000-0005-0000-0000-0000861D0000}"/>
    <cellStyle name="Izhod 2 7 14" xfId="32998" xr:uid="{00000000-0005-0000-0000-0000871D0000}"/>
    <cellStyle name="Izhod 2 7 15" xfId="36933" xr:uid="{442E6255-013F-4C58-BF51-E39C62A23759}"/>
    <cellStyle name="Izhod 2 7 2" xfId="2617" xr:uid="{00000000-0005-0000-0000-0000881D0000}"/>
    <cellStyle name="Izhod 2 7 2 10" xfId="23786" xr:uid="{00000000-0005-0000-0000-0000891D0000}"/>
    <cellStyle name="Izhod 2 7 2 11" xfId="34279" xr:uid="{00000000-0005-0000-0000-00008A1D0000}"/>
    <cellStyle name="Izhod 2 7 2 12" xfId="37140" xr:uid="{B6AE8C03-BD03-422E-8515-C31D5F64C7A3}"/>
    <cellStyle name="Izhod 2 7 2 2" xfId="5758" xr:uid="{00000000-0005-0000-0000-00008B1D0000}"/>
    <cellStyle name="Izhod 2 7 2 2 2" xfId="15083" xr:uid="{00000000-0005-0000-0000-00008C1D0000}"/>
    <cellStyle name="Izhod 2 7 2 2 2 2" xfId="27497" xr:uid="{00000000-0005-0000-0000-00008D1D0000}"/>
    <cellStyle name="Izhod 2 7 2 2 2 3" xfId="40851" xr:uid="{8C12EE64-74C2-4C71-A031-F98B9F4D3057}"/>
    <cellStyle name="Izhod 2 7 2 2 3" xfId="22087" xr:uid="{00000000-0005-0000-0000-00008E1D0000}"/>
    <cellStyle name="Izhod 2 7 2 2 3 2" xfId="31375" xr:uid="{00000000-0005-0000-0000-00008F1D0000}"/>
    <cellStyle name="Izhod 2 7 2 2 4" xfId="12260" xr:uid="{00000000-0005-0000-0000-0000901D0000}"/>
    <cellStyle name="Izhod 2 7 2 2 5" xfId="24674" xr:uid="{00000000-0005-0000-0000-0000911D0000}"/>
    <cellStyle name="Izhod 2 7 2 2 6" xfId="38028" xr:uid="{91555C13-C632-4C78-B06E-C5FB34967922}"/>
    <cellStyle name="Izhod 2 7 2 3" xfId="7997" xr:uid="{00000000-0005-0000-0000-0000921D0000}"/>
    <cellStyle name="Izhod 2 7 2 3 2" xfId="15390" xr:uid="{00000000-0005-0000-0000-0000931D0000}"/>
    <cellStyle name="Izhod 2 7 2 3 2 2" xfId="27804" xr:uid="{00000000-0005-0000-0000-0000941D0000}"/>
    <cellStyle name="Izhod 2 7 2 3 2 3" xfId="41158" xr:uid="{DF764012-D00A-460B-9304-AFBD8E3959F3}"/>
    <cellStyle name="Izhod 2 7 2 3 3" xfId="12567" xr:uid="{00000000-0005-0000-0000-0000951D0000}"/>
    <cellStyle name="Izhod 2 7 2 3 4" xfId="24981" xr:uid="{00000000-0005-0000-0000-0000961D0000}"/>
    <cellStyle name="Izhod 2 7 2 3 5" xfId="38335" xr:uid="{F02D3296-2D49-42C0-9D81-9F7410819CEE}"/>
    <cellStyle name="Izhod 2 7 2 4" xfId="7245" xr:uid="{00000000-0005-0000-0000-0000971D0000}"/>
    <cellStyle name="Izhod 2 7 2 4 2" xfId="15710" xr:uid="{00000000-0005-0000-0000-0000981D0000}"/>
    <cellStyle name="Izhod 2 7 2 4 2 2" xfId="28124" xr:uid="{00000000-0005-0000-0000-0000991D0000}"/>
    <cellStyle name="Izhod 2 7 2 4 2 3" xfId="41478" xr:uid="{E8A42D39-88FF-4253-BDFE-6DCF52360760}"/>
    <cellStyle name="Izhod 2 7 2 4 3" xfId="12887" xr:uid="{00000000-0005-0000-0000-00009A1D0000}"/>
    <cellStyle name="Izhod 2 7 2 4 4" xfId="25301" xr:uid="{00000000-0005-0000-0000-00009B1D0000}"/>
    <cellStyle name="Izhod 2 7 2 4 5" xfId="38655" xr:uid="{0BD36E6A-9AA1-4EA3-AEEE-2757BE3C5319}"/>
    <cellStyle name="Izhod 2 7 2 5" xfId="5371" xr:uid="{00000000-0005-0000-0000-00009C1D0000}"/>
    <cellStyle name="Izhod 2 7 2 5 2" xfId="16034" xr:uid="{00000000-0005-0000-0000-00009D1D0000}"/>
    <cellStyle name="Izhod 2 7 2 5 2 2" xfId="28448" xr:uid="{00000000-0005-0000-0000-00009E1D0000}"/>
    <cellStyle name="Izhod 2 7 2 5 2 3" xfId="41802" xr:uid="{46720E54-5696-4F79-8315-8CE4EC879F61}"/>
    <cellStyle name="Izhod 2 7 2 5 3" xfId="13211" xr:uid="{00000000-0005-0000-0000-00009F1D0000}"/>
    <cellStyle name="Izhod 2 7 2 5 4" xfId="25625" xr:uid="{00000000-0005-0000-0000-0000A01D0000}"/>
    <cellStyle name="Izhod 2 7 2 5 5" xfId="38979" xr:uid="{1E432EB5-D96D-46F6-891E-CAD30B5016A3}"/>
    <cellStyle name="Izhod 2 7 2 6" xfId="13502" xr:uid="{00000000-0005-0000-0000-0000A11D0000}"/>
    <cellStyle name="Izhod 2 7 2 6 2" xfId="16325" xr:uid="{00000000-0005-0000-0000-0000A21D0000}"/>
    <cellStyle name="Izhod 2 7 2 6 2 2" xfId="28739" xr:uid="{00000000-0005-0000-0000-0000A31D0000}"/>
    <cellStyle name="Izhod 2 7 2 6 2 3" xfId="42093" xr:uid="{04FC9919-4064-4BE9-9893-92E14B001A43}"/>
    <cellStyle name="Izhod 2 7 2 6 3" xfId="25916" xr:uid="{00000000-0005-0000-0000-0000A41D0000}"/>
    <cellStyle name="Izhod 2 7 2 6 4" xfId="39270" xr:uid="{3416F486-6906-4964-B439-4C3734BC0495}"/>
    <cellStyle name="Izhod 2 7 2 7" xfId="14195" xr:uid="{00000000-0005-0000-0000-0000A51D0000}"/>
    <cellStyle name="Izhod 2 7 2 7 2" xfId="26609" xr:uid="{00000000-0005-0000-0000-0000A61D0000}"/>
    <cellStyle name="Izhod 2 7 2 7 3" xfId="39963" xr:uid="{E3217016-9D8A-4EC2-9C66-45A592568BA1}"/>
    <cellStyle name="Izhod 2 7 2 8" xfId="19574" xr:uid="{00000000-0005-0000-0000-0000A71D0000}"/>
    <cellStyle name="Izhod 2 7 2 8 2" xfId="29815" xr:uid="{00000000-0005-0000-0000-0000A81D0000}"/>
    <cellStyle name="Izhod 2 7 2 9" xfId="11372" xr:uid="{00000000-0005-0000-0000-0000A91D0000}"/>
    <cellStyle name="Izhod 2 7 3" xfId="2535" xr:uid="{00000000-0005-0000-0000-0000AA1D0000}"/>
    <cellStyle name="Izhod 2 7 3 10" xfId="23639" xr:uid="{00000000-0005-0000-0000-0000AB1D0000}"/>
    <cellStyle name="Izhod 2 7 3 11" xfId="34197" xr:uid="{00000000-0005-0000-0000-0000AC1D0000}"/>
    <cellStyle name="Izhod 2 7 3 12" xfId="36993" xr:uid="{9A9A171A-28AE-47C2-8D16-683E6F0B683E}"/>
    <cellStyle name="Izhod 2 7 3 2" xfId="5677" xr:uid="{00000000-0005-0000-0000-0000AD1D0000}"/>
    <cellStyle name="Izhod 2 7 3 2 2" xfId="14936" xr:uid="{00000000-0005-0000-0000-0000AE1D0000}"/>
    <cellStyle name="Izhod 2 7 3 2 2 2" xfId="27350" xr:uid="{00000000-0005-0000-0000-0000AF1D0000}"/>
    <cellStyle name="Izhod 2 7 3 2 2 3" xfId="40704" xr:uid="{A3440F63-5301-4225-84A5-FEF4F8A156E7}"/>
    <cellStyle name="Izhod 2 7 3 2 3" xfId="22005" xr:uid="{00000000-0005-0000-0000-0000B01D0000}"/>
    <cellStyle name="Izhod 2 7 3 2 3 2" xfId="31293" xr:uid="{00000000-0005-0000-0000-0000B11D0000}"/>
    <cellStyle name="Izhod 2 7 3 2 4" xfId="12113" xr:uid="{00000000-0005-0000-0000-0000B21D0000}"/>
    <cellStyle name="Izhod 2 7 3 2 5" xfId="24527" xr:uid="{00000000-0005-0000-0000-0000B31D0000}"/>
    <cellStyle name="Izhod 2 7 3 2 6" xfId="37881" xr:uid="{81BD6BEF-4E3C-4BA0-8B33-BB55FCC40B4E}"/>
    <cellStyle name="Izhod 2 7 3 3" xfId="7918" xr:uid="{00000000-0005-0000-0000-0000B41D0000}"/>
    <cellStyle name="Izhod 2 7 3 3 2" xfId="14564" xr:uid="{00000000-0005-0000-0000-0000B51D0000}"/>
    <cellStyle name="Izhod 2 7 3 3 2 2" xfId="26978" xr:uid="{00000000-0005-0000-0000-0000B61D0000}"/>
    <cellStyle name="Izhod 2 7 3 3 2 3" xfId="40332" xr:uid="{233A048E-3B94-462D-B531-7D930DE35E34}"/>
    <cellStyle name="Izhod 2 7 3 3 3" xfId="11741" xr:uid="{00000000-0005-0000-0000-0000B71D0000}"/>
    <cellStyle name="Izhod 2 7 3 3 4" xfId="24155" xr:uid="{00000000-0005-0000-0000-0000B81D0000}"/>
    <cellStyle name="Izhod 2 7 3 3 5" xfId="37509" xr:uid="{111D21AC-58F8-4EAA-B2A7-2744C476BA80}"/>
    <cellStyle name="Izhod 2 7 3 4" xfId="9309" xr:uid="{00000000-0005-0000-0000-0000B91D0000}"/>
    <cellStyle name="Izhod 2 7 3 4 2" xfId="15563" xr:uid="{00000000-0005-0000-0000-0000BA1D0000}"/>
    <cellStyle name="Izhod 2 7 3 4 2 2" xfId="27977" xr:uid="{00000000-0005-0000-0000-0000BB1D0000}"/>
    <cellStyle name="Izhod 2 7 3 4 2 3" xfId="41331" xr:uid="{7AF84EA3-8E1A-4338-9746-52D882611FBC}"/>
    <cellStyle name="Izhod 2 7 3 4 3" xfId="12740" xr:uid="{00000000-0005-0000-0000-0000BC1D0000}"/>
    <cellStyle name="Izhod 2 7 3 4 4" xfId="25154" xr:uid="{00000000-0005-0000-0000-0000BD1D0000}"/>
    <cellStyle name="Izhod 2 7 3 4 5" xfId="38508" xr:uid="{0C0FF055-BCF7-4463-8E66-40CA4C3D0539}"/>
    <cellStyle name="Izhod 2 7 3 5" xfId="10155" xr:uid="{00000000-0005-0000-0000-0000BE1D0000}"/>
    <cellStyle name="Izhod 2 7 3 5 2" xfId="15887" xr:uid="{00000000-0005-0000-0000-0000BF1D0000}"/>
    <cellStyle name="Izhod 2 7 3 5 2 2" xfId="28301" xr:uid="{00000000-0005-0000-0000-0000C01D0000}"/>
    <cellStyle name="Izhod 2 7 3 5 2 3" xfId="41655" xr:uid="{85B27D21-95A3-4AF4-AE9D-CADCFC1AAFE6}"/>
    <cellStyle name="Izhod 2 7 3 5 3" xfId="13064" xr:uid="{00000000-0005-0000-0000-0000C11D0000}"/>
    <cellStyle name="Izhod 2 7 3 5 4" xfId="25478" xr:uid="{00000000-0005-0000-0000-0000C21D0000}"/>
    <cellStyle name="Izhod 2 7 3 5 5" xfId="38832" xr:uid="{47471737-F895-4FAD-AA74-E5E24364A928}"/>
    <cellStyle name="Izhod 2 7 3 6" xfId="13355" xr:uid="{00000000-0005-0000-0000-0000C31D0000}"/>
    <cellStyle name="Izhod 2 7 3 6 2" xfId="16178" xr:uid="{00000000-0005-0000-0000-0000C41D0000}"/>
    <cellStyle name="Izhod 2 7 3 6 2 2" xfId="28592" xr:uid="{00000000-0005-0000-0000-0000C51D0000}"/>
    <cellStyle name="Izhod 2 7 3 6 2 3" xfId="41946" xr:uid="{D6793907-F68A-4387-97FD-72956121B0AC}"/>
    <cellStyle name="Izhod 2 7 3 6 3" xfId="25769" xr:uid="{00000000-0005-0000-0000-0000C61D0000}"/>
    <cellStyle name="Izhod 2 7 3 6 4" xfId="39123" xr:uid="{C03564E1-D59F-4BC6-97FE-C3F66F50FD9D}"/>
    <cellStyle name="Izhod 2 7 3 7" xfId="14048" xr:uid="{00000000-0005-0000-0000-0000C71D0000}"/>
    <cellStyle name="Izhod 2 7 3 7 2" xfId="26462" xr:uid="{00000000-0005-0000-0000-0000C81D0000}"/>
    <cellStyle name="Izhod 2 7 3 7 3" xfId="39816" xr:uid="{1EFE42E6-7F40-449D-8228-A44755A6DD5D}"/>
    <cellStyle name="Izhod 2 7 3 8" xfId="19492" xr:uid="{00000000-0005-0000-0000-0000C91D0000}"/>
    <cellStyle name="Izhod 2 7 3 8 2" xfId="29733" xr:uid="{00000000-0005-0000-0000-0000CA1D0000}"/>
    <cellStyle name="Izhod 2 7 3 9" xfId="11225" xr:uid="{00000000-0005-0000-0000-0000CB1D0000}"/>
    <cellStyle name="Izhod 2 7 4" xfId="2421" xr:uid="{00000000-0005-0000-0000-0000CC1D0000}"/>
    <cellStyle name="Izhod 2 7 4 2" xfId="5564" xr:uid="{00000000-0005-0000-0000-0000CD1D0000}"/>
    <cellStyle name="Izhod 2 7 4 2 2" xfId="21891" xr:uid="{00000000-0005-0000-0000-0000CE1D0000}"/>
    <cellStyle name="Izhod 2 7 4 2 2 2" xfId="31179" xr:uid="{00000000-0005-0000-0000-0000CF1D0000}"/>
    <cellStyle name="Izhod 2 7 4 2 3" xfId="14876" xr:uid="{00000000-0005-0000-0000-0000D01D0000}"/>
    <cellStyle name="Izhod 2 7 4 2 4" xfId="27290" xr:uid="{00000000-0005-0000-0000-0000D11D0000}"/>
    <cellStyle name="Izhod 2 7 4 2 5" xfId="40644" xr:uid="{68870D76-24DF-4B31-8863-15DE246A842C}"/>
    <cellStyle name="Izhod 2 7 4 3" xfId="7809" xr:uid="{00000000-0005-0000-0000-0000D21D0000}"/>
    <cellStyle name="Izhod 2 7 4 3 2" xfId="19378" xr:uid="{00000000-0005-0000-0000-0000D31D0000}"/>
    <cellStyle name="Izhod 2 7 4 3 3" xfId="29619" xr:uid="{00000000-0005-0000-0000-0000D41D0000}"/>
    <cellStyle name="Izhod 2 7 4 4" xfId="7490" xr:uid="{00000000-0005-0000-0000-0000D51D0000}"/>
    <cellStyle name="Izhod 2 7 4 5" xfId="7009" xr:uid="{00000000-0005-0000-0000-0000D61D0000}"/>
    <cellStyle name="Izhod 2 7 4 6" xfId="12053" xr:uid="{00000000-0005-0000-0000-0000D71D0000}"/>
    <cellStyle name="Izhod 2 7 4 7" xfId="24467" xr:uid="{00000000-0005-0000-0000-0000D81D0000}"/>
    <cellStyle name="Izhod 2 7 4 8" xfId="34083" xr:uid="{00000000-0005-0000-0000-0000D91D0000}"/>
    <cellStyle name="Izhod 2 7 4 9" xfId="37821" xr:uid="{48169AF4-C548-43EF-8A37-BF4D600747F3}"/>
    <cellStyle name="Izhod 2 7 5" xfId="2252" xr:uid="{00000000-0005-0000-0000-0000DA1D0000}"/>
    <cellStyle name="Izhod 2 7 5 2" xfId="5397" xr:uid="{00000000-0005-0000-0000-0000DB1D0000}"/>
    <cellStyle name="Izhod 2 7 5 2 2" xfId="21722" xr:uid="{00000000-0005-0000-0000-0000DC1D0000}"/>
    <cellStyle name="Izhod 2 7 5 2 2 2" xfId="31010" xr:uid="{00000000-0005-0000-0000-0000DD1D0000}"/>
    <cellStyle name="Izhod 2 7 5 2 3" xfId="15241" xr:uid="{00000000-0005-0000-0000-0000DE1D0000}"/>
    <cellStyle name="Izhod 2 7 5 2 4" xfId="27655" xr:uid="{00000000-0005-0000-0000-0000DF1D0000}"/>
    <cellStyle name="Izhod 2 7 5 2 5" xfId="41009" xr:uid="{734F4B03-82D6-4097-99D3-F439BF4AF6F5}"/>
    <cellStyle name="Izhod 2 7 5 3" xfId="7648" xr:uid="{00000000-0005-0000-0000-0000E01D0000}"/>
    <cellStyle name="Izhod 2 7 5 3 2" xfId="19209" xr:uid="{00000000-0005-0000-0000-0000E11D0000}"/>
    <cellStyle name="Izhod 2 7 5 3 3" xfId="29450" xr:uid="{00000000-0005-0000-0000-0000E21D0000}"/>
    <cellStyle name="Izhod 2 7 5 4" xfId="8517" xr:uid="{00000000-0005-0000-0000-0000E31D0000}"/>
    <cellStyle name="Izhod 2 7 5 5" xfId="7200" xr:uid="{00000000-0005-0000-0000-0000E41D0000}"/>
    <cellStyle name="Izhod 2 7 5 6" xfId="12418" xr:uid="{00000000-0005-0000-0000-0000E51D0000}"/>
    <cellStyle name="Izhod 2 7 5 7" xfId="24832" xr:uid="{00000000-0005-0000-0000-0000E61D0000}"/>
    <cellStyle name="Izhod 2 7 5 8" xfId="33914" xr:uid="{00000000-0005-0000-0000-0000E71D0000}"/>
    <cellStyle name="Izhod 2 7 5 9" xfId="38186" xr:uid="{1C33CB07-3148-4E0F-85D1-BB139E3F579D}"/>
    <cellStyle name="Izhod 2 7 6" xfId="2284" xr:uid="{00000000-0005-0000-0000-0000E81D0000}"/>
    <cellStyle name="Izhod 2 7 6 2" xfId="5428" xr:uid="{00000000-0005-0000-0000-0000E91D0000}"/>
    <cellStyle name="Izhod 2 7 6 2 2" xfId="21754" xr:uid="{00000000-0005-0000-0000-0000EA1D0000}"/>
    <cellStyle name="Izhod 2 7 6 2 2 2" xfId="31042" xr:uid="{00000000-0005-0000-0000-0000EB1D0000}"/>
    <cellStyle name="Izhod 2 7 6 2 3" xfId="15503" xr:uid="{00000000-0005-0000-0000-0000EC1D0000}"/>
    <cellStyle name="Izhod 2 7 6 2 4" xfId="27917" xr:uid="{00000000-0005-0000-0000-0000ED1D0000}"/>
    <cellStyle name="Izhod 2 7 6 2 5" xfId="41271" xr:uid="{8BAF7F0D-7AFE-4E1A-A4B8-97F023E54AA0}"/>
    <cellStyle name="Izhod 2 7 6 3" xfId="7680" xr:uid="{00000000-0005-0000-0000-0000EE1D0000}"/>
    <cellStyle name="Izhod 2 7 6 3 2" xfId="19241" xr:uid="{00000000-0005-0000-0000-0000EF1D0000}"/>
    <cellStyle name="Izhod 2 7 6 3 3" xfId="29482" xr:uid="{00000000-0005-0000-0000-0000F01D0000}"/>
    <cellStyle name="Izhod 2 7 6 4" xfId="9220" xr:uid="{00000000-0005-0000-0000-0000F11D0000}"/>
    <cellStyle name="Izhod 2 7 6 5" xfId="10208" xr:uid="{00000000-0005-0000-0000-0000F21D0000}"/>
    <cellStyle name="Izhod 2 7 6 6" xfId="12680" xr:uid="{00000000-0005-0000-0000-0000F31D0000}"/>
    <cellStyle name="Izhod 2 7 6 7" xfId="25094" xr:uid="{00000000-0005-0000-0000-0000F41D0000}"/>
    <cellStyle name="Izhod 2 7 6 8" xfId="33946" xr:uid="{00000000-0005-0000-0000-0000F51D0000}"/>
    <cellStyle name="Izhod 2 7 6 9" xfId="38448" xr:uid="{4E55BBD6-9ED2-4BDD-9081-A24CCF76E9CC}"/>
    <cellStyle name="Izhod 2 7 7" xfId="820" xr:uid="{00000000-0005-0000-0000-0000F61D0000}"/>
    <cellStyle name="Izhod 2 7 7 2" xfId="4002" xr:uid="{00000000-0005-0000-0000-0000F71D0000}"/>
    <cellStyle name="Izhod 2 7 7 2 2" xfId="20548" xr:uid="{00000000-0005-0000-0000-0000F81D0000}"/>
    <cellStyle name="Izhod 2 7 7 2 2 2" xfId="30579" xr:uid="{00000000-0005-0000-0000-0000F91D0000}"/>
    <cellStyle name="Izhod 2 7 7 2 3" xfId="15827" xr:uid="{00000000-0005-0000-0000-0000FA1D0000}"/>
    <cellStyle name="Izhod 2 7 7 2 4" xfId="28241" xr:uid="{00000000-0005-0000-0000-0000FB1D0000}"/>
    <cellStyle name="Izhod 2 7 7 2 5" xfId="41595" xr:uid="{01E3D8D8-5E39-45CB-A179-BEF0AE34BDF9}"/>
    <cellStyle name="Izhod 2 7 7 3" xfId="6427" xr:uid="{00000000-0005-0000-0000-0000FC1D0000}"/>
    <cellStyle name="Izhod 2 7 7 3 2" xfId="17803" xr:uid="{00000000-0005-0000-0000-0000FD1D0000}"/>
    <cellStyle name="Izhod 2 7 7 3 3" xfId="29041" xr:uid="{00000000-0005-0000-0000-0000FE1D0000}"/>
    <cellStyle name="Izhod 2 7 7 4" xfId="4823" xr:uid="{00000000-0005-0000-0000-0000FF1D0000}"/>
    <cellStyle name="Izhod 2 7 7 5" xfId="8758" xr:uid="{00000000-0005-0000-0000-0000001E0000}"/>
    <cellStyle name="Izhod 2 7 7 6" xfId="13004" xr:uid="{00000000-0005-0000-0000-0000011E0000}"/>
    <cellStyle name="Izhod 2 7 7 7" xfId="25418" xr:uid="{00000000-0005-0000-0000-0000021E0000}"/>
    <cellStyle name="Izhod 2 7 7 8" xfId="32486" xr:uid="{00000000-0005-0000-0000-0000031E0000}"/>
    <cellStyle name="Izhod 2 7 7 9" xfId="38772" xr:uid="{E58F0A92-1407-49C4-87AE-1691DD236952}"/>
    <cellStyle name="Izhod 2 7 8" xfId="2447" xr:uid="{00000000-0005-0000-0000-0000041E0000}"/>
    <cellStyle name="Izhod 2 7 8 2" xfId="7833" xr:uid="{00000000-0005-0000-0000-0000051E0000}"/>
    <cellStyle name="Izhod 2 7 8 2 2" xfId="21917" xr:uid="{00000000-0005-0000-0000-0000061E0000}"/>
    <cellStyle name="Izhod 2 7 8 2 2 2" xfId="31205" xr:uid="{00000000-0005-0000-0000-0000071E0000}"/>
    <cellStyle name="Izhod 2 7 8 2 3" xfId="16118" xr:uid="{00000000-0005-0000-0000-0000081E0000}"/>
    <cellStyle name="Izhod 2 7 8 2 4" xfId="28532" xr:uid="{00000000-0005-0000-0000-0000091E0000}"/>
    <cellStyle name="Izhod 2 7 8 2 5" xfId="41886" xr:uid="{EC76D242-9331-46E8-8C45-0A965791B95D}"/>
    <cellStyle name="Izhod 2 7 8 3" xfId="8713" xr:uid="{00000000-0005-0000-0000-00000A1E0000}"/>
    <cellStyle name="Izhod 2 7 8 3 2" xfId="19404" xr:uid="{00000000-0005-0000-0000-00000B1E0000}"/>
    <cellStyle name="Izhod 2 7 8 3 3" xfId="29645" xr:uid="{00000000-0005-0000-0000-00000C1E0000}"/>
    <cellStyle name="Izhod 2 7 8 4" xfId="9927" xr:uid="{00000000-0005-0000-0000-00000D1E0000}"/>
    <cellStyle name="Izhod 2 7 8 5" xfId="13295" xr:uid="{00000000-0005-0000-0000-00000E1E0000}"/>
    <cellStyle name="Izhod 2 7 8 6" xfId="25709" xr:uid="{00000000-0005-0000-0000-00000F1E0000}"/>
    <cellStyle name="Izhod 2 7 8 7" xfId="34109" xr:uid="{00000000-0005-0000-0000-0000101E0000}"/>
    <cellStyle name="Izhod 2 7 8 8" xfId="39063" xr:uid="{AEEDCA98-201B-468E-8269-908B92863118}"/>
    <cellStyle name="Izhod 2 7 9" xfId="6867" xr:uid="{00000000-0005-0000-0000-0000111E0000}"/>
    <cellStyle name="Izhod 2 7 9 2" xfId="20812" xr:uid="{00000000-0005-0000-0000-0000121E0000}"/>
    <cellStyle name="Izhod 2 7 9 2 2" xfId="30764" xr:uid="{00000000-0005-0000-0000-0000131E0000}"/>
    <cellStyle name="Izhod 2 7 9 3" xfId="11165" xr:uid="{00000000-0005-0000-0000-0000141E0000}"/>
    <cellStyle name="Izhod 2 7 9 4" xfId="23579" xr:uid="{00000000-0005-0000-0000-0000151E0000}"/>
    <cellStyle name="Izhod 2 7 9 5" xfId="39756" xr:uid="{1CC59AC8-2884-4BC3-AC33-60736A1BD776}"/>
    <cellStyle name="Izhod 2 8" xfId="808" xr:uid="{00000000-0005-0000-0000-0000161E0000}"/>
    <cellStyle name="Izhod 2 8 10" xfId="14018" xr:uid="{00000000-0005-0000-0000-0000171E0000}"/>
    <cellStyle name="Izhod 2 8 10 2" xfId="26432" xr:uid="{00000000-0005-0000-0000-0000181E0000}"/>
    <cellStyle name="Izhod 2 8 11" xfId="17361" xr:uid="{00000000-0005-0000-0000-0000191E0000}"/>
    <cellStyle name="Izhod 2 8 11 2" xfId="28940" xr:uid="{00000000-0005-0000-0000-00001A1E0000}"/>
    <cellStyle name="Izhod 2 8 12" xfId="8909" xr:uid="{00000000-0005-0000-0000-00001B1E0000}"/>
    <cellStyle name="Izhod 2 8 13" xfId="10289" xr:uid="{00000000-0005-0000-0000-00001C1E0000}"/>
    <cellStyle name="Izhod 2 8 14" xfId="32474" xr:uid="{00000000-0005-0000-0000-00001D1E0000}"/>
    <cellStyle name="Izhod 2 8 15" xfId="36963" xr:uid="{71A8D037-552F-4702-8E5F-2E41BB1034FB}"/>
    <cellStyle name="Izhod 2 8 2" xfId="3990" xr:uid="{00000000-0005-0000-0000-00001E1E0000}"/>
    <cellStyle name="Izhod 2 8 2 10" xfId="23816" xr:uid="{00000000-0005-0000-0000-00001F1E0000}"/>
    <cellStyle name="Izhod 2 8 2 11" xfId="37170" xr:uid="{95019E6D-2E8B-48E0-835C-DC7BF57D5CC5}"/>
    <cellStyle name="Izhod 2 8 2 2" xfId="12290" xr:uid="{00000000-0005-0000-0000-0000201E0000}"/>
    <cellStyle name="Izhod 2 8 2 2 2" xfId="15113" xr:uid="{00000000-0005-0000-0000-0000211E0000}"/>
    <cellStyle name="Izhod 2 8 2 2 2 2" xfId="27527" xr:uid="{00000000-0005-0000-0000-0000221E0000}"/>
    <cellStyle name="Izhod 2 8 2 2 2 3" xfId="40881" xr:uid="{D08ABBB8-280E-4078-B95E-F9BCAB4020FB}"/>
    <cellStyle name="Izhod 2 8 2 2 3" xfId="24704" xr:uid="{00000000-0005-0000-0000-0000231E0000}"/>
    <cellStyle name="Izhod 2 8 2 2 4" xfId="38058" xr:uid="{5D023410-6956-4D09-995E-2169A825BFD5}"/>
    <cellStyle name="Izhod 2 8 2 3" xfId="12597" xr:uid="{00000000-0005-0000-0000-0000241E0000}"/>
    <cellStyle name="Izhod 2 8 2 3 2" xfId="15420" xr:uid="{00000000-0005-0000-0000-0000251E0000}"/>
    <cellStyle name="Izhod 2 8 2 3 2 2" xfId="27834" xr:uid="{00000000-0005-0000-0000-0000261E0000}"/>
    <cellStyle name="Izhod 2 8 2 3 2 3" xfId="41188" xr:uid="{9AE4F390-08B5-4651-A4C3-D115D4115D29}"/>
    <cellStyle name="Izhod 2 8 2 3 3" xfId="25011" xr:uid="{00000000-0005-0000-0000-0000271E0000}"/>
    <cellStyle name="Izhod 2 8 2 3 4" xfId="38365" xr:uid="{F820446F-EE51-4C31-A6E8-6E3868A20790}"/>
    <cellStyle name="Izhod 2 8 2 4" xfId="12917" xr:uid="{00000000-0005-0000-0000-0000281E0000}"/>
    <cellStyle name="Izhod 2 8 2 4 2" xfId="15740" xr:uid="{00000000-0005-0000-0000-0000291E0000}"/>
    <cellStyle name="Izhod 2 8 2 4 2 2" xfId="28154" xr:uid="{00000000-0005-0000-0000-00002A1E0000}"/>
    <cellStyle name="Izhod 2 8 2 4 2 3" xfId="41508" xr:uid="{CA7CF444-CEBB-4246-B35E-D124163D3AE1}"/>
    <cellStyle name="Izhod 2 8 2 4 3" xfId="25331" xr:uid="{00000000-0005-0000-0000-00002B1E0000}"/>
    <cellStyle name="Izhod 2 8 2 4 4" xfId="38685" xr:uid="{07834AB6-9D6A-4D43-BB20-0C8A9D022DDB}"/>
    <cellStyle name="Izhod 2 8 2 5" xfId="13241" xr:uid="{00000000-0005-0000-0000-00002C1E0000}"/>
    <cellStyle name="Izhod 2 8 2 5 2" xfId="16064" xr:uid="{00000000-0005-0000-0000-00002D1E0000}"/>
    <cellStyle name="Izhod 2 8 2 5 2 2" xfId="28478" xr:uid="{00000000-0005-0000-0000-00002E1E0000}"/>
    <cellStyle name="Izhod 2 8 2 5 2 3" xfId="41832" xr:uid="{971A2753-5890-420A-81D9-E9CB08A3F218}"/>
    <cellStyle name="Izhod 2 8 2 5 3" xfId="25655" xr:uid="{00000000-0005-0000-0000-00002F1E0000}"/>
    <cellStyle name="Izhod 2 8 2 5 4" xfId="39009" xr:uid="{513423E6-A52F-4915-8950-BD0D9211E65D}"/>
    <cellStyle name="Izhod 2 8 2 6" xfId="13532" xr:uid="{00000000-0005-0000-0000-0000301E0000}"/>
    <cellStyle name="Izhod 2 8 2 6 2" xfId="16355" xr:uid="{00000000-0005-0000-0000-0000311E0000}"/>
    <cellStyle name="Izhod 2 8 2 6 2 2" xfId="28769" xr:uid="{00000000-0005-0000-0000-0000321E0000}"/>
    <cellStyle name="Izhod 2 8 2 6 2 3" xfId="42123" xr:uid="{9A4A12FD-523A-42CD-95DD-8230466A997D}"/>
    <cellStyle name="Izhod 2 8 2 6 3" xfId="25946" xr:uid="{00000000-0005-0000-0000-0000331E0000}"/>
    <cellStyle name="Izhod 2 8 2 6 4" xfId="39300" xr:uid="{75C3408C-6E4B-4309-87A8-E5A2D542E2A2}"/>
    <cellStyle name="Izhod 2 8 2 7" xfId="14225" xr:uid="{00000000-0005-0000-0000-0000341E0000}"/>
    <cellStyle name="Izhod 2 8 2 7 2" xfId="26639" xr:uid="{00000000-0005-0000-0000-0000351E0000}"/>
    <cellStyle name="Izhod 2 8 2 7 3" xfId="39993" xr:uid="{32CE8EE2-27A4-482C-B39D-A4A7475CB9E5}"/>
    <cellStyle name="Izhod 2 8 2 8" xfId="20537" xr:uid="{00000000-0005-0000-0000-0000361E0000}"/>
    <cellStyle name="Izhod 2 8 2 8 2" xfId="30568" xr:uid="{00000000-0005-0000-0000-0000371E0000}"/>
    <cellStyle name="Izhod 2 8 2 9" xfId="11402" xr:uid="{00000000-0005-0000-0000-0000381E0000}"/>
    <cellStyle name="Izhod 2 8 3" xfId="6416" xr:uid="{00000000-0005-0000-0000-0000391E0000}"/>
    <cellStyle name="Izhod 2 8 3 10" xfId="37037" xr:uid="{ABFFE4A4-AE24-4D67-A642-371DAC667AE7}"/>
    <cellStyle name="Izhod 2 8 3 2" xfId="12157" xr:uid="{00000000-0005-0000-0000-00003A1E0000}"/>
    <cellStyle name="Izhod 2 8 3 2 2" xfId="14980" xr:uid="{00000000-0005-0000-0000-00003B1E0000}"/>
    <cellStyle name="Izhod 2 8 3 2 2 2" xfId="27394" xr:uid="{00000000-0005-0000-0000-00003C1E0000}"/>
    <cellStyle name="Izhod 2 8 3 2 2 3" xfId="40748" xr:uid="{30B23F7C-655C-43B6-93B9-38C26E008949}"/>
    <cellStyle name="Izhod 2 8 3 2 3" xfId="24571" xr:uid="{00000000-0005-0000-0000-00003D1E0000}"/>
    <cellStyle name="Izhod 2 8 3 2 4" xfId="37925" xr:uid="{9A735C1F-E7E0-49E6-8E1C-F75F216D260C}"/>
    <cellStyle name="Izhod 2 8 3 3" xfId="12501" xr:uid="{00000000-0005-0000-0000-00003E1E0000}"/>
    <cellStyle name="Izhod 2 8 3 3 2" xfId="15324" xr:uid="{00000000-0005-0000-0000-00003F1E0000}"/>
    <cellStyle name="Izhod 2 8 3 3 2 2" xfId="27738" xr:uid="{00000000-0005-0000-0000-0000401E0000}"/>
    <cellStyle name="Izhod 2 8 3 3 2 3" xfId="41092" xr:uid="{07A0AC21-1012-4749-967D-BA15742424DE}"/>
    <cellStyle name="Izhod 2 8 3 3 3" xfId="24915" xr:uid="{00000000-0005-0000-0000-0000411E0000}"/>
    <cellStyle name="Izhod 2 8 3 3 4" xfId="38269" xr:uid="{EB90EC4A-7966-49E7-8B29-3AD0953CE16B}"/>
    <cellStyle name="Izhod 2 8 3 4" xfId="12784" xr:uid="{00000000-0005-0000-0000-0000421E0000}"/>
    <cellStyle name="Izhod 2 8 3 4 2" xfId="15607" xr:uid="{00000000-0005-0000-0000-0000431E0000}"/>
    <cellStyle name="Izhod 2 8 3 4 2 2" xfId="28021" xr:uid="{00000000-0005-0000-0000-0000441E0000}"/>
    <cellStyle name="Izhod 2 8 3 4 2 3" xfId="41375" xr:uid="{6360CBDD-E2DC-49E4-88E3-E1796ABE40DA}"/>
    <cellStyle name="Izhod 2 8 3 4 3" xfId="25198" xr:uid="{00000000-0005-0000-0000-0000451E0000}"/>
    <cellStyle name="Izhod 2 8 3 4 4" xfId="38552" xr:uid="{4A2B62E1-8F27-4A22-B9BD-E0F63EC1283D}"/>
    <cellStyle name="Izhod 2 8 3 5" xfId="13108" xr:uid="{00000000-0005-0000-0000-0000461E0000}"/>
    <cellStyle name="Izhod 2 8 3 5 2" xfId="15931" xr:uid="{00000000-0005-0000-0000-0000471E0000}"/>
    <cellStyle name="Izhod 2 8 3 5 2 2" xfId="28345" xr:uid="{00000000-0005-0000-0000-0000481E0000}"/>
    <cellStyle name="Izhod 2 8 3 5 2 3" xfId="41699" xr:uid="{D9DC5BE5-B0D9-4B5B-838C-84D7EA04EE12}"/>
    <cellStyle name="Izhod 2 8 3 5 3" xfId="25522" xr:uid="{00000000-0005-0000-0000-0000491E0000}"/>
    <cellStyle name="Izhod 2 8 3 5 4" xfId="38876" xr:uid="{CBC1050B-20AA-461E-BC3E-6645F586B54F}"/>
    <cellStyle name="Izhod 2 8 3 6" xfId="13399" xr:uid="{00000000-0005-0000-0000-00004A1E0000}"/>
    <cellStyle name="Izhod 2 8 3 6 2" xfId="16222" xr:uid="{00000000-0005-0000-0000-00004B1E0000}"/>
    <cellStyle name="Izhod 2 8 3 6 2 2" xfId="28636" xr:uid="{00000000-0005-0000-0000-00004C1E0000}"/>
    <cellStyle name="Izhod 2 8 3 6 2 3" xfId="41990" xr:uid="{0FDB02D6-DBDA-40D4-9F65-75E33C2750F7}"/>
    <cellStyle name="Izhod 2 8 3 6 3" xfId="25813" xr:uid="{00000000-0005-0000-0000-00004D1E0000}"/>
    <cellStyle name="Izhod 2 8 3 6 4" xfId="39167" xr:uid="{A1309DB0-860E-4785-BA6E-436DD2DEE58D}"/>
    <cellStyle name="Izhod 2 8 3 7" xfId="14092" xr:uid="{00000000-0005-0000-0000-00004E1E0000}"/>
    <cellStyle name="Izhod 2 8 3 7 2" xfId="26506" xr:uid="{00000000-0005-0000-0000-00004F1E0000}"/>
    <cellStyle name="Izhod 2 8 3 7 3" xfId="39860" xr:uid="{82579DC0-DF35-410E-8F79-15C150A8EC2D}"/>
    <cellStyle name="Izhod 2 8 3 8" xfId="11269" xr:uid="{00000000-0005-0000-0000-0000501E0000}"/>
    <cellStyle name="Izhod 2 8 3 9" xfId="23683" xr:uid="{00000000-0005-0000-0000-0000511E0000}"/>
    <cellStyle name="Izhod 2 8 4" xfId="7266" xr:uid="{00000000-0005-0000-0000-0000521E0000}"/>
    <cellStyle name="Izhod 2 8 4 2" xfId="14906" xr:uid="{00000000-0005-0000-0000-0000531E0000}"/>
    <cellStyle name="Izhod 2 8 4 2 2" xfId="27320" xr:uid="{00000000-0005-0000-0000-0000541E0000}"/>
    <cellStyle name="Izhod 2 8 4 2 3" xfId="40674" xr:uid="{FB21B993-542C-4CED-A4E8-2EE283A4C72B}"/>
    <cellStyle name="Izhod 2 8 4 3" xfId="12083" xr:uid="{00000000-0005-0000-0000-0000551E0000}"/>
    <cellStyle name="Izhod 2 8 4 4" xfId="24497" xr:uid="{00000000-0005-0000-0000-0000561E0000}"/>
    <cellStyle name="Izhod 2 8 4 5" xfId="37851" xr:uid="{34D91CA3-190F-40DB-B883-E93F781F789F}"/>
    <cellStyle name="Izhod 2 8 5" xfId="7341" xr:uid="{00000000-0005-0000-0000-0000571E0000}"/>
    <cellStyle name="Izhod 2 8 5 2" xfId="14796" xr:uid="{00000000-0005-0000-0000-0000581E0000}"/>
    <cellStyle name="Izhod 2 8 5 2 2" xfId="27210" xr:uid="{00000000-0005-0000-0000-0000591E0000}"/>
    <cellStyle name="Izhod 2 8 5 2 3" xfId="40564" xr:uid="{59A7E69C-CC1D-46C9-A091-3453D50F0D4F}"/>
    <cellStyle name="Izhod 2 8 5 3" xfId="11973" xr:uid="{00000000-0005-0000-0000-00005A1E0000}"/>
    <cellStyle name="Izhod 2 8 5 4" xfId="24387" xr:uid="{00000000-0005-0000-0000-00005B1E0000}"/>
    <cellStyle name="Izhod 2 8 5 5" xfId="37741" xr:uid="{F699934E-C9AD-4899-9FD4-1F4670F957BB}"/>
    <cellStyle name="Izhod 2 8 6" xfId="12710" xr:uid="{00000000-0005-0000-0000-00005C1E0000}"/>
    <cellStyle name="Izhod 2 8 6 2" xfId="15533" xr:uid="{00000000-0005-0000-0000-00005D1E0000}"/>
    <cellStyle name="Izhod 2 8 6 2 2" xfId="27947" xr:uid="{00000000-0005-0000-0000-00005E1E0000}"/>
    <cellStyle name="Izhod 2 8 6 2 3" xfId="41301" xr:uid="{F1299738-B8C9-483A-BEF1-77794AF87845}"/>
    <cellStyle name="Izhod 2 8 6 3" xfId="25124" xr:uid="{00000000-0005-0000-0000-00005F1E0000}"/>
    <cellStyle name="Izhod 2 8 6 4" xfId="38478" xr:uid="{0F1B93EC-FB80-4994-A5B8-B8DF0D9BBF52}"/>
    <cellStyle name="Izhod 2 8 7" xfId="13034" xr:uid="{00000000-0005-0000-0000-0000601E0000}"/>
    <cellStyle name="Izhod 2 8 7 2" xfId="15857" xr:uid="{00000000-0005-0000-0000-0000611E0000}"/>
    <cellStyle name="Izhod 2 8 7 2 2" xfId="28271" xr:uid="{00000000-0005-0000-0000-0000621E0000}"/>
    <cellStyle name="Izhod 2 8 7 2 3" xfId="41625" xr:uid="{ED485EB1-CFA8-4F1A-81E6-17EA85BE76F4}"/>
    <cellStyle name="Izhod 2 8 7 3" xfId="25448" xr:uid="{00000000-0005-0000-0000-0000631E0000}"/>
    <cellStyle name="Izhod 2 8 7 4" xfId="38802" xr:uid="{7EF76872-F8F1-430C-98DC-FDAA4D5D29B0}"/>
    <cellStyle name="Izhod 2 8 8" xfId="13325" xr:uid="{00000000-0005-0000-0000-0000641E0000}"/>
    <cellStyle name="Izhod 2 8 8 2" xfId="16148" xr:uid="{00000000-0005-0000-0000-0000651E0000}"/>
    <cellStyle name="Izhod 2 8 8 2 2" xfId="28562" xr:uid="{00000000-0005-0000-0000-0000661E0000}"/>
    <cellStyle name="Izhod 2 8 8 2 3" xfId="41916" xr:uid="{00F6FAC4-317D-4E02-B4D1-D2270F447E5F}"/>
    <cellStyle name="Izhod 2 8 8 3" xfId="25739" xr:uid="{00000000-0005-0000-0000-0000671E0000}"/>
    <cellStyle name="Izhod 2 8 8 4" xfId="39093" xr:uid="{AC71C32C-5A86-4ACB-B7AE-D2AB8F5E966C}"/>
    <cellStyle name="Izhod 2 8 9" xfId="11195" xr:uid="{00000000-0005-0000-0000-0000681E0000}"/>
    <cellStyle name="Izhod 2 8 9 2" xfId="23609" xr:uid="{00000000-0005-0000-0000-0000691E0000}"/>
    <cellStyle name="Izhod 2 8 9 3" xfId="39786" xr:uid="{9D2FAB15-E221-40AB-B3D3-40F7822D67C5}"/>
    <cellStyle name="Izhod 2 9" xfId="838" xr:uid="{00000000-0005-0000-0000-00006A1E0000}"/>
    <cellStyle name="Izhod 2 9 10" xfId="9528" xr:uid="{00000000-0005-0000-0000-00006B1E0000}"/>
    <cellStyle name="Izhod 2 9 11" xfId="10943" xr:uid="{00000000-0005-0000-0000-00006C1E0000}"/>
    <cellStyle name="Izhod 2 9 12" xfId="32504" xr:uid="{00000000-0005-0000-0000-00006D1E0000}"/>
    <cellStyle name="Izhod 2 9 13" xfId="36282" xr:uid="{6CC69D6C-6CF3-4F0C-816D-1AB307FC8CB3}"/>
    <cellStyle name="Izhod 2 9 2" xfId="4020" xr:uid="{00000000-0005-0000-0000-00006E1E0000}"/>
    <cellStyle name="Izhod 2 9 2 2" xfId="14471" xr:uid="{00000000-0005-0000-0000-00006F1E0000}"/>
    <cellStyle name="Izhod 2 9 2 2 2" xfId="26885" xr:uid="{00000000-0005-0000-0000-0000701E0000}"/>
    <cellStyle name="Izhod 2 9 2 2 3" xfId="40239" xr:uid="{1E6325C5-6C7A-4C60-9CCC-E5F577426682}"/>
    <cellStyle name="Izhod 2 9 2 3" xfId="20566" xr:uid="{00000000-0005-0000-0000-0000711E0000}"/>
    <cellStyle name="Izhod 2 9 2 3 2" xfId="30597" xr:uid="{00000000-0005-0000-0000-0000721E0000}"/>
    <cellStyle name="Izhod 2 9 2 4" xfId="11648" xr:uid="{00000000-0005-0000-0000-0000731E0000}"/>
    <cellStyle name="Izhod 2 9 2 5" xfId="24062" xr:uid="{00000000-0005-0000-0000-0000741E0000}"/>
    <cellStyle name="Izhod 2 9 2 6" xfId="37416" xr:uid="{BC519BBE-EB04-41D9-9EED-3C1FFDAAE02C}"/>
    <cellStyle name="Izhod 2 9 3" xfId="6445" xr:uid="{00000000-0005-0000-0000-0000751E0000}"/>
    <cellStyle name="Izhod 2 9 3 2" xfId="14245" xr:uid="{00000000-0005-0000-0000-0000761E0000}"/>
    <cellStyle name="Izhod 2 9 3 2 2" xfId="26659" xr:uid="{00000000-0005-0000-0000-0000771E0000}"/>
    <cellStyle name="Izhod 2 9 3 2 3" xfId="40013" xr:uid="{837A94E5-12C5-4DC6-984F-AC15075DA8AA}"/>
    <cellStyle name="Izhod 2 9 3 3" xfId="11422" xr:uid="{00000000-0005-0000-0000-0000781E0000}"/>
    <cellStyle name="Izhod 2 9 3 4" xfId="23836" xr:uid="{00000000-0005-0000-0000-0000791E0000}"/>
    <cellStyle name="Izhod 2 9 3 5" xfId="37190" xr:uid="{F20F4650-BA97-4E6F-B5A4-0B97A87D8D55}"/>
    <cellStyle name="Izhod 2 9 4" xfId="6352" xr:uid="{00000000-0005-0000-0000-00007A1E0000}"/>
    <cellStyle name="Izhod 2 9 4 2" xfId="14428" xr:uid="{00000000-0005-0000-0000-00007B1E0000}"/>
    <cellStyle name="Izhod 2 9 4 2 2" xfId="26842" xr:uid="{00000000-0005-0000-0000-00007C1E0000}"/>
    <cellStyle name="Izhod 2 9 4 2 3" xfId="40196" xr:uid="{941A16AA-3E9D-412D-B565-4E21ED580E89}"/>
    <cellStyle name="Izhod 2 9 4 3" xfId="11605" xr:uid="{00000000-0005-0000-0000-00007D1E0000}"/>
    <cellStyle name="Izhod 2 9 4 4" xfId="24019" xr:uid="{00000000-0005-0000-0000-00007E1E0000}"/>
    <cellStyle name="Izhod 2 9 4 5" xfId="37373" xr:uid="{56F8CA2F-FC4D-4059-AFBA-ECE298DC7441}"/>
    <cellStyle name="Izhod 2 9 5" xfId="8631" xr:uid="{00000000-0005-0000-0000-00007F1E0000}"/>
    <cellStyle name="Izhod 2 9 5 2" xfId="14313" xr:uid="{00000000-0005-0000-0000-0000801E0000}"/>
    <cellStyle name="Izhod 2 9 5 2 2" xfId="26727" xr:uid="{00000000-0005-0000-0000-0000811E0000}"/>
    <cellStyle name="Izhod 2 9 5 2 3" xfId="40081" xr:uid="{35B57544-A29F-4BFA-9DD9-D00DBA69E86A}"/>
    <cellStyle name="Izhod 2 9 5 3" xfId="11490" xr:uid="{00000000-0005-0000-0000-0000821E0000}"/>
    <cellStyle name="Izhod 2 9 5 4" xfId="23904" xr:uid="{00000000-0005-0000-0000-0000831E0000}"/>
    <cellStyle name="Izhod 2 9 5 5" xfId="37258" xr:uid="{0705A75C-8F90-4749-BB85-596254BF488C}"/>
    <cellStyle name="Izhod 2 9 6" xfId="12496" xr:uid="{00000000-0005-0000-0000-0000841E0000}"/>
    <cellStyle name="Izhod 2 9 6 2" xfId="15319" xr:uid="{00000000-0005-0000-0000-0000851E0000}"/>
    <cellStyle name="Izhod 2 9 6 2 2" xfId="27733" xr:uid="{00000000-0005-0000-0000-0000861E0000}"/>
    <cellStyle name="Izhod 2 9 6 2 3" xfId="41087" xr:uid="{D4E33686-4406-43FD-BA0A-4B0A23B2F10E}"/>
    <cellStyle name="Izhod 2 9 6 3" xfId="24910" xr:uid="{00000000-0005-0000-0000-0000871E0000}"/>
    <cellStyle name="Izhod 2 9 6 4" xfId="38264" xr:uid="{0E2DE735-5140-4231-B289-C86D6B39E1C7}"/>
    <cellStyle name="Izhod 2 9 7" xfId="10882" xr:uid="{00000000-0005-0000-0000-0000881E0000}"/>
    <cellStyle name="Izhod 2 9 7 2" xfId="23423" xr:uid="{00000000-0005-0000-0000-0000891E0000}"/>
    <cellStyle name="Izhod 2 9 7 3" xfId="39600" xr:uid="{7EC6AABA-FE5C-4F35-A6A3-D53B26F7B717}"/>
    <cellStyle name="Izhod 2 9 8" xfId="13832" xr:uid="{00000000-0005-0000-0000-00008A1E0000}"/>
    <cellStyle name="Izhod 2 9 8 2" xfId="26246" xr:uid="{00000000-0005-0000-0000-00008B1E0000}"/>
    <cellStyle name="Izhod 2 9 9" xfId="17821" xr:uid="{00000000-0005-0000-0000-00008C1E0000}"/>
    <cellStyle name="Izhod 2 9 9 2" xfId="29059" xr:uid="{00000000-0005-0000-0000-00008D1E0000}"/>
    <cellStyle name="Linked Cell" xfId="42" xr:uid="{00000000-0005-0000-0000-00008E1E0000}"/>
    <cellStyle name="Linked Cell 2" xfId="415" xr:uid="{00000000-0005-0000-0000-00008F1E0000}"/>
    <cellStyle name="Naslov 1 2" xfId="106" xr:uid="{00000000-0005-0000-0000-0000901E0000}"/>
    <cellStyle name="Naslov 1 2 2" xfId="416" xr:uid="{00000000-0005-0000-0000-0000911E0000}"/>
    <cellStyle name="Naslov 2 2" xfId="107" xr:uid="{00000000-0005-0000-0000-0000921E0000}"/>
    <cellStyle name="Naslov 2 2 2" xfId="417" xr:uid="{00000000-0005-0000-0000-0000931E0000}"/>
    <cellStyle name="Naslov 3 2" xfId="111" xr:uid="{00000000-0005-0000-0000-0000941E0000}"/>
    <cellStyle name="Naslov 3 2 2" xfId="418" xr:uid="{00000000-0005-0000-0000-0000951E0000}"/>
    <cellStyle name="Naslov 3 2 3" xfId="8558" xr:uid="{00000000-0005-0000-0000-0000961E0000}"/>
    <cellStyle name="Naslov 4 2" xfId="112" xr:uid="{00000000-0005-0000-0000-0000971E0000}"/>
    <cellStyle name="Naslov 4 2 2" xfId="419" xr:uid="{00000000-0005-0000-0000-0000981E0000}"/>
    <cellStyle name="Naslov 5" xfId="73" xr:uid="{00000000-0005-0000-0000-0000991E0000}"/>
    <cellStyle name="Naslov 5 2" xfId="420" xr:uid="{00000000-0005-0000-0000-00009A1E0000}"/>
    <cellStyle name="Naslov 6" xfId="74" xr:uid="{00000000-0005-0000-0000-00009B1E0000}"/>
    <cellStyle name="Naslov 6 2" xfId="421" xr:uid="{00000000-0005-0000-0000-00009C1E0000}"/>
    <cellStyle name="Navadno" xfId="0" builtinId="0"/>
    <cellStyle name="Navadno 10 2" xfId="2" xr:uid="{00000000-0005-0000-0000-00009E1E0000}"/>
    <cellStyle name="Navadno 10 2 2" xfId="61" xr:uid="{00000000-0005-0000-0000-00009F1E0000}"/>
    <cellStyle name="Navadno 10 2 2 2" xfId="422" xr:uid="{00000000-0005-0000-0000-0000A01E0000}"/>
    <cellStyle name="Navadno 10 2 2 3" xfId="6385" xr:uid="{00000000-0005-0000-0000-0000A11E0000}"/>
    <cellStyle name="Navadno 10 2 3" xfId="1758" xr:uid="{00000000-0005-0000-0000-0000A21E0000}"/>
    <cellStyle name="Navadno 2" xfId="3" xr:uid="{00000000-0005-0000-0000-0000A31E0000}"/>
    <cellStyle name="Navadno 2 10" xfId="4" xr:uid="{00000000-0005-0000-0000-0000A41E0000}"/>
    <cellStyle name="Navadno 2 10 2" xfId="424" xr:uid="{00000000-0005-0000-0000-0000A51E0000}"/>
    <cellStyle name="Navadno 2 10 2 2" xfId="1757" xr:uid="{00000000-0005-0000-0000-0000A61E0000}"/>
    <cellStyle name="Navadno 2 10 3" xfId="1759" xr:uid="{00000000-0005-0000-0000-0000A71E0000}"/>
    <cellStyle name="Navadno 2 2" xfId="7" xr:uid="{00000000-0005-0000-0000-0000A81E0000}"/>
    <cellStyle name="Navadno 2 2 2" xfId="67" xr:uid="{00000000-0005-0000-0000-0000A91E0000}"/>
    <cellStyle name="Navadno 2 2 2 2" xfId="79" xr:uid="{00000000-0005-0000-0000-0000AA1E0000}"/>
    <cellStyle name="Navadno 2 2 3" xfId="156" xr:uid="{00000000-0005-0000-0000-0000AB1E0000}"/>
    <cellStyle name="Navadno 2 2 4" xfId="121" xr:uid="{00000000-0005-0000-0000-0000AC1E0000}"/>
    <cellStyle name="Navadno 2 2 5" xfId="259" xr:uid="{00000000-0005-0000-0000-0000AD1E0000}"/>
    <cellStyle name="Navadno 2 3" xfId="56" xr:uid="{00000000-0005-0000-0000-0000AE1E0000}"/>
    <cellStyle name="Navadno 2 3 2" xfId="164" xr:uid="{00000000-0005-0000-0000-0000AF1E0000}"/>
    <cellStyle name="Navadno 2 3 2 2" xfId="426" xr:uid="{00000000-0005-0000-0000-0000B01E0000}"/>
    <cellStyle name="Navadno 2 3 3" xfId="153" xr:uid="{00000000-0005-0000-0000-0000B11E0000}"/>
    <cellStyle name="Navadno 2 3 4" xfId="425" xr:uid="{00000000-0005-0000-0000-0000B21E0000}"/>
    <cellStyle name="Navadno 2 4" xfId="64" xr:uid="{00000000-0005-0000-0000-0000B31E0000}"/>
    <cellStyle name="Navadno 2 4 2" xfId="173" xr:uid="{00000000-0005-0000-0000-0000B41E0000}"/>
    <cellStyle name="Navadno 2 4 3" xfId="151" xr:uid="{00000000-0005-0000-0000-0000B51E0000}"/>
    <cellStyle name="Navadno 2 4 3 2" xfId="428" xr:uid="{00000000-0005-0000-0000-0000B61E0000}"/>
    <cellStyle name="Navadno 2 4 4" xfId="427" xr:uid="{00000000-0005-0000-0000-0000B71E0000}"/>
    <cellStyle name="Navadno 2 4 5" xfId="80" xr:uid="{00000000-0005-0000-0000-0000B81E0000}"/>
    <cellStyle name="Navadno 2 5" xfId="66" xr:uid="{00000000-0005-0000-0000-0000B91E0000}"/>
    <cellStyle name="Navadno 2 5 2" xfId="176" xr:uid="{00000000-0005-0000-0000-0000BA1E0000}"/>
    <cellStyle name="Navadno 2 6" xfId="141" xr:uid="{00000000-0005-0000-0000-0000BB1E0000}"/>
    <cellStyle name="Navadno 2 6 2" xfId="198" xr:uid="{00000000-0005-0000-0000-0000BC1E0000}"/>
    <cellStyle name="Navadno 2 6 2 2" xfId="429" xr:uid="{00000000-0005-0000-0000-0000BD1E0000}"/>
    <cellStyle name="Navadno 2 7" xfId="423" xr:uid="{00000000-0005-0000-0000-0000BE1E0000}"/>
    <cellStyle name="Navadno 3" xfId="43" xr:uid="{00000000-0005-0000-0000-0000BF1E0000}"/>
    <cellStyle name="Navadno 3 2" xfId="51" xr:uid="{00000000-0005-0000-0000-0000C01E0000}"/>
    <cellStyle name="Navadno 3 2 2" xfId="117" xr:uid="{00000000-0005-0000-0000-0000C11E0000}"/>
    <cellStyle name="Navadno 3 2 2 2" xfId="177" xr:uid="{00000000-0005-0000-0000-0000C21E0000}"/>
    <cellStyle name="Navadno 3 2 3" xfId="174" xr:uid="{00000000-0005-0000-0000-0000C31E0000}"/>
    <cellStyle name="Navadno 3 2 3 2" xfId="431" xr:uid="{00000000-0005-0000-0000-0000C41E0000}"/>
    <cellStyle name="Navadno 3 2 4" xfId="161" xr:uid="{00000000-0005-0000-0000-0000C51E0000}"/>
    <cellStyle name="Navadno 3 2 5" xfId="430" xr:uid="{00000000-0005-0000-0000-0000C61E0000}"/>
    <cellStyle name="Navadno 3 2 6" xfId="78" xr:uid="{00000000-0005-0000-0000-0000C71E0000}"/>
    <cellStyle name="Navadno 3 3" xfId="60" xr:uid="{00000000-0005-0000-0000-0000C81E0000}"/>
    <cellStyle name="Navadno 3 3 2" xfId="432" xr:uid="{00000000-0005-0000-0000-0000C91E0000}"/>
    <cellStyle name="Navadno 3 4" xfId="157" xr:uid="{00000000-0005-0000-0000-0000CA1E0000}"/>
    <cellStyle name="Navadno 3 5" xfId="154" xr:uid="{00000000-0005-0000-0000-0000CB1E0000}"/>
    <cellStyle name="Navadno 3 5 2" xfId="433" xr:uid="{00000000-0005-0000-0000-0000CC1E0000}"/>
    <cellStyle name="Navadno 3 6" xfId="218" xr:uid="{00000000-0005-0000-0000-0000CD1E0000}"/>
    <cellStyle name="Navadno 3 6 2" xfId="434" xr:uid="{00000000-0005-0000-0000-0000CE1E0000}"/>
    <cellStyle name="Navadno 31" xfId="5" xr:uid="{00000000-0005-0000-0000-0000CF1E0000}"/>
    <cellStyle name="Navadno 4" xfId="50" xr:uid="{00000000-0005-0000-0000-0000D01E0000}"/>
    <cellStyle name="Navadno 4 2" xfId="104" xr:uid="{00000000-0005-0000-0000-0000D11E0000}"/>
    <cellStyle name="Navadno 4 2 2" xfId="158" xr:uid="{00000000-0005-0000-0000-0000D21E0000}"/>
    <cellStyle name="Navadno 4 2 3" xfId="435" xr:uid="{00000000-0005-0000-0000-0000D31E0000}"/>
    <cellStyle name="Navadno 4 2 4" xfId="82" xr:uid="{00000000-0005-0000-0000-0000D41E0000}"/>
    <cellStyle name="Navadno 4 3" xfId="139" xr:uid="{00000000-0005-0000-0000-0000D51E0000}"/>
    <cellStyle name="Navadno 4 3 2" xfId="436" xr:uid="{00000000-0005-0000-0000-0000D61E0000}"/>
    <cellStyle name="Navadno 4 4" xfId="170" xr:uid="{00000000-0005-0000-0000-0000D71E0000}"/>
    <cellStyle name="Navadno 4 5" xfId="148" xr:uid="{00000000-0005-0000-0000-0000D81E0000}"/>
    <cellStyle name="Navadno 4 5 2" xfId="437" xr:uid="{00000000-0005-0000-0000-0000D91E0000}"/>
    <cellStyle name="Navadno 4 6" xfId="75" xr:uid="{00000000-0005-0000-0000-0000DA1E0000}"/>
    <cellStyle name="Navadno 4 7" xfId="122" xr:uid="{00000000-0005-0000-0000-0000DB1E0000}"/>
    <cellStyle name="Navadno 5" xfId="62" xr:uid="{00000000-0005-0000-0000-0000DC1E0000}"/>
    <cellStyle name="Navadno 5 2" xfId="115" xr:uid="{00000000-0005-0000-0000-0000DD1E0000}"/>
    <cellStyle name="Navadno 5 2 2" xfId="439" xr:uid="{00000000-0005-0000-0000-0000DE1E0000}"/>
    <cellStyle name="Navadno 5 2 3" xfId="159" xr:uid="{00000000-0005-0000-0000-0000DF1E0000}"/>
    <cellStyle name="Navadno 5 3" xfId="116" xr:uid="{00000000-0005-0000-0000-0000E01E0000}"/>
    <cellStyle name="Navadno 5 3 2" xfId="152" xr:uid="{00000000-0005-0000-0000-0000E11E0000}"/>
    <cellStyle name="Navadno 5 4" xfId="119" xr:uid="{00000000-0005-0000-0000-0000E21E0000}"/>
    <cellStyle name="Navadno 5 4 2" xfId="440" xr:uid="{00000000-0005-0000-0000-0000E31E0000}"/>
    <cellStyle name="Navadno 5 4 3" xfId="149" xr:uid="{00000000-0005-0000-0000-0000E41E0000}"/>
    <cellStyle name="Navadno 5 5" xfId="105" xr:uid="{00000000-0005-0000-0000-0000E51E0000}"/>
    <cellStyle name="Navadno 5 5 2" xfId="438" xr:uid="{00000000-0005-0000-0000-0000E61E0000}"/>
    <cellStyle name="Navadno 6" xfId="63" xr:uid="{00000000-0005-0000-0000-0000E71E0000}"/>
    <cellStyle name="Navadno 6 2" xfId="357" xr:uid="{00000000-0005-0000-0000-0000E81E0000}"/>
    <cellStyle name="Navadno 6 3" xfId="441" xr:uid="{00000000-0005-0000-0000-0000E91E0000}"/>
    <cellStyle name="Navadno 6 4" xfId="197" xr:uid="{00000000-0005-0000-0000-0000EA1E0000}"/>
    <cellStyle name="Navadno 7" xfId="355" xr:uid="{00000000-0005-0000-0000-0000EB1E0000}"/>
    <cellStyle name="Navadno 8" xfId="356" xr:uid="{00000000-0005-0000-0000-0000EC1E0000}"/>
    <cellStyle name="Navadno 9" xfId="358" xr:uid="{00000000-0005-0000-0000-0000ED1E0000}"/>
    <cellStyle name="Navadno_List1" xfId="752" xr:uid="{00000000-0005-0000-0000-0000EE1E0000}"/>
    <cellStyle name="Neutral" xfId="44" xr:uid="{00000000-0005-0000-0000-0000EF1E0000}"/>
    <cellStyle name="Neutral 5" xfId="442" xr:uid="{00000000-0005-0000-0000-0000F01E0000}"/>
    <cellStyle name="Nevtralno 2" xfId="57" xr:uid="{00000000-0005-0000-0000-0000F11E0000}"/>
    <cellStyle name="Nevtralno 2 2" xfId="165" xr:uid="{00000000-0005-0000-0000-0000F21E0000}"/>
    <cellStyle name="Nevtralno 2 2 2" xfId="444" xr:uid="{00000000-0005-0000-0000-0000F31E0000}"/>
    <cellStyle name="Nevtralno 2 3" xfId="443" xr:uid="{00000000-0005-0000-0000-0000F41E0000}"/>
    <cellStyle name="Nevtralno 2 4" xfId="113" xr:uid="{00000000-0005-0000-0000-0000F51E0000}"/>
    <cellStyle name="Normal 2" xfId="52" xr:uid="{00000000-0005-0000-0000-0000F61E0000}"/>
    <cellStyle name="Normal 2 2" xfId="108" xr:uid="{00000000-0005-0000-0000-0000F71E0000}"/>
    <cellStyle name="Normal_renata - vse-MLEKO-IN-MLECNI" xfId="150" xr:uid="{00000000-0005-0000-0000-0000F81E0000}"/>
    <cellStyle name="Note" xfId="45" xr:uid="{00000000-0005-0000-0000-0000F91E0000}"/>
    <cellStyle name="Note 10" xfId="2339" xr:uid="{00000000-0005-0000-0000-0000FA1E0000}"/>
    <cellStyle name="Note 10 2" xfId="5483" xr:uid="{00000000-0005-0000-0000-0000FB1E0000}"/>
    <cellStyle name="Note 10 2 2" xfId="21809" xr:uid="{00000000-0005-0000-0000-0000FC1E0000}"/>
    <cellStyle name="Note 10 2 2 2" xfId="31097" xr:uid="{00000000-0005-0000-0000-0000FD1E0000}"/>
    <cellStyle name="Note 10 2 3" xfId="10565" xr:uid="{00000000-0005-0000-0000-0000FE1E0000}"/>
    <cellStyle name="Note 10 2 4" xfId="10804" xr:uid="{00000000-0005-0000-0000-0000FF1E0000}"/>
    <cellStyle name="Note 10 2 5" xfId="39369" xr:uid="{05FFDB9A-6FB2-4612-BFC5-F4B0BD08ABBF}"/>
    <cellStyle name="Note 10 3" xfId="9771" xr:uid="{00000000-0005-0000-0000-0000001F0000}"/>
    <cellStyle name="Note 10 3 2" xfId="13601" xr:uid="{00000000-0005-0000-0000-0000011F0000}"/>
    <cellStyle name="Note 10 3 3" xfId="26015" xr:uid="{00000000-0005-0000-0000-0000021F0000}"/>
    <cellStyle name="Note 10 4" xfId="19296" xr:uid="{00000000-0005-0000-0000-0000031F0000}"/>
    <cellStyle name="Note 10 4 2" xfId="29537" xr:uid="{00000000-0005-0000-0000-0000041F0000}"/>
    <cellStyle name="Note 10 5" xfId="10150" xr:uid="{00000000-0005-0000-0000-0000051F0000}"/>
    <cellStyle name="Note 10 6" xfId="11021" xr:uid="{00000000-0005-0000-0000-0000061F0000}"/>
    <cellStyle name="Note 10 7" xfId="34001" xr:uid="{00000000-0005-0000-0000-0000071F0000}"/>
    <cellStyle name="Note 10 8" xfId="35711" xr:uid="{389C11FC-FC62-4CDC-9792-5F87A2955C98}"/>
    <cellStyle name="Note 11" xfId="2245" xr:uid="{00000000-0005-0000-0000-0000081F0000}"/>
    <cellStyle name="Note 11 2" xfId="5390" xr:uid="{00000000-0005-0000-0000-0000091F0000}"/>
    <cellStyle name="Note 11 2 2" xfId="21715" xr:uid="{00000000-0005-0000-0000-00000A1F0000}"/>
    <cellStyle name="Note 11 2 2 2" xfId="31003" xr:uid="{00000000-0005-0000-0000-00000B1F0000}"/>
    <cellStyle name="Note 11 2 3" xfId="11900" xr:uid="{00000000-0005-0000-0000-00000C1F0000}"/>
    <cellStyle name="Note 11 2 4" xfId="24314" xr:uid="{00000000-0005-0000-0000-00000D1F0000}"/>
    <cellStyle name="Note 11 2 5" xfId="40491" xr:uid="{A541EE63-9F28-4C2E-BE54-547BCFB3865E}"/>
    <cellStyle name="Note 11 3" xfId="9648" xr:uid="{00000000-0005-0000-0000-00000E1F0000}"/>
    <cellStyle name="Note 11 3 2" xfId="14723" xr:uid="{00000000-0005-0000-0000-00000F1F0000}"/>
    <cellStyle name="Note 11 3 3" xfId="27137" xr:uid="{00000000-0005-0000-0000-0000101F0000}"/>
    <cellStyle name="Note 11 4" xfId="19202" xr:uid="{00000000-0005-0000-0000-0000111F0000}"/>
    <cellStyle name="Note 11 4 2" xfId="29443" xr:uid="{00000000-0005-0000-0000-0000121F0000}"/>
    <cellStyle name="Note 11 5" xfId="7657" xr:uid="{00000000-0005-0000-0000-0000131F0000}"/>
    <cellStyle name="Note 11 6" xfId="20444" xr:uid="{00000000-0005-0000-0000-0000141F0000}"/>
    <cellStyle name="Note 11 7" xfId="33907" xr:uid="{00000000-0005-0000-0000-0000151F0000}"/>
    <cellStyle name="Note 11 8" xfId="37668" xr:uid="{F4E95996-242B-48C1-892D-AEA9D37FCBA7}"/>
    <cellStyle name="Note 12" xfId="9378" xr:uid="{00000000-0005-0000-0000-0000161F0000}"/>
    <cellStyle name="Note 12 2" xfId="12415" xr:uid="{00000000-0005-0000-0000-0000171F0000}"/>
    <cellStyle name="Note 12 2 2" xfId="24829" xr:uid="{00000000-0005-0000-0000-0000181F0000}"/>
    <cellStyle name="Note 12 2 3" xfId="41006" xr:uid="{FE636C61-B37B-4C28-B258-690F3DB72286}"/>
    <cellStyle name="Note 12 3" xfId="15238" xr:uid="{00000000-0005-0000-0000-0000191F0000}"/>
    <cellStyle name="Note 12 3 2" xfId="27652" xr:uid="{00000000-0005-0000-0000-00001A1F0000}"/>
    <cellStyle name="Note 12 4" xfId="20223" xr:uid="{00000000-0005-0000-0000-00001B1F0000}"/>
    <cellStyle name="Note 12 4 2" xfId="30464" xr:uid="{00000000-0005-0000-0000-00001C1F0000}"/>
    <cellStyle name="Note 12 5" xfId="9184" xr:uid="{00000000-0005-0000-0000-00001D1F0000}"/>
    <cellStyle name="Note 12 6" xfId="10375" xr:uid="{00000000-0005-0000-0000-00001E1F0000}"/>
    <cellStyle name="Note 12 7" xfId="38183" xr:uid="{44778FB8-C8CD-432C-BBE4-21583EE1AFB1}"/>
    <cellStyle name="Note 13" xfId="10023" xr:uid="{00000000-0005-0000-0000-00001F1F0000}"/>
    <cellStyle name="Note 13 2" xfId="3303" xr:uid="{00000000-0005-0000-0000-0000201F0000}"/>
    <cellStyle name="Note 13 3" xfId="10451" xr:uid="{00000000-0005-0000-0000-0000211F0000}"/>
    <cellStyle name="Note 13 4" xfId="35513" xr:uid="{F0D0EE20-A5F8-45F4-BAB2-DC7113EB42B1}"/>
    <cellStyle name="Note 14" xfId="10247" xr:uid="{00000000-0005-0000-0000-0000221F0000}"/>
    <cellStyle name="Note 14 2" xfId="20433" xr:uid="{00000000-0005-0000-0000-0000231F0000}"/>
    <cellStyle name="Note 15" xfId="10470" xr:uid="{00000000-0005-0000-0000-0000241F0000}"/>
    <cellStyle name="Note 15 2" xfId="20593" xr:uid="{00000000-0005-0000-0000-0000251F0000}"/>
    <cellStyle name="Note 16" xfId="16375" xr:uid="{00000000-0005-0000-0000-0000261F0000}"/>
    <cellStyle name="Note 16 2" xfId="28789" xr:uid="{00000000-0005-0000-0000-0000271F0000}"/>
    <cellStyle name="Note 17" xfId="3655" xr:uid="{00000000-0005-0000-0000-0000281F0000}"/>
    <cellStyle name="Note 18" xfId="32030" xr:uid="{00000000-0005-0000-0000-0000291F0000}"/>
    <cellStyle name="Note 19" xfId="34929" xr:uid="{B82618B4-D424-47FD-8C86-0D4BE79789F1}"/>
    <cellStyle name="Note 2" xfId="110" xr:uid="{00000000-0005-0000-0000-00002A1F0000}"/>
    <cellStyle name="Note 2 10" xfId="2682" xr:uid="{00000000-0005-0000-0000-00002B1F0000}"/>
    <cellStyle name="Note 2 10 2" xfId="5823" xr:uid="{00000000-0005-0000-0000-00002C1F0000}"/>
    <cellStyle name="Note 2 10 2 2" xfId="22152" xr:uid="{00000000-0005-0000-0000-00002D1F0000}"/>
    <cellStyle name="Note 2 10 2 2 2" xfId="31440" xr:uid="{00000000-0005-0000-0000-00002E1F0000}"/>
    <cellStyle name="Note 2 10 2 3" xfId="11727" xr:uid="{00000000-0005-0000-0000-00002F1F0000}"/>
    <cellStyle name="Note 2 10 2 4" xfId="24141" xr:uid="{00000000-0005-0000-0000-0000301F0000}"/>
    <cellStyle name="Note 2 10 2 5" xfId="40318" xr:uid="{FE1D7760-6C7D-4687-83D5-86FD584686A3}"/>
    <cellStyle name="Note 2 10 3" xfId="9337" xr:uid="{00000000-0005-0000-0000-0000311F0000}"/>
    <cellStyle name="Note 2 10 3 2" xfId="14550" xr:uid="{00000000-0005-0000-0000-0000321F0000}"/>
    <cellStyle name="Note 2 10 3 3" xfId="26964" xr:uid="{00000000-0005-0000-0000-0000331F0000}"/>
    <cellStyle name="Note 2 10 4" xfId="19639" xr:uid="{00000000-0005-0000-0000-0000341F0000}"/>
    <cellStyle name="Note 2 10 4 2" xfId="29880" xr:uid="{00000000-0005-0000-0000-0000351F0000}"/>
    <cellStyle name="Note 2 10 5" xfId="10184" xr:uid="{00000000-0005-0000-0000-0000361F0000}"/>
    <cellStyle name="Note 2 10 6" xfId="10938" xr:uid="{00000000-0005-0000-0000-0000371F0000}"/>
    <cellStyle name="Note 2 10 7" xfId="34344" xr:uid="{00000000-0005-0000-0000-0000381F0000}"/>
    <cellStyle name="Note 2 10 8" xfId="37495" xr:uid="{429EF79B-B942-414E-B042-F506E2245E70}"/>
    <cellStyle name="Note 2 11" xfId="3393" xr:uid="{00000000-0005-0000-0000-0000391F0000}"/>
    <cellStyle name="Note 2 11 2" xfId="11585" xr:uid="{00000000-0005-0000-0000-00003A1F0000}"/>
    <cellStyle name="Note 2 11 2 2" xfId="23999" xr:uid="{00000000-0005-0000-0000-00003B1F0000}"/>
    <cellStyle name="Note 2 11 2 3" xfId="40176" xr:uid="{E7017305-5DEF-4486-A420-4998872328D4}"/>
    <cellStyle name="Note 2 11 3" xfId="14408" xr:uid="{00000000-0005-0000-0000-00003C1F0000}"/>
    <cellStyle name="Note 2 11 3 2" xfId="26822" xr:uid="{00000000-0005-0000-0000-00003D1F0000}"/>
    <cellStyle name="Note 2 11 4" xfId="20236" xr:uid="{00000000-0005-0000-0000-00003E1F0000}"/>
    <cellStyle name="Note 2 11 4 2" xfId="30471" xr:uid="{00000000-0005-0000-0000-00003F1F0000}"/>
    <cellStyle name="Note 2 11 5" xfId="10176" xr:uid="{00000000-0005-0000-0000-0000401F0000}"/>
    <cellStyle name="Note 2 11 6" xfId="10382" xr:uid="{00000000-0005-0000-0000-0000411F0000}"/>
    <cellStyle name="Note 2 11 7" xfId="37353" xr:uid="{0C79C765-8FCD-4588-9588-DB7705464ABB}"/>
    <cellStyle name="Note 2 12" xfId="5290" xr:uid="{00000000-0005-0000-0000-0000421F0000}"/>
    <cellStyle name="Note 2 12 2" xfId="8668" xr:uid="{00000000-0005-0000-0000-0000431F0000}"/>
    <cellStyle name="Note 2 12 3" xfId="10678" xr:uid="{00000000-0005-0000-0000-0000441F0000}"/>
    <cellStyle name="Note 2 12 4" xfId="35549" xr:uid="{1F768605-8634-41A5-AEAA-5184E2FAEAAA}"/>
    <cellStyle name="Note 2 13" xfId="10259" xr:uid="{00000000-0005-0000-0000-0000451F0000}"/>
    <cellStyle name="Note 2 13 2" xfId="20466" xr:uid="{00000000-0005-0000-0000-0000461F0000}"/>
    <cellStyle name="Note 2 14" xfId="10405" xr:uid="{00000000-0005-0000-0000-0000471F0000}"/>
    <cellStyle name="Note 2 14 2" xfId="3267" xr:uid="{00000000-0005-0000-0000-0000481F0000}"/>
    <cellStyle name="Note 2 15" xfId="16388" xr:uid="{00000000-0005-0000-0000-0000491F0000}"/>
    <cellStyle name="Note 2 15 2" xfId="28796" xr:uid="{00000000-0005-0000-0000-00004A1F0000}"/>
    <cellStyle name="Note 2 16" xfId="3338" xr:uid="{00000000-0005-0000-0000-00004B1F0000}"/>
    <cellStyle name="Note 2 17" xfId="32043" xr:uid="{00000000-0005-0000-0000-00004C1F0000}"/>
    <cellStyle name="Note 2 18" xfId="34942" xr:uid="{2E6E1705-3E2A-49D9-B5FE-1667A22B1783}"/>
    <cellStyle name="Note 2 2" xfId="297" xr:uid="{00000000-0005-0000-0000-00004D1F0000}"/>
    <cellStyle name="Note 2 2 10" xfId="2901" xr:uid="{00000000-0005-0000-0000-00004E1F0000}"/>
    <cellStyle name="Note 2 2 10 2" xfId="6039" xr:uid="{00000000-0005-0000-0000-00004F1F0000}"/>
    <cellStyle name="Note 2 2 10 2 2" xfId="22371" xr:uid="{00000000-0005-0000-0000-0000501F0000}"/>
    <cellStyle name="Note 2 2 10 2 2 2" xfId="31659" xr:uid="{00000000-0005-0000-0000-0000511F0000}"/>
    <cellStyle name="Note 2 2 10 2 3" xfId="10669" xr:uid="{00000000-0005-0000-0000-0000521F0000}"/>
    <cellStyle name="Note 2 2 10 2 4" xfId="10419" xr:uid="{00000000-0005-0000-0000-0000531F0000}"/>
    <cellStyle name="Note 2 2 10 2 5" xfId="39443" xr:uid="{84446A8B-EADC-42D2-BE51-CE569DB3DEFD}"/>
    <cellStyle name="Note 2 2 10 3" xfId="9844" xr:uid="{00000000-0005-0000-0000-0000541F0000}"/>
    <cellStyle name="Note 2 2 10 3 2" xfId="13675" xr:uid="{00000000-0005-0000-0000-0000551F0000}"/>
    <cellStyle name="Note 2 2 10 3 3" xfId="26089" xr:uid="{00000000-0005-0000-0000-0000561F0000}"/>
    <cellStyle name="Note 2 2 10 4" xfId="19858" xr:uid="{00000000-0005-0000-0000-0000571F0000}"/>
    <cellStyle name="Note 2 2 10 4 2" xfId="30099" xr:uid="{00000000-0005-0000-0000-0000581F0000}"/>
    <cellStyle name="Note 2 2 10 5" xfId="9726" xr:uid="{00000000-0005-0000-0000-0000591F0000}"/>
    <cellStyle name="Note 2 2 10 6" xfId="10839" xr:uid="{00000000-0005-0000-0000-00005A1F0000}"/>
    <cellStyle name="Note 2 2 10 7" xfId="34563" xr:uid="{00000000-0005-0000-0000-00005B1F0000}"/>
    <cellStyle name="Note 2 2 10 8" xfId="35897" xr:uid="{9F265D5F-B8C1-4C8B-A52B-264D03F6E57A}"/>
    <cellStyle name="Note 2 2 11" xfId="9023" xr:uid="{00000000-0005-0000-0000-00005C1F0000}"/>
    <cellStyle name="Note 2 2 11 2" xfId="11743" xr:uid="{00000000-0005-0000-0000-00005D1F0000}"/>
    <cellStyle name="Note 2 2 11 2 2" xfId="24157" xr:uid="{00000000-0005-0000-0000-00005E1F0000}"/>
    <cellStyle name="Note 2 2 11 2 3" xfId="40334" xr:uid="{0605B6A0-2518-4C34-8817-5E5B2A583D28}"/>
    <cellStyle name="Note 2 2 11 3" xfId="14566" xr:uid="{00000000-0005-0000-0000-00005F1F0000}"/>
    <cellStyle name="Note 2 2 11 3 2" xfId="26980" xr:uid="{00000000-0005-0000-0000-0000601F0000}"/>
    <cellStyle name="Note 2 2 11 4" xfId="20362" xr:uid="{00000000-0005-0000-0000-0000611F0000}"/>
    <cellStyle name="Note 2 2 11 4 2" xfId="30491" xr:uid="{00000000-0005-0000-0000-0000621F0000}"/>
    <cellStyle name="Note 2 2 11 5" xfId="8514" xr:uid="{00000000-0005-0000-0000-0000631F0000}"/>
    <cellStyle name="Note 2 2 11 6" xfId="6995" xr:uid="{00000000-0005-0000-0000-0000641F0000}"/>
    <cellStyle name="Note 2 2 11 7" xfId="37511" xr:uid="{D07BB6FD-10E8-4A2B-AB87-BD7741AA4159}"/>
    <cellStyle name="Note 2 2 12" xfId="10081" xr:uid="{00000000-0005-0000-0000-0000651F0000}"/>
    <cellStyle name="Note 2 2 12 2" xfId="11754" xr:uid="{00000000-0005-0000-0000-0000661F0000}"/>
    <cellStyle name="Note 2 2 12 2 2" xfId="24168" xr:uid="{00000000-0005-0000-0000-0000671F0000}"/>
    <cellStyle name="Note 2 2 12 2 3" xfId="40345" xr:uid="{C2A75D5E-BB2D-4B94-BCC3-6279F996C2D4}"/>
    <cellStyle name="Note 2 2 12 3" xfId="14577" xr:uid="{00000000-0005-0000-0000-0000681F0000}"/>
    <cellStyle name="Note 2 2 12 3 2" xfId="26991" xr:uid="{00000000-0005-0000-0000-0000691F0000}"/>
    <cellStyle name="Note 2 2 12 4" xfId="17494" xr:uid="{00000000-0005-0000-0000-00006A1F0000}"/>
    <cellStyle name="Note 2 2 12 4 2" xfId="28961" xr:uid="{00000000-0005-0000-0000-00006B1F0000}"/>
    <cellStyle name="Note 2 2 12 5" xfId="20802" xr:uid="{00000000-0005-0000-0000-00006C1F0000}"/>
    <cellStyle name="Note 2 2 12 6" xfId="37522" xr:uid="{D797E900-33C6-4FC5-8418-94C4A3E4DD02}"/>
    <cellStyle name="Note 2 2 13" xfId="5609" xr:uid="{00000000-0005-0000-0000-00006D1F0000}"/>
    <cellStyle name="Note 2 2 13 2" xfId="10356" xr:uid="{00000000-0005-0000-0000-00006E1F0000}"/>
    <cellStyle name="Note 2 2 13 3" xfId="35329" xr:uid="{8AD447CD-EE90-4B4D-B41A-F8FD2C944802}"/>
    <cellStyle name="Note 2 2 14" xfId="10233" xr:uid="{00000000-0005-0000-0000-00006F1F0000}"/>
    <cellStyle name="Note 2 2 14 2" xfId="10394" xr:uid="{00000000-0005-0000-0000-0000701F0000}"/>
    <cellStyle name="Note 2 2 15" xfId="7020" xr:uid="{00000000-0005-0000-0000-0000711F0000}"/>
    <cellStyle name="Note 2 2 15 2" xfId="10638" xr:uid="{00000000-0005-0000-0000-0000721F0000}"/>
    <cellStyle name="Note 2 2 16" xfId="10152" xr:uid="{00000000-0005-0000-0000-0000731F0000}"/>
    <cellStyle name="Note 2 2 16 2" xfId="11051" xr:uid="{00000000-0005-0000-0000-0000741F0000}"/>
    <cellStyle name="Note 2 2 17" xfId="10313" xr:uid="{00000000-0005-0000-0000-0000751F0000}"/>
    <cellStyle name="Note 2 2 17 2" xfId="20474" xr:uid="{00000000-0005-0000-0000-0000761F0000}"/>
    <cellStyle name="Note 2 2 18" xfId="10331" xr:uid="{00000000-0005-0000-0000-0000771F0000}"/>
    <cellStyle name="Note 2 2 18 2" xfId="3495" xr:uid="{00000000-0005-0000-0000-0000781F0000}"/>
    <cellStyle name="Note 2 2 19" xfId="10453" xr:uid="{00000000-0005-0000-0000-0000791F0000}"/>
    <cellStyle name="Note 2 2 19 2" xfId="10681" xr:uid="{00000000-0005-0000-0000-00007A1F0000}"/>
    <cellStyle name="Note 2 2 2" xfId="694" xr:uid="{00000000-0005-0000-0000-00007B1F0000}"/>
    <cellStyle name="Note 2 2 2 10" xfId="3719" xr:uid="{00000000-0005-0000-0000-00007C1F0000}"/>
    <cellStyle name="Note 2 2 2 10 2" xfId="11109" xr:uid="{00000000-0005-0000-0000-00007D1F0000}"/>
    <cellStyle name="Note 2 2 2 11" xfId="9675" xr:uid="{00000000-0005-0000-0000-00007E1F0000}"/>
    <cellStyle name="Note 2 2 2 11 2" xfId="10829" xr:uid="{00000000-0005-0000-0000-00007F1F0000}"/>
    <cellStyle name="Note 2 2 2 12" xfId="10379" xr:uid="{00000000-0005-0000-0000-0000801F0000}"/>
    <cellStyle name="Note 2 2 2 12 2" xfId="10305" xr:uid="{00000000-0005-0000-0000-0000811F0000}"/>
    <cellStyle name="Note 2 2 2 13" xfId="10518" xr:uid="{00000000-0005-0000-0000-0000821F0000}"/>
    <cellStyle name="Note 2 2 2 13 2" xfId="10525" xr:uid="{00000000-0005-0000-0000-0000831F0000}"/>
    <cellStyle name="Note 2 2 2 14" xfId="13572" xr:uid="{00000000-0005-0000-0000-0000841F0000}"/>
    <cellStyle name="Note 2 2 2 14 2" xfId="25986" xr:uid="{00000000-0005-0000-0000-0000851F0000}"/>
    <cellStyle name="Note 2 2 2 15" xfId="16706" xr:uid="{00000000-0005-0000-0000-0000861F0000}"/>
    <cellStyle name="Note 2 2 2 15 2" xfId="28841" xr:uid="{00000000-0005-0000-0000-0000871F0000}"/>
    <cellStyle name="Note 2 2 2 16" xfId="6873" xr:uid="{00000000-0005-0000-0000-0000881F0000}"/>
    <cellStyle name="Note 2 2 2 17" xfId="32361" xr:uid="{00000000-0005-0000-0000-0000891F0000}"/>
    <cellStyle name="Note 2 2 2 18" xfId="35260" xr:uid="{3A5E58A3-FA42-4061-A657-85A61FAC0D3D}"/>
    <cellStyle name="Note 2 2 2 2" xfId="1698" xr:uid="{00000000-0005-0000-0000-00008A1F0000}"/>
    <cellStyle name="Note 2 2 2 2 10" xfId="17053" xr:uid="{00000000-0005-0000-0000-00008B1F0000}"/>
    <cellStyle name="Note 2 2 2 2 10 2" xfId="28854" xr:uid="{00000000-0005-0000-0000-00008C1F0000}"/>
    <cellStyle name="Note 2 2 2 2 11" xfId="7385" xr:uid="{00000000-0005-0000-0000-00008D1F0000}"/>
    <cellStyle name="Note 2 2 2 2 12" xfId="33364" xr:uid="{00000000-0005-0000-0000-00008E1F0000}"/>
    <cellStyle name="Note 2 2 2 2 13" xfId="36653" xr:uid="{C22FE58C-0F14-4E16-AE55-0800BB879E49}"/>
    <cellStyle name="Note 2 2 2 2 2" xfId="2360" xr:uid="{00000000-0005-0000-0000-00008F1F0000}"/>
    <cellStyle name="Note 2 2 2 2 2 2" xfId="5504" xr:uid="{00000000-0005-0000-0000-0000901F0000}"/>
    <cellStyle name="Note 2 2 2 2 2 2 2" xfId="21830" xr:uid="{00000000-0005-0000-0000-0000911F0000}"/>
    <cellStyle name="Note 2 2 2 2 2 2 2 2" xfId="31118" xr:uid="{00000000-0005-0000-0000-0000921F0000}"/>
    <cellStyle name="Note 2 2 2 2 2 2 3" xfId="14710" xr:uid="{00000000-0005-0000-0000-0000931F0000}"/>
    <cellStyle name="Note 2 2 2 2 2 2 4" xfId="27124" xr:uid="{00000000-0005-0000-0000-0000941F0000}"/>
    <cellStyle name="Note 2 2 2 2 2 2 5" xfId="40478" xr:uid="{2C0B69EA-E64A-40F6-B4BC-7B649EBC515D}"/>
    <cellStyle name="Note 2 2 2 2 2 3" xfId="3635" xr:uid="{00000000-0005-0000-0000-0000951F0000}"/>
    <cellStyle name="Note 2 2 2 2 2 3 2" xfId="19317" xr:uid="{00000000-0005-0000-0000-0000961F0000}"/>
    <cellStyle name="Note 2 2 2 2 2 3 3" xfId="29558" xr:uid="{00000000-0005-0000-0000-0000971F0000}"/>
    <cellStyle name="Note 2 2 2 2 2 4" xfId="11887" xr:uid="{00000000-0005-0000-0000-0000981F0000}"/>
    <cellStyle name="Note 2 2 2 2 2 5" xfId="24301" xr:uid="{00000000-0005-0000-0000-0000991F0000}"/>
    <cellStyle name="Note 2 2 2 2 2 6" xfId="34022" xr:uid="{00000000-0005-0000-0000-00009A1F0000}"/>
    <cellStyle name="Note 2 2 2 2 2 7" xfId="37655" xr:uid="{AC5B2984-8F23-49E6-B07D-CCB4C3D5A03A}"/>
    <cellStyle name="Note 2 2 2 2 3" xfId="2479" xr:uid="{00000000-0005-0000-0000-00009B1F0000}"/>
    <cellStyle name="Note 2 2 2 2 3 2" xfId="5621" xr:uid="{00000000-0005-0000-0000-00009C1F0000}"/>
    <cellStyle name="Note 2 2 2 2 3 2 2" xfId="21949" xr:uid="{00000000-0005-0000-0000-00009D1F0000}"/>
    <cellStyle name="Note 2 2 2 2 3 2 2 2" xfId="31237" xr:uid="{00000000-0005-0000-0000-00009E1F0000}"/>
    <cellStyle name="Note 2 2 2 2 3 2 3" xfId="13701" xr:uid="{00000000-0005-0000-0000-00009F1F0000}"/>
    <cellStyle name="Note 2 2 2 2 3 2 4" xfId="26115" xr:uid="{00000000-0005-0000-0000-0000A01F0000}"/>
    <cellStyle name="Note 2 2 2 2 3 2 5" xfId="39469" xr:uid="{E9B05800-C07B-4268-935F-5A4F787676B1}"/>
    <cellStyle name="Note 2 2 2 2 3 3" xfId="9085" xr:uid="{00000000-0005-0000-0000-0000A11F0000}"/>
    <cellStyle name="Note 2 2 2 2 3 3 2" xfId="19436" xr:uid="{00000000-0005-0000-0000-0000A21F0000}"/>
    <cellStyle name="Note 2 2 2 2 3 3 3" xfId="29677" xr:uid="{00000000-0005-0000-0000-0000A31F0000}"/>
    <cellStyle name="Note 2 2 2 2 3 4" xfId="10709" xr:uid="{00000000-0005-0000-0000-0000A41F0000}"/>
    <cellStyle name="Note 2 2 2 2 3 5" xfId="9209" xr:uid="{00000000-0005-0000-0000-0000A51F0000}"/>
    <cellStyle name="Note 2 2 2 2 3 6" xfId="34141" xr:uid="{00000000-0005-0000-0000-0000A61F0000}"/>
    <cellStyle name="Note 2 2 2 2 3 7" xfId="35978" xr:uid="{459E82C2-9007-49E7-8B7F-5CA3D272FEDB}"/>
    <cellStyle name="Note 2 2 2 2 4" xfId="2235" xr:uid="{00000000-0005-0000-0000-0000A71F0000}"/>
    <cellStyle name="Note 2 2 2 2 4 2" xfId="5380" xr:uid="{00000000-0005-0000-0000-0000A81F0000}"/>
    <cellStyle name="Note 2 2 2 2 4 2 2" xfId="21705" xr:uid="{00000000-0005-0000-0000-0000A91F0000}"/>
    <cellStyle name="Note 2 2 2 2 4 2 2 2" xfId="30993" xr:uid="{00000000-0005-0000-0000-0000AA1F0000}"/>
    <cellStyle name="Note 2 2 2 2 4 2 3" xfId="14665" xr:uid="{00000000-0005-0000-0000-0000AB1F0000}"/>
    <cellStyle name="Note 2 2 2 2 4 2 4" xfId="27079" xr:uid="{00000000-0005-0000-0000-0000AC1F0000}"/>
    <cellStyle name="Note 2 2 2 2 4 2 5" xfId="40433" xr:uid="{B054B639-0677-4914-A9AE-303D3CE8CF40}"/>
    <cellStyle name="Note 2 2 2 2 4 3" xfId="6855" xr:uid="{00000000-0005-0000-0000-0000AD1F0000}"/>
    <cellStyle name="Note 2 2 2 2 4 3 2" xfId="19192" xr:uid="{00000000-0005-0000-0000-0000AE1F0000}"/>
    <cellStyle name="Note 2 2 2 2 4 3 3" xfId="29433" xr:uid="{00000000-0005-0000-0000-0000AF1F0000}"/>
    <cellStyle name="Note 2 2 2 2 4 4" xfId="11842" xr:uid="{00000000-0005-0000-0000-0000B01F0000}"/>
    <cellStyle name="Note 2 2 2 2 4 5" xfId="24256" xr:uid="{00000000-0005-0000-0000-0000B11F0000}"/>
    <cellStyle name="Note 2 2 2 2 4 6" xfId="33897" xr:uid="{00000000-0005-0000-0000-0000B21F0000}"/>
    <cellStyle name="Note 2 2 2 2 4 7" xfId="37610" xr:uid="{A8316714-BD12-4DEC-BACE-30C278619BBC}"/>
    <cellStyle name="Note 2 2 2 2 5" xfId="2477" xr:uid="{00000000-0005-0000-0000-0000B31F0000}"/>
    <cellStyle name="Note 2 2 2 2 5 2" xfId="5619" xr:uid="{00000000-0005-0000-0000-0000B41F0000}"/>
    <cellStyle name="Note 2 2 2 2 5 2 2" xfId="21947" xr:uid="{00000000-0005-0000-0000-0000B51F0000}"/>
    <cellStyle name="Note 2 2 2 2 5 2 2 2" xfId="31235" xr:uid="{00000000-0005-0000-0000-0000B61F0000}"/>
    <cellStyle name="Note 2 2 2 2 5 2 3" xfId="14671" xr:uid="{00000000-0005-0000-0000-0000B71F0000}"/>
    <cellStyle name="Note 2 2 2 2 5 2 4" xfId="27085" xr:uid="{00000000-0005-0000-0000-0000B81F0000}"/>
    <cellStyle name="Note 2 2 2 2 5 2 5" xfId="40439" xr:uid="{1A75B19F-108D-4ECB-BE9C-C56536E78E4D}"/>
    <cellStyle name="Note 2 2 2 2 5 3" xfId="7467" xr:uid="{00000000-0005-0000-0000-0000B91F0000}"/>
    <cellStyle name="Note 2 2 2 2 5 3 2" xfId="19434" xr:uid="{00000000-0005-0000-0000-0000BA1F0000}"/>
    <cellStyle name="Note 2 2 2 2 5 3 3" xfId="29675" xr:uid="{00000000-0005-0000-0000-0000BB1F0000}"/>
    <cellStyle name="Note 2 2 2 2 5 4" xfId="11848" xr:uid="{00000000-0005-0000-0000-0000BC1F0000}"/>
    <cellStyle name="Note 2 2 2 2 5 5" xfId="24262" xr:uid="{00000000-0005-0000-0000-0000BD1F0000}"/>
    <cellStyle name="Note 2 2 2 2 5 6" xfId="34139" xr:uid="{00000000-0005-0000-0000-0000BE1F0000}"/>
    <cellStyle name="Note 2 2 2 2 5 7" xfId="37616" xr:uid="{3CA43B79-D2E9-42C1-908A-8BFB4B65076D}"/>
    <cellStyle name="Note 2 2 2 2 6" xfId="796" xr:uid="{00000000-0005-0000-0000-0000BF1F0000}"/>
    <cellStyle name="Note 2 2 2 2 6 2" xfId="3978" xr:uid="{00000000-0005-0000-0000-0000C01F0000}"/>
    <cellStyle name="Note 2 2 2 2 6 2 2" xfId="20525" xr:uid="{00000000-0005-0000-0000-0000C11F0000}"/>
    <cellStyle name="Note 2 2 2 2 6 2 2 2" xfId="30556" xr:uid="{00000000-0005-0000-0000-0000C21F0000}"/>
    <cellStyle name="Note 2 2 2 2 6 2 3" xfId="15463" xr:uid="{00000000-0005-0000-0000-0000C31F0000}"/>
    <cellStyle name="Note 2 2 2 2 6 2 4" xfId="27877" xr:uid="{00000000-0005-0000-0000-0000C41F0000}"/>
    <cellStyle name="Note 2 2 2 2 6 2 5" xfId="41231" xr:uid="{BDD06863-2E27-40B4-BDE6-4A1AB867A782}"/>
    <cellStyle name="Note 2 2 2 2 6 3" xfId="9156" xr:uid="{00000000-0005-0000-0000-0000C51F0000}"/>
    <cellStyle name="Note 2 2 2 2 6 3 2" xfId="17780" xr:uid="{00000000-0005-0000-0000-0000C61F0000}"/>
    <cellStyle name="Note 2 2 2 2 6 3 3" xfId="29019" xr:uid="{00000000-0005-0000-0000-0000C71F0000}"/>
    <cellStyle name="Note 2 2 2 2 6 4" xfId="12640" xr:uid="{00000000-0005-0000-0000-0000C81F0000}"/>
    <cellStyle name="Note 2 2 2 2 6 5" xfId="25054" xr:uid="{00000000-0005-0000-0000-0000C91F0000}"/>
    <cellStyle name="Note 2 2 2 2 6 6" xfId="32462" xr:uid="{00000000-0005-0000-0000-0000CA1F0000}"/>
    <cellStyle name="Note 2 2 2 2 6 7" xfId="38408" xr:uid="{04DFAF93-EE35-4170-8070-C27C4E48052D}"/>
    <cellStyle name="Note 2 2 2 2 7" xfId="2599" xr:uid="{00000000-0005-0000-0000-0000CB1F0000}"/>
    <cellStyle name="Note 2 2 2 2 7 2" xfId="7048" xr:uid="{00000000-0005-0000-0000-0000CC1F0000}"/>
    <cellStyle name="Note 2 2 2 2 7 2 2" xfId="22069" xr:uid="{00000000-0005-0000-0000-0000CD1F0000}"/>
    <cellStyle name="Note 2 2 2 2 7 2 3" xfId="31357" xr:uid="{00000000-0005-0000-0000-0000CE1F0000}"/>
    <cellStyle name="Note 2 2 2 2 7 3" xfId="19556" xr:uid="{00000000-0005-0000-0000-0000CF1F0000}"/>
    <cellStyle name="Note 2 2 2 2 7 3 2" xfId="29797" xr:uid="{00000000-0005-0000-0000-0000D01F0000}"/>
    <cellStyle name="Note 2 2 2 2 7 4" xfId="11046" xr:uid="{00000000-0005-0000-0000-0000D11F0000}"/>
    <cellStyle name="Note 2 2 2 2 7 5" xfId="23521" xr:uid="{00000000-0005-0000-0000-0000D21F0000}"/>
    <cellStyle name="Note 2 2 2 2 7 6" xfId="34261" xr:uid="{00000000-0005-0000-0000-0000D31F0000}"/>
    <cellStyle name="Note 2 2 2 2 7 7" xfId="39698" xr:uid="{4E417583-3CD8-448C-83DB-FE376FE15FDE}"/>
    <cellStyle name="Note 2 2 2 2 8" xfId="9709" xr:uid="{00000000-0005-0000-0000-0000D41F0000}"/>
    <cellStyle name="Note 2 2 2 2 8 2" xfId="21175" xr:uid="{00000000-0005-0000-0000-0000D51F0000}"/>
    <cellStyle name="Note 2 2 2 2 8 2 2" xfId="30851" xr:uid="{00000000-0005-0000-0000-0000D61F0000}"/>
    <cellStyle name="Note 2 2 2 2 8 3" xfId="13930" xr:uid="{00000000-0005-0000-0000-0000D71F0000}"/>
    <cellStyle name="Note 2 2 2 2 8 4" xfId="26344" xr:uid="{00000000-0005-0000-0000-0000D81F0000}"/>
    <cellStyle name="Note 2 2 2 2 9" xfId="18666" xr:uid="{00000000-0005-0000-0000-0000D91F0000}"/>
    <cellStyle name="Note 2 2 2 2 9 2" xfId="29298" xr:uid="{00000000-0005-0000-0000-0000DA1F0000}"/>
    <cellStyle name="Note 2 2 2 3" xfId="2142" xr:uid="{00000000-0005-0000-0000-0000DB1F0000}"/>
    <cellStyle name="Note 2 2 2 3 10" xfId="8888" xr:uid="{00000000-0005-0000-0000-0000DC1F0000}"/>
    <cellStyle name="Note 2 2 2 3 11" xfId="33804" xr:uid="{00000000-0005-0000-0000-0000DD1F0000}"/>
    <cellStyle name="Note 2 2 2 3 12" xfId="37041" xr:uid="{59E739FF-E646-43CB-B61D-D17CE412A3BC}"/>
    <cellStyle name="Note 2 2 2 3 2" xfId="2746" xr:uid="{00000000-0005-0000-0000-0000DE1F0000}"/>
    <cellStyle name="Note 2 2 2 3 2 2" xfId="5885" xr:uid="{00000000-0005-0000-0000-0000DF1F0000}"/>
    <cellStyle name="Note 2 2 2 3 2 2 2" xfId="22216" xr:uid="{00000000-0005-0000-0000-0000E01F0000}"/>
    <cellStyle name="Note 2 2 2 3 2 2 2 2" xfId="31504" xr:uid="{00000000-0005-0000-0000-0000E11F0000}"/>
    <cellStyle name="Note 2 2 2 3 2 2 3" xfId="14984" xr:uid="{00000000-0005-0000-0000-0000E21F0000}"/>
    <cellStyle name="Note 2 2 2 3 2 2 4" xfId="27398" xr:uid="{00000000-0005-0000-0000-0000E31F0000}"/>
    <cellStyle name="Note 2 2 2 3 2 2 5" xfId="40752" xr:uid="{6BA7B26A-FEA0-4C1D-9685-6D89D77CF94E}"/>
    <cellStyle name="Note 2 2 2 3 2 3" xfId="10180" xr:uid="{00000000-0005-0000-0000-0000E41F0000}"/>
    <cellStyle name="Note 2 2 2 3 2 3 2" xfId="19703" xr:uid="{00000000-0005-0000-0000-0000E51F0000}"/>
    <cellStyle name="Note 2 2 2 3 2 3 3" xfId="29944" xr:uid="{00000000-0005-0000-0000-0000E61F0000}"/>
    <cellStyle name="Note 2 2 2 3 2 4" xfId="12161" xr:uid="{00000000-0005-0000-0000-0000E71F0000}"/>
    <cellStyle name="Note 2 2 2 3 2 5" xfId="24575" xr:uid="{00000000-0005-0000-0000-0000E81F0000}"/>
    <cellStyle name="Note 2 2 2 3 2 6" xfId="34408" xr:uid="{00000000-0005-0000-0000-0000E91F0000}"/>
    <cellStyle name="Note 2 2 2 3 2 7" xfId="37929" xr:uid="{43E4ADDE-ABEE-4669-933B-B1C23CB16AC5}"/>
    <cellStyle name="Note 2 2 2 3 3" xfId="2856" xr:uid="{00000000-0005-0000-0000-0000EA1F0000}"/>
    <cellStyle name="Note 2 2 2 3 3 2" xfId="5995" xr:uid="{00000000-0005-0000-0000-0000EB1F0000}"/>
    <cellStyle name="Note 2 2 2 3 3 2 2" xfId="22326" xr:uid="{00000000-0005-0000-0000-0000EC1F0000}"/>
    <cellStyle name="Note 2 2 2 3 3 2 2 2" xfId="31614" xr:uid="{00000000-0005-0000-0000-0000ED1F0000}"/>
    <cellStyle name="Note 2 2 2 3 3 2 3" xfId="15224" xr:uid="{00000000-0005-0000-0000-0000EE1F0000}"/>
    <cellStyle name="Note 2 2 2 3 3 2 4" xfId="27638" xr:uid="{00000000-0005-0000-0000-0000EF1F0000}"/>
    <cellStyle name="Note 2 2 2 3 3 2 5" xfId="40992" xr:uid="{B19764E1-C782-4B97-8E1C-4590799B4D83}"/>
    <cellStyle name="Note 2 2 2 3 3 3" xfId="8910" xr:uid="{00000000-0005-0000-0000-0000F01F0000}"/>
    <cellStyle name="Note 2 2 2 3 3 3 2" xfId="19813" xr:uid="{00000000-0005-0000-0000-0000F11F0000}"/>
    <cellStyle name="Note 2 2 2 3 3 3 3" xfId="30054" xr:uid="{00000000-0005-0000-0000-0000F21F0000}"/>
    <cellStyle name="Note 2 2 2 3 3 4" xfId="12401" xr:uid="{00000000-0005-0000-0000-0000F31F0000}"/>
    <cellStyle name="Note 2 2 2 3 3 5" xfId="24815" xr:uid="{00000000-0005-0000-0000-0000F41F0000}"/>
    <cellStyle name="Note 2 2 2 3 3 6" xfId="34518" xr:uid="{00000000-0005-0000-0000-0000F51F0000}"/>
    <cellStyle name="Note 2 2 2 3 3 7" xfId="38169" xr:uid="{B5C283F7-4397-4FBA-8CB0-CF195D425942}"/>
    <cellStyle name="Note 2 2 2 3 4" xfId="2960" xr:uid="{00000000-0005-0000-0000-0000F61F0000}"/>
    <cellStyle name="Note 2 2 2 3 4 2" xfId="6098" xr:uid="{00000000-0005-0000-0000-0000F71F0000}"/>
    <cellStyle name="Note 2 2 2 3 4 2 2" xfId="22430" xr:uid="{00000000-0005-0000-0000-0000F81F0000}"/>
    <cellStyle name="Note 2 2 2 3 4 2 2 2" xfId="31718" xr:uid="{00000000-0005-0000-0000-0000F91F0000}"/>
    <cellStyle name="Note 2 2 2 3 4 2 3" xfId="15611" xr:uid="{00000000-0005-0000-0000-0000FA1F0000}"/>
    <cellStyle name="Note 2 2 2 3 4 2 4" xfId="28025" xr:uid="{00000000-0005-0000-0000-0000FB1F0000}"/>
    <cellStyle name="Note 2 2 2 3 4 2 5" xfId="41379" xr:uid="{67E4C28C-88C5-47BE-BD5E-10E5E1CAABFF}"/>
    <cellStyle name="Note 2 2 2 3 4 3" xfId="9705" xr:uid="{00000000-0005-0000-0000-0000FC1F0000}"/>
    <cellStyle name="Note 2 2 2 3 4 3 2" xfId="19917" xr:uid="{00000000-0005-0000-0000-0000FD1F0000}"/>
    <cellStyle name="Note 2 2 2 3 4 3 3" xfId="30158" xr:uid="{00000000-0005-0000-0000-0000FE1F0000}"/>
    <cellStyle name="Note 2 2 2 3 4 4" xfId="12788" xr:uid="{00000000-0005-0000-0000-0000FF1F0000}"/>
    <cellStyle name="Note 2 2 2 3 4 5" xfId="25202" xr:uid="{00000000-0005-0000-0000-000000200000}"/>
    <cellStyle name="Note 2 2 2 3 4 6" xfId="34622" xr:uid="{00000000-0005-0000-0000-000001200000}"/>
    <cellStyle name="Note 2 2 2 3 4 7" xfId="38556" xr:uid="{222ED52F-D1D3-498D-940B-FF179F1EC8FA}"/>
    <cellStyle name="Note 2 2 2 3 5" xfId="3083" xr:uid="{00000000-0005-0000-0000-000002200000}"/>
    <cellStyle name="Note 2 2 2 3 5 2" xfId="6221" xr:uid="{00000000-0005-0000-0000-000003200000}"/>
    <cellStyle name="Note 2 2 2 3 5 2 2" xfId="22553" xr:uid="{00000000-0005-0000-0000-000004200000}"/>
    <cellStyle name="Note 2 2 2 3 5 2 2 2" xfId="31841" xr:uid="{00000000-0005-0000-0000-000005200000}"/>
    <cellStyle name="Note 2 2 2 3 5 2 3" xfId="15935" xr:uid="{00000000-0005-0000-0000-000006200000}"/>
    <cellStyle name="Note 2 2 2 3 5 2 4" xfId="28349" xr:uid="{00000000-0005-0000-0000-000007200000}"/>
    <cellStyle name="Note 2 2 2 3 5 2 5" xfId="41703" xr:uid="{DF46B186-755F-47AD-9015-D5F2BBEC9FA1}"/>
    <cellStyle name="Note 2 2 2 3 5 3" xfId="10144" xr:uid="{00000000-0005-0000-0000-000008200000}"/>
    <cellStyle name="Note 2 2 2 3 5 3 2" xfId="20040" xr:uid="{00000000-0005-0000-0000-000009200000}"/>
    <cellStyle name="Note 2 2 2 3 5 3 3" xfId="30281" xr:uid="{00000000-0005-0000-0000-00000A200000}"/>
    <cellStyle name="Note 2 2 2 3 5 4" xfId="13112" xr:uid="{00000000-0005-0000-0000-00000B200000}"/>
    <cellStyle name="Note 2 2 2 3 5 5" xfId="25526" xr:uid="{00000000-0005-0000-0000-00000C200000}"/>
    <cellStyle name="Note 2 2 2 3 5 6" xfId="34745" xr:uid="{00000000-0005-0000-0000-00000D200000}"/>
    <cellStyle name="Note 2 2 2 3 5 7" xfId="38880" xr:uid="{D492A8B0-1248-45F5-82AB-CA1415AD22D9}"/>
    <cellStyle name="Note 2 2 2 3 6" xfId="3155" xr:uid="{00000000-0005-0000-0000-00000E200000}"/>
    <cellStyle name="Note 2 2 2 3 6 2" xfId="6289" xr:uid="{00000000-0005-0000-0000-00000F200000}"/>
    <cellStyle name="Note 2 2 2 3 6 2 2" xfId="22625" xr:uid="{00000000-0005-0000-0000-000010200000}"/>
    <cellStyle name="Note 2 2 2 3 6 2 2 2" xfId="31913" xr:uid="{00000000-0005-0000-0000-000011200000}"/>
    <cellStyle name="Note 2 2 2 3 6 2 3" xfId="16226" xr:uid="{00000000-0005-0000-0000-000012200000}"/>
    <cellStyle name="Note 2 2 2 3 6 2 4" xfId="28640" xr:uid="{00000000-0005-0000-0000-000013200000}"/>
    <cellStyle name="Note 2 2 2 3 6 2 5" xfId="41994" xr:uid="{C983D08D-8D2E-4E38-A778-70BB820C27ED}"/>
    <cellStyle name="Note 2 2 2 3 6 3" xfId="9049" xr:uid="{00000000-0005-0000-0000-000014200000}"/>
    <cellStyle name="Note 2 2 2 3 6 3 2" xfId="20112" xr:uid="{00000000-0005-0000-0000-000015200000}"/>
    <cellStyle name="Note 2 2 2 3 6 3 3" xfId="30353" xr:uid="{00000000-0005-0000-0000-000016200000}"/>
    <cellStyle name="Note 2 2 2 3 6 4" xfId="13403" xr:uid="{00000000-0005-0000-0000-000017200000}"/>
    <cellStyle name="Note 2 2 2 3 6 5" xfId="25817" xr:uid="{00000000-0005-0000-0000-000018200000}"/>
    <cellStyle name="Note 2 2 2 3 6 6" xfId="34817" xr:uid="{00000000-0005-0000-0000-000019200000}"/>
    <cellStyle name="Note 2 2 2 3 6 7" xfId="39171" xr:uid="{029F245C-3E98-4173-BF7F-745BE8106CEB}"/>
    <cellStyle name="Note 2 2 2 3 7" xfId="3232" xr:uid="{00000000-0005-0000-0000-00001A200000}"/>
    <cellStyle name="Note 2 2 2 3 7 2" xfId="7824" xr:uid="{00000000-0005-0000-0000-00001B200000}"/>
    <cellStyle name="Note 2 2 2 3 7 2 2" xfId="22702" xr:uid="{00000000-0005-0000-0000-00001C200000}"/>
    <cellStyle name="Note 2 2 2 3 7 2 3" xfId="31990" xr:uid="{00000000-0005-0000-0000-00001D200000}"/>
    <cellStyle name="Note 2 2 2 3 7 3" xfId="20189" xr:uid="{00000000-0005-0000-0000-00001E200000}"/>
    <cellStyle name="Note 2 2 2 3 7 3 2" xfId="30430" xr:uid="{00000000-0005-0000-0000-00001F200000}"/>
    <cellStyle name="Note 2 2 2 3 7 4" xfId="11273" xr:uid="{00000000-0005-0000-0000-000020200000}"/>
    <cellStyle name="Note 2 2 2 3 7 5" xfId="23687" xr:uid="{00000000-0005-0000-0000-000021200000}"/>
    <cellStyle name="Note 2 2 2 3 7 6" xfId="34894" xr:uid="{00000000-0005-0000-0000-000022200000}"/>
    <cellStyle name="Note 2 2 2 3 7 7" xfId="39864" xr:uid="{95865A7A-14D8-49D6-A9F9-BC868183BB49}"/>
    <cellStyle name="Note 2 2 2 3 8" xfId="9855" xr:uid="{00000000-0005-0000-0000-000023200000}"/>
    <cellStyle name="Note 2 2 2 3 8 2" xfId="21612" xr:uid="{00000000-0005-0000-0000-000024200000}"/>
    <cellStyle name="Note 2 2 2 3 8 2 2" xfId="30900" xr:uid="{00000000-0005-0000-0000-000025200000}"/>
    <cellStyle name="Note 2 2 2 3 8 3" xfId="14096" xr:uid="{00000000-0005-0000-0000-000026200000}"/>
    <cellStyle name="Note 2 2 2 3 8 4" xfId="26510" xr:uid="{00000000-0005-0000-0000-000027200000}"/>
    <cellStyle name="Note 2 2 2 3 9" xfId="19103" xr:uid="{00000000-0005-0000-0000-000028200000}"/>
    <cellStyle name="Note 2 2 2 3 9 2" xfId="29344" xr:uid="{00000000-0005-0000-0000-000029200000}"/>
    <cellStyle name="Note 2 2 2 4" xfId="2098" xr:uid="{00000000-0005-0000-0000-00002A200000}"/>
    <cellStyle name="Note 2 2 2 4 10" xfId="4738" xr:uid="{00000000-0005-0000-0000-00002B200000}"/>
    <cellStyle name="Note 2 2 2 4 11" xfId="33760" xr:uid="{00000000-0005-0000-0000-00002C200000}"/>
    <cellStyle name="Note 2 2 2 4 12" xfId="36509" xr:uid="{200FACBD-42A3-435E-BA2C-A347647F4058}"/>
    <cellStyle name="Note 2 2 2 4 2" xfId="1097" xr:uid="{00000000-0005-0000-0000-00002D200000}"/>
    <cellStyle name="Note 2 2 2 4 2 2" xfId="4276" xr:uid="{00000000-0005-0000-0000-00002E200000}"/>
    <cellStyle name="Note 2 2 2 4 2 2 2" xfId="20700" xr:uid="{00000000-0005-0000-0000-00002F200000}"/>
    <cellStyle name="Note 2 2 2 4 2 2 2 2" xfId="30696" xr:uid="{00000000-0005-0000-0000-000030200000}"/>
    <cellStyle name="Note 2 2 2 4 2 2 3" xfId="14615" xr:uid="{00000000-0005-0000-0000-000031200000}"/>
    <cellStyle name="Note 2 2 2 4 2 2 4" xfId="27029" xr:uid="{00000000-0005-0000-0000-000032200000}"/>
    <cellStyle name="Note 2 2 2 4 2 2 5" xfId="40383" xr:uid="{9BBC6D4D-C810-4061-99BD-B3B94910AD52}"/>
    <cellStyle name="Note 2 2 2 4 2 3" xfId="9520" xr:uid="{00000000-0005-0000-0000-000033200000}"/>
    <cellStyle name="Note 2 2 2 4 2 3 2" xfId="18079" xr:uid="{00000000-0005-0000-0000-000034200000}"/>
    <cellStyle name="Note 2 2 2 4 2 3 3" xfId="29157" xr:uid="{00000000-0005-0000-0000-000035200000}"/>
    <cellStyle name="Note 2 2 2 4 2 4" xfId="11792" xr:uid="{00000000-0005-0000-0000-000036200000}"/>
    <cellStyle name="Note 2 2 2 4 2 5" xfId="24206" xr:uid="{00000000-0005-0000-0000-000037200000}"/>
    <cellStyle name="Note 2 2 2 4 2 6" xfId="32763" xr:uid="{00000000-0005-0000-0000-000038200000}"/>
    <cellStyle name="Note 2 2 2 4 2 7" xfId="37560" xr:uid="{AAAB32CD-60A9-48E5-B0F2-C48F6F343042}"/>
    <cellStyle name="Note 2 2 2 4 3" xfId="2812" xr:uid="{00000000-0005-0000-0000-000039200000}"/>
    <cellStyle name="Note 2 2 2 4 3 2" xfId="5951" xr:uid="{00000000-0005-0000-0000-00003A200000}"/>
    <cellStyle name="Note 2 2 2 4 3 2 2" xfId="22282" xr:uid="{00000000-0005-0000-0000-00003B200000}"/>
    <cellStyle name="Note 2 2 2 4 3 2 2 2" xfId="31570" xr:uid="{00000000-0005-0000-0000-00003C200000}"/>
    <cellStyle name="Note 2 2 2 4 3 2 3" xfId="15240" xr:uid="{00000000-0005-0000-0000-00003D200000}"/>
    <cellStyle name="Note 2 2 2 4 3 2 4" xfId="27654" xr:uid="{00000000-0005-0000-0000-00003E200000}"/>
    <cellStyle name="Note 2 2 2 4 3 2 5" xfId="41008" xr:uid="{A08EEA5C-7A51-4781-9B5B-7FD9DECE2D84}"/>
    <cellStyle name="Note 2 2 2 4 3 3" xfId="10049" xr:uid="{00000000-0005-0000-0000-00003F200000}"/>
    <cellStyle name="Note 2 2 2 4 3 3 2" xfId="19769" xr:uid="{00000000-0005-0000-0000-000040200000}"/>
    <cellStyle name="Note 2 2 2 4 3 3 3" xfId="30010" xr:uid="{00000000-0005-0000-0000-000041200000}"/>
    <cellStyle name="Note 2 2 2 4 3 4" xfId="12417" xr:uid="{00000000-0005-0000-0000-000042200000}"/>
    <cellStyle name="Note 2 2 2 4 3 5" xfId="24831" xr:uid="{00000000-0005-0000-0000-000043200000}"/>
    <cellStyle name="Note 2 2 2 4 3 6" xfId="34474" xr:uid="{00000000-0005-0000-0000-000044200000}"/>
    <cellStyle name="Note 2 2 2 4 3 7" xfId="38185" xr:uid="{1494C637-3C4D-4715-BA44-08249F4C8165}"/>
    <cellStyle name="Note 2 2 2 4 4" xfId="2916" xr:uid="{00000000-0005-0000-0000-000045200000}"/>
    <cellStyle name="Note 2 2 2 4 4 2" xfId="6054" xr:uid="{00000000-0005-0000-0000-000046200000}"/>
    <cellStyle name="Note 2 2 2 4 4 2 2" xfId="22386" xr:uid="{00000000-0005-0000-0000-000047200000}"/>
    <cellStyle name="Note 2 2 2 4 4 2 2 2" xfId="31674" xr:uid="{00000000-0005-0000-0000-000048200000}"/>
    <cellStyle name="Note 2 2 2 4 4 2 3" xfId="15195" xr:uid="{00000000-0005-0000-0000-000049200000}"/>
    <cellStyle name="Note 2 2 2 4 4 2 4" xfId="27609" xr:uid="{00000000-0005-0000-0000-00004A200000}"/>
    <cellStyle name="Note 2 2 2 4 4 2 5" xfId="40963" xr:uid="{C55D4419-8974-4D3A-8253-E79EB8551B67}"/>
    <cellStyle name="Note 2 2 2 4 4 3" xfId="9353" xr:uid="{00000000-0005-0000-0000-00004B200000}"/>
    <cellStyle name="Note 2 2 2 4 4 3 2" xfId="19873" xr:uid="{00000000-0005-0000-0000-00004C200000}"/>
    <cellStyle name="Note 2 2 2 4 4 3 3" xfId="30114" xr:uid="{00000000-0005-0000-0000-00004D200000}"/>
    <cellStyle name="Note 2 2 2 4 4 4" xfId="12372" xr:uid="{00000000-0005-0000-0000-00004E200000}"/>
    <cellStyle name="Note 2 2 2 4 4 5" xfId="24786" xr:uid="{00000000-0005-0000-0000-00004F200000}"/>
    <cellStyle name="Note 2 2 2 4 4 6" xfId="34578" xr:uid="{00000000-0005-0000-0000-000050200000}"/>
    <cellStyle name="Note 2 2 2 4 4 7" xfId="38140" xr:uid="{34A6A475-32A7-4EEE-83D5-CB63FFF51FEB}"/>
    <cellStyle name="Note 2 2 2 4 5" xfId="2362" xr:uid="{00000000-0005-0000-0000-000051200000}"/>
    <cellStyle name="Note 2 2 2 4 5 2" xfId="5506" xr:uid="{00000000-0005-0000-0000-000052200000}"/>
    <cellStyle name="Note 2 2 2 4 5 2 2" xfId="21832" xr:uid="{00000000-0005-0000-0000-000053200000}"/>
    <cellStyle name="Note 2 2 2 4 5 2 2 2" xfId="31120" xr:uid="{00000000-0005-0000-0000-000054200000}"/>
    <cellStyle name="Note 2 2 2 4 5 2 3" xfId="15345" xr:uid="{00000000-0005-0000-0000-000055200000}"/>
    <cellStyle name="Note 2 2 2 4 5 2 4" xfId="27759" xr:uid="{00000000-0005-0000-0000-000056200000}"/>
    <cellStyle name="Note 2 2 2 4 5 2 5" xfId="41113" xr:uid="{5DCB0AF1-EA4C-4A8F-8210-9B5B066F5196}"/>
    <cellStyle name="Note 2 2 2 4 5 3" xfId="9063" xr:uid="{00000000-0005-0000-0000-000057200000}"/>
    <cellStyle name="Note 2 2 2 4 5 3 2" xfId="19319" xr:uid="{00000000-0005-0000-0000-000058200000}"/>
    <cellStyle name="Note 2 2 2 4 5 3 3" xfId="29560" xr:uid="{00000000-0005-0000-0000-000059200000}"/>
    <cellStyle name="Note 2 2 2 4 5 4" xfId="12522" xr:uid="{00000000-0005-0000-0000-00005A200000}"/>
    <cellStyle name="Note 2 2 2 4 5 5" xfId="24936" xr:uid="{00000000-0005-0000-0000-00005B200000}"/>
    <cellStyle name="Note 2 2 2 4 5 6" xfId="34024" xr:uid="{00000000-0005-0000-0000-00005C200000}"/>
    <cellStyle name="Note 2 2 2 4 5 7" xfId="38290" xr:uid="{5F94950B-C86E-46E0-9D1C-6CEB8AB64D3F}"/>
    <cellStyle name="Note 2 2 2 4 6" xfId="3000" xr:uid="{00000000-0005-0000-0000-00005D200000}"/>
    <cellStyle name="Note 2 2 2 4 6 2" xfId="6138" xr:uid="{00000000-0005-0000-0000-00005E200000}"/>
    <cellStyle name="Note 2 2 2 4 6 2 2" xfId="22470" xr:uid="{00000000-0005-0000-0000-00005F200000}"/>
    <cellStyle name="Note 2 2 2 4 6 2 2 2" xfId="31758" xr:uid="{00000000-0005-0000-0000-000060200000}"/>
    <cellStyle name="Note 2 2 2 4 6 2 3" xfId="15458" xr:uid="{00000000-0005-0000-0000-000061200000}"/>
    <cellStyle name="Note 2 2 2 4 6 2 4" xfId="27872" xr:uid="{00000000-0005-0000-0000-000062200000}"/>
    <cellStyle name="Note 2 2 2 4 6 2 5" xfId="41226" xr:uid="{02211487-DCCE-4B4E-954D-1A2F3F8482FC}"/>
    <cellStyle name="Note 2 2 2 4 6 3" xfId="3692" xr:uid="{00000000-0005-0000-0000-000063200000}"/>
    <cellStyle name="Note 2 2 2 4 6 3 2" xfId="19957" xr:uid="{00000000-0005-0000-0000-000064200000}"/>
    <cellStyle name="Note 2 2 2 4 6 3 3" xfId="30198" xr:uid="{00000000-0005-0000-0000-000065200000}"/>
    <cellStyle name="Note 2 2 2 4 6 4" xfId="12635" xr:uid="{00000000-0005-0000-0000-000066200000}"/>
    <cellStyle name="Note 2 2 2 4 6 5" xfId="25049" xr:uid="{00000000-0005-0000-0000-000067200000}"/>
    <cellStyle name="Note 2 2 2 4 6 6" xfId="34662" xr:uid="{00000000-0005-0000-0000-000068200000}"/>
    <cellStyle name="Note 2 2 2 4 6 7" xfId="38403" xr:uid="{5CB754BA-EBFD-4A9E-8E74-C58949B096A9}"/>
    <cellStyle name="Note 2 2 2 4 7" xfId="3188" xr:uid="{00000000-0005-0000-0000-000069200000}"/>
    <cellStyle name="Note 2 2 2 4 7 2" xfId="9233" xr:uid="{00000000-0005-0000-0000-00006A200000}"/>
    <cellStyle name="Note 2 2 2 4 7 2 2" xfId="22658" xr:uid="{00000000-0005-0000-0000-00006B200000}"/>
    <cellStyle name="Note 2 2 2 4 7 2 3" xfId="31946" xr:uid="{00000000-0005-0000-0000-00006C200000}"/>
    <cellStyle name="Note 2 2 2 4 7 3" xfId="20145" xr:uid="{00000000-0005-0000-0000-00006D200000}"/>
    <cellStyle name="Note 2 2 2 4 7 3 2" xfId="30386" xr:uid="{00000000-0005-0000-0000-00006E200000}"/>
    <cellStyle name="Note 2 2 2 4 7 4" xfId="10989" xr:uid="{00000000-0005-0000-0000-00006F200000}"/>
    <cellStyle name="Note 2 2 2 4 7 5" xfId="23489" xr:uid="{00000000-0005-0000-0000-000070200000}"/>
    <cellStyle name="Note 2 2 2 4 7 6" xfId="34850" xr:uid="{00000000-0005-0000-0000-000071200000}"/>
    <cellStyle name="Note 2 2 2 4 7 7" xfId="39666" xr:uid="{42CE3DFF-138B-4F95-A36B-DA793A1F87A6}"/>
    <cellStyle name="Note 2 2 2 4 8" xfId="8890" xr:uid="{00000000-0005-0000-0000-000072200000}"/>
    <cellStyle name="Note 2 2 2 4 8 2" xfId="21568" xr:uid="{00000000-0005-0000-0000-000073200000}"/>
    <cellStyle name="Note 2 2 2 4 8 2 2" xfId="30856" xr:uid="{00000000-0005-0000-0000-000074200000}"/>
    <cellStyle name="Note 2 2 2 4 8 3" xfId="13898" xr:uid="{00000000-0005-0000-0000-000075200000}"/>
    <cellStyle name="Note 2 2 2 4 8 4" xfId="26312" xr:uid="{00000000-0005-0000-0000-000076200000}"/>
    <cellStyle name="Note 2 2 2 4 9" xfId="19062" xr:uid="{00000000-0005-0000-0000-000077200000}"/>
    <cellStyle name="Note 2 2 2 4 9 2" xfId="29303" xr:uid="{00000000-0005-0000-0000-000078200000}"/>
    <cellStyle name="Note 2 2 2 5" xfId="1265" xr:uid="{00000000-0005-0000-0000-000079200000}"/>
    <cellStyle name="Note 2 2 2 5 2" xfId="4444" xr:uid="{00000000-0005-0000-0000-00007A200000}"/>
    <cellStyle name="Note 2 2 2 5 2 2" xfId="20782" xr:uid="{00000000-0005-0000-0000-00007B200000}"/>
    <cellStyle name="Note 2 2 2 5 2 2 2" xfId="30752" xr:uid="{00000000-0005-0000-0000-00007C200000}"/>
    <cellStyle name="Note 2 2 2 5 2 3" xfId="10833" xr:uid="{00000000-0005-0000-0000-00007D200000}"/>
    <cellStyle name="Note 2 2 2 5 2 4" xfId="6503" xr:uid="{00000000-0005-0000-0000-00007E200000}"/>
    <cellStyle name="Note 2 2 2 5 2 5" xfId="39569" xr:uid="{C9359ED7-5E60-4341-978E-05C19C3B692C}"/>
    <cellStyle name="Note 2 2 2 5 3" xfId="8760" xr:uid="{00000000-0005-0000-0000-00007F200000}"/>
    <cellStyle name="Note 2 2 2 5 3 2" xfId="13801" xr:uid="{00000000-0005-0000-0000-000080200000}"/>
    <cellStyle name="Note 2 2 2 5 3 3" xfId="26215" xr:uid="{00000000-0005-0000-0000-000081200000}"/>
    <cellStyle name="Note 2 2 2 5 4" xfId="18247" xr:uid="{00000000-0005-0000-0000-000082200000}"/>
    <cellStyle name="Note 2 2 2 5 4 2" xfId="29213" xr:uid="{00000000-0005-0000-0000-000083200000}"/>
    <cellStyle name="Note 2 2 2 5 5" xfId="9905" xr:uid="{00000000-0005-0000-0000-000084200000}"/>
    <cellStyle name="Note 2 2 2 5 6" xfId="20461" xr:uid="{00000000-0005-0000-0000-000085200000}"/>
    <cellStyle name="Note 2 2 2 5 7" xfId="32931" xr:uid="{00000000-0005-0000-0000-000086200000}"/>
    <cellStyle name="Note 2 2 2 5 8" xfId="36190" xr:uid="{CE974961-9C82-4CFE-95C3-BEC789E88144}"/>
    <cellStyle name="Note 2 2 2 6" xfId="2332" xr:uid="{00000000-0005-0000-0000-000087200000}"/>
    <cellStyle name="Note 2 2 2 6 2" xfId="5476" xr:uid="{00000000-0005-0000-0000-000088200000}"/>
    <cellStyle name="Note 2 2 2 6 2 2" xfId="21802" xr:uid="{00000000-0005-0000-0000-000089200000}"/>
    <cellStyle name="Note 2 2 2 6 2 2 2" xfId="31090" xr:uid="{00000000-0005-0000-0000-00008A200000}"/>
    <cellStyle name="Note 2 2 2 6 2 3" xfId="11946" xr:uid="{00000000-0005-0000-0000-00008B200000}"/>
    <cellStyle name="Note 2 2 2 6 2 4" xfId="24360" xr:uid="{00000000-0005-0000-0000-00008C200000}"/>
    <cellStyle name="Note 2 2 2 6 2 5" xfId="40537" xr:uid="{E7E5D36E-5B19-4736-B432-163F11696551}"/>
    <cellStyle name="Note 2 2 2 6 3" xfId="6343" xr:uid="{00000000-0005-0000-0000-00008D200000}"/>
    <cellStyle name="Note 2 2 2 6 3 2" xfId="14769" xr:uid="{00000000-0005-0000-0000-00008E200000}"/>
    <cellStyle name="Note 2 2 2 6 3 3" xfId="27183" xr:uid="{00000000-0005-0000-0000-00008F200000}"/>
    <cellStyle name="Note 2 2 2 6 4" xfId="19289" xr:uid="{00000000-0005-0000-0000-000090200000}"/>
    <cellStyle name="Note 2 2 2 6 4 2" xfId="29530" xr:uid="{00000000-0005-0000-0000-000091200000}"/>
    <cellStyle name="Note 2 2 2 6 5" xfId="7329" xr:uid="{00000000-0005-0000-0000-000092200000}"/>
    <cellStyle name="Note 2 2 2 6 6" xfId="20755" xr:uid="{00000000-0005-0000-0000-000093200000}"/>
    <cellStyle name="Note 2 2 2 6 7" xfId="33994" xr:uid="{00000000-0005-0000-0000-000094200000}"/>
    <cellStyle name="Note 2 2 2 6 8" xfId="37714" xr:uid="{49D9BF37-512B-49A9-BD53-8189F1E2614E}"/>
    <cellStyle name="Note 2 2 2 7" xfId="2898" xr:uid="{00000000-0005-0000-0000-000095200000}"/>
    <cellStyle name="Note 2 2 2 7 2" xfId="6037" xr:uid="{00000000-0005-0000-0000-000096200000}"/>
    <cellStyle name="Note 2 2 2 7 2 2" xfId="22368" xr:uid="{00000000-0005-0000-0000-000097200000}"/>
    <cellStyle name="Note 2 2 2 7 2 2 2" xfId="31656" xr:uid="{00000000-0005-0000-0000-000098200000}"/>
    <cellStyle name="Note 2 2 2 7 2 3" xfId="12001" xr:uid="{00000000-0005-0000-0000-000099200000}"/>
    <cellStyle name="Note 2 2 2 7 2 4" xfId="24415" xr:uid="{00000000-0005-0000-0000-00009A200000}"/>
    <cellStyle name="Note 2 2 2 7 2 5" xfId="40592" xr:uid="{DEFC1505-C17E-4480-97C2-6D61C6A0CAAE}"/>
    <cellStyle name="Note 2 2 2 7 3" xfId="9279" xr:uid="{00000000-0005-0000-0000-00009B200000}"/>
    <cellStyle name="Note 2 2 2 7 3 2" xfId="14824" xr:uid="{00000000-0005-0000-0000-00009C200000}"/>
    <cellStyle name="Note 2 2 2 7 3 3" xfId="27238" xr:uid="{00000000-0005-0000-0000-00009D200000}"/>
    <cellStyle name="Note 2 2 2 7 4" xfId="19855" xr:uid="{00000000-0005-0000-0000-00009E200000}"/>
    <cellStyle name="Note 2 2 2 7 4 2" xfId="30096" xr:uid="{00000000-0005-0000-0000-00009F200000}"/>
    <cellStyle name="Note 2 2 2 7 5" xfId="10231" xr:uid="{00000000-0005-0000-0000-0000A0200000}"/>
    <cellStyle name="Note 2 2 2 7 6" xfId="10179" xr:uid="{00000000-0005-0000-0000-0000A1200000}"/>
    <cellStyle name="Note 2 2 2 7 7" xfId="34560" xr:uid="{00000000-0005-0000-0000-0000A2200000}"/>
    <cellStyle name="Note 2 2 2 7 8" xfId="37769" xr:uid="{7072DE58-21FC-4FEC-BE5E-3C68CE575114}"/>
    <cellStyle name="Note 2 2 2 8" xfId="9403" xr:uid="{00000000-0005-0000-0000-0000A3200000}"/>
    <cellStyle name="Note 2 2 2 8 2" xfId="20469" xr:uid="{00000000-0005-0000-0000-0000A4200000}"/>
    <cellStyle name="Note 2 2 2 8 2 2" xfId="30516" xr:uid="{00000000-0005-0000-0000-0000A5200000}"/>
    <cellStyle name="Note 2 2 2 8 3" xfId="9900" xr:uid="{00000000-0005-0000-0000-0000A6200000}"/>
    <cellStyle name="Note 2 2 2 8 4" xfId="10530" xr:uid="{00000000-0005-0000-0000-0000A7200000}"/>
    <cellStyle name="Note 2 2 2 8 5" xfId="39340" xr:uid="{39332D7D-4977-4A2E-9F0D-3C280FCCD0DB}"/>
    <cellStyle name="Note 2 2 2 9" xfId="9918" xr:uid="{00000000-0005-0000-0000-0000A8200000}"/>
    <cellStyle name="Note 2 2 2 9 2" xfId="17681" xr:uid="{00000000-0005-0000-0000-0000A9200000}"/>
    <cellStyle name="Note 2 2 2 9 2 2" xfId="28981" xr:uid="{00000000-0005-0000-0000-0000AA200000}"/>
    <cellStyle name="Note 2 2 2 9 3" xfId="8628" xr:uid="{00000000-0005-0000-0000-0000AB200000}"/>
    <cellStyle name="Note 2 2 20" xfId="16514" xr:uid="{00000000-0005-0000-0000-0000AC200000}"/>
    <cellStyle name="Note 2 2 20 2" xfId="28816" xr:uid="{00000000-0005-0000-0000-0000AD200000}"/>
    <cellStyle name="Note 2 2 21" xfId="8919" xr:uid="{00000000-0005-0000-0000-0000AE200000}"/>
    <cellStyle name="Note 2 2 22" xfId="32169" xr:uid="{00000000-0005-0000-0000-0000AF200000}"/>
    <cellStyle name="Note 2 2 23" xfId="35068" xr:uid="{A740ECEE-5FE5-4205-AA2C-41282947461F}"/>
    <cellStyle name="Note 2 2 3" xfId="1485" xr:uid="{00000000-0005-0000-0000-0000B0200000}"/>
    <cellStyle name="Note 2 2 3 10" xfId="14007" xr:uid="{00000000-0005-0000-0000-0000B1200000}"/>
    <cellStyle name="Note 2 2 3 10 2" xfId="26421" xr:uid="{00000000-0005-0000-0000-0000B2200000}"/>
    <cellStyle name="Note 2 2 3 11" xfId="17350" xr:uid="{00000000-0005-0000-0000-0000B3200000}"/>
    <cellStyle name="Note 2 2 3 11 2" xfId="28929" xr:uid="{00000000-0005-0000-0000-0000B4200000}"/>
    <cellStyle name="Note 2 2 3 12" xfId="9231" xr:uid="{00000000-0005-0000-0000-0000B5200000}"/>
    <cellStyle name="Note 2 2 3 13" xfId="33151" xr:uid="{00000000-0005-0000-0000-0000B6200000}"/>
    <cellStyle name="Note 2 2 3 14" xfId="36952" xr:uid="{325A94EC-FC6C-4F54-89B2-3833534916BE}"/>
    <cellStyle name="Note 2 2 3 2" xfId="1067" xr:uid="{00000000-0005-0000-0000-0000B7200000}"/>
    <cellStyle name="Note 2 2 3 2 10" xfId="23805" xr:uid="{00000000-0005-0000-0000-0000B8200000}"/>
    <cellStyle name="Note 2 2 3 2 11" xfId="32733" xr:uid="{00000000-0005-0000-0000-0000B9200000}"/>
    <cellStyle name="Note 2 2 3 2 12" xfId="37159" xr:uid="{ABD4FC70-AEEF-4E5C-A33E-C9BA86A7F6A5}"/>
    <cellStyle name="Note 2 2 3 2 2" xfId="4248" xr:uid="{00000000-0005-0000-0000-0000BA200000}"/>
    <cellStyle name="Note 2 2 3 2 2 2" xfId="15102" xr:uid="{00000000-0005-0000-0000-0000BB200000}"/>
    <cellStyle name="Note 2 2 3 2 2 2 2" xfId="27516" xr:uid="{00000000-0005-0000-0000-0000BC200000}"/>
    <cellStyle name="Note 2 2 3 2 2 2 3" xfId="40870" xr:uid="{51308C85-191C-499F-8119-4B9B7E672930}"/>
    <cellStyle name="Note 2 2 3 2 2 3" xfId="20670" xr:uid="{00000000-0005-0000-0000-0000BD200000}"/>
    <cellStyle name="Note 2 2 3 2 2 3 2" xfId="30666" xr:uid="{00000000-0005-0000-0000-0000BE200000}"/>
    <cellStyle name="Note 2 2 3 2 2 4" xfId="12279" xr:uid="{00000000-0005-0000-0000-0000BF200000}"/>
    <cellStyle name="Note 2 2 3 2 2 5" xfId="24693" xr:uid="{00000000-0005-0000-0000-0000C0200000}"/>
    <cellStyle name="Note 2 2 3 2 2 6" xfId="38047" xr:uid="{36F6D93A-7BAF-40A9-991C-1C81B2B2BC82}"/>
    <cellStyle name="Note 2 2 3 2 3" xfId="7429" xr:uid="{00000000-0005-0000-0000-0000C1200000}"/>
    <cellStyle name="Note 2 2 3 2 3 2" xfId="15409" xr:uid="{00000000-0005-0000-0000-0000C2200000}"/>
    <cellStyle name="Note 2 2 3 2 3 2 2" xfId="27823" xr:uid="{00000000-0005-0000-0000-0000C3200000}"/>
    <cellStyle name="Note 2 2 3 2 3 2 3" xfId="41177" xr:uid="{60655F4F-FEF2-4075-8BB0-1E9B74971C26}"/>
    <cellStyle name="Note 2 2 3 2 3 3" xfId="12586" xr:uid="{00000000-0005-0000-0000-0000C4200000}"/>
    <cellStyle name="Note 2 2 3 2 3 4" xfId="25000" xr:uid="{00000000-0005-0000-0000-0000C5200000}"/>
    <cellStyle name="Note 2 2 3 2 3 5" xfId="38354" xr:uid="{83585D76-E22C-4155-8B6A-D42D5774EF29}"/>
    <cellStyle name="Note 2 2 3 2 4" xfId="12906" xr:uid="{00000000-0005-0000-0000-0000C6200000}"/>
    <cellStyle name="Note 2 2 3 2 4 2" xfId="15729" xr:uid="{00000000-0005-0000-0000-0000C7200000}"/>
    <cellStyle name="Note 2 2 3 2 4 2 2" xfId="28143" xr:uid="{00000000-0005-0000-0000-0000C8200000}"/>
    <cellStyle name="Note 2 2 3 2 4 2 3" xfId="41497" xr:uid="{DF0B7282-0081-4307-86F5-5AB2EAD15036}"/>
    <cellStyle name="Note 2 2 3 2 4 3" xfId="25320" xr:uid="{00000000-0005-0000-0000-0000C9200000}"/>
    <cellStyle name="Note 2 2 3 2 4 4" xfId="38674" xr:uid="{8DECE19B-2486-48E6-A69F-EE75BBD9599B}"/>
    <cellStyle name="Note 2 2 3 2 5" xfId="13230" xr:uid="{00000000-0005-0000-0000-0000CA200000}"/>
    <cellStyle name="Note 2 2 3 2 5 2" xfId="16053" xr:uid="{00000000-0005-0000-0000-0000CB200000}"/>
    <cellStyle name="Note 2 2 3 2 5 2 2" xfId="28467" xr:uid="{00000000-0005-0000-0000-0000CC200000}"/>
    <cellStyle name="Note 2 2 3 2 5 2 3" xfId="41821" xr:uid="{C79A0B33-A9FC-458D-9E47-5D10F4611BDF}"/>
    <cellStyle name="Note 2 2 3 2 5 3" xfId="25644" xr:uid="{00000000-0005-0000-0000-0000CD200000}"/>
    <cellStyle name="Note 2 2 3 2 5 4" xfId="38998" xr:uid="{76C0443E-1C96-4E2B-8841-7D93856D8904}"/>
    <cellStyle name="Note 2 2 3 2 6" xfId="13521" xr:uid="{00000000-0005-0000-0000-0000CE200000}"/>
    <cellStyle name="Note 2 2 3 2 6 2" xfId="16344" xr:uid="{00000000-0005-0000-0000-0000CF200000}"/>
    <cellStyle name="Note 2 2 3 2 6 2 2" xfId="28758" xr:uid="{00000000-0005-0000-0000-0000D0200000}"/>
    <cellStyle name="Note 2 2 3 2 6 2 3" xfId="42112" xr:uid="{6E86E86A-52B9-46A0-B710-2F4141A4BCA8}"/>
    <cellStyle name="Note 2 2 3 2 6 3" xfId="25935" xr:uid="{00000000-0005-0000-0000-0000D1200000}"/>
    <cellStyle name="Note 2 2 3 2 6 4" xfId="39289" xr:uid="{F64960AA-5EAF-4CE2-8A8B-CC5E33181954}"/>
    <cellStyle name="Note 2 2 3 2 7" xfId="14214" xr:uid="{00000000-0005-0000-0000-0000D2200000}"/>
    <cellStyle name="Note 2 2 3 2 7 2" xfId="26628" xr:uid="{00000000-0005-0000-0000-0000D3200000}"/>
    <cellStyle name="Note 2 2 3 2 7 3" xfId="39982" xr:uid="{EDBD4B5D-840C-4A34-AF04-F97F374F8634}"/>
    <cellStyle name="Note 2 2 3 2 8" xfId="18049" xr:uid="{00000000-0005-0000-0000-0000D4200000}"/>
    <cellStyle name="Note 2 2 3 2 8 2" xfId="29127" xr:uid="{00000000-0005-0000-0000-0000D5200000}"/>
    <cellStyle name="Note 2 2 3 2 9" xfId="11391" xr:uid="{00000000-0005-0000-0000-0000D6200000}"/>
    <cellStyle name="Note 2 2 3 3" xfId="800" xr:uid="{00000000-0005-0000-0000-0000D7200000}"/>
    <cellStyle name="Note 2 2 3 3 10" xfId="23629" xr:uid="{00000000-0005-0000-0000-0000D8200000}"/>
    <cellStyle name="Note 2 2 3 3 11" xfId="32466" xr:uid="{00000000-0005-0000-0000-0000D9200000}"/>
    <cellStyle name="Note 2 2 3 3 12" xfId="36983" xr:uid="{96B2E520-542B-4215-BD43-36487645D8C3}"/>
    <cellStyle name="Note 2 2 3 3 2" xfId="3982" xr:uid="{00000000-0005-0000-0000-0000DA200000}"/>
    <cellStyle name="Note 2 2 3 3 2 2" xfId="14926" xr:uid="{00000000-0005-0000-0000-0000DB200000}"/>
    <cellStyle name="Note 2 2 3 3 2 2 2" xfId="27340" xr:uid="{00000000-0005-0000-0000-0000DC200000}"/>
    <cellStyle name="Note 2 2 3 3 2 2 3" xfId="40694" xr:uid="{EC3E99D5-2490-455B-BF90-53FE8069312A}"/>
    <cellStyle name="Note 2 2 3 3 2 3" xfId="20529" xr:uid="{00000000-0005-0000-0000-0000DD200000}"/>
    <cellStyle name="Note 2 2 3 3 2 3 2" xfId="30560" xr:uid="{00000000-0005-0000-0000-0000DE200000}"/>
    <cellStyle name="Note 2 2 3 3 2 4" xfId="12103" xr:uid="{00000000-0005-0000-0000-0000DF200000}"/>
    <cellStyle name="Note 2 2 3 3 2 5" xfId="24517" xr:uid="{00000000-0005-0000-0000-0000E0200000}"/>
    <cellStyle name="Note 2 2 3 3 2 6" xfId="37871" xr:uid="{C3CF1FEA-75E4-42BF-9D3E-E98A6AFEA78C}"/>
    <cellStyle name="Note 2 2 3 3 3" xfId="9137" xr:uid="{00000000-0005-0000-0000-0000E1200000}"/>
    <cellStyle name="Note 2 2 3 3 3 2" xfId="14371" xr:uid="{00000000-0005-0000-0000-0000E2200000}"/>
    <cellStyle name="Note 2 2 3 3 3 2 2" xfId="26785" xr:uid="{00000000-0005-0000-0000-0000E3200000}"/>
    <cellStyle name="Note 2 2 3 3 3 2 3" xfId="40139" xr:uid="{34590E60-6E44-4E98-B253-9F67FB0EB13E}"/>
    <cellStyle name="Note 2 2 3 3 3 3" xfId="11548" xr:uid="{00000000-0005-0000-0000-0000E4200000}"/>
    <cellStyle name="Note 2 2 3 3 3 4" xfId="23962" xr:uid="{00000000-0005-0000-0000-0000E5200000}"/>
    <cellStyle name="Note 2 2 3 3 3 5" xfId="37316" xr:uid="{F98C2D5A-4E0C-46C8-96E8-71B46415AECC}"/>
    <cellStyle name="Note 2 2 3 3 4" xfId="12730" xr:uid="{00000000-0005-0000-0000-0000E6200000}"/>
    <cellStyle name="Note 2 2 3 3 4 2" xfId="15553" xr:uid="{00000000-0005-0000-0000-0000E7200000}"/>
    <cellStyle name="Note 2 2 3 3 4 2 2" xfId="27967" xr:uid="{00000000-0005-0000-0000-0000E8200000}"/>
    <cellStyle name="Note 2 2 3 3 4 2 3" xfId="41321" xr:uid="{02215D9E-756B-4D53-8AAD-303064A45465}"/>
    <cellStyle name="Note 2 2 3 3 4 3" xfId="25144" xr:uid="{00000000-0005-0000-0000-0000E9200000}"/>
    <cellStyle name="Note 2 2 3 3 4 4" xfId="38498" xr:uid="{DA7BA2AD-E20F-4869-8C44-2BE7C92E9F56}"/>
    <cellStyle name="Note 2 2 3 3 5" xfId="13054" xr:uid="{00000000-0005-0000-0000-0000EA200000}"/>
    <cellStyle name="Note 2 2 3 3 5 2" xfId="15877" xr:uid="{00000000-0005-0000-0000-0000EB200000}"/>
    <cellStyle name="Note 2 2 3 3 5 2 2" xfId="28291" xr:uid="{00000000-0005-0000-0000-0000EC200000}"/>
    <cellStyle name="Note 2 2 3 3 5 2 3" xfId="41645" xr:uid="{071D5375-E793-4819-AFDE-3B070C4DA6C3}"/>
    <cellStyle name="Note 2 2 3 3 5 3" xfId="25468" xr:uid="{00000000-0005-0000-0000-0000ED200000}"/>
    <cellStyle name="Note 2 2 3 3 5 4" xfId="38822" xr:uid="{9C104180-EAA8-47FE-905D-50780EA4FB33}"/>
    <cellStyle name="Note 2 2 3 3 6" xfId="13345" xr:uid="{00000000-0005-0000-0000-0000EE200000}"/>
    <cellStyle name="Note 2 2 3 3 6 2" xfId="16168" xr:uid="{00000000-0005-0000-0000-0000EF200000}"/>
    <cellStyle name="Note 2 2 3 3 6 2 2" xfId="28582" xr:uid="{00000000-0005-0000-0000-0000F0200000}"/>
    <cellStyle name="Note 2 2 3 3 6 2 3" xfId="41936" xr:uid="{928F4EDE-38DE-43FD-B262-8E2F8C9D40AB}"/>
    <cellStyle name="Note 2 2 3 3 6 3" xfId="25759" xr:uid="{00000000-0005-0000-0000-0000F1200000}"/>
    <cellStyle name="Note 2 2 3 3 6 4" xfId="39113" xr:uid="{6EC35562-D596-4B44-96DE-D56705031EF1}"/>
    <cellStyle name="Note 2 2 3 3 7" xfId="14038" xr:uid="{00000000-0005-0000-0000-0000F2200000}"/>
    <cellStyle name="Note 2 2 3 3 7 2" xfId="26452" xr:uid="{00000000-0005-0000-0000-0000F3200000}"/>
    <cellStyle name="Note 2 2 3 3 7 3" xfId="39806" xr:uid="{7F1BB016-038E-49F1-A828-0D178A3FCD06}"/>
    <cellStyle name="Note 2 2 3 3 8" xfId="17784" xr:uid="{00000000-0005-0000-0000-0000F4200000}"/>
    <cellStyle name="Note 2 2 3 3 8 2" xfId="29023" xr:uid="{00000000-0005-0000-0000-0000F5200000}"/>
    <cellStyle name="Note 2 2 3 3 9" xfId="11215" xr:uid="{00000000-0005-0000-0000-0000F6200000}"/>
    <cellStyle name="Note 2 2 3 4" xfId="1110" xr:uid="{00000000-0005-0000-0000-0000F7200000}"/>
    <cellStyle name="Note 2 2 3 4 2" xfId="4289" xr:uid="{00000000-0005-0000-0000-0000F8200000}"/>
    <cellStyle name="Note 2 2 3 4 2 2" xfId="20713" xr:uid="{00000000-0005-0000-0000-0000F9200000}"/>
    <cellStyle name="Note 2 2 3 4 2 2 2" xfId="30709" xr:uid="{00000000-0005-0000-0000-0000FA200000}"/>
    <cellStyle name="Note 2 2 3 4 2 3" xfId="14895" xr:uid="{00000000-0005-0000-0000-0000FB200000}"/>
    <cellStyle name="Note 2 2 3 4 2 4" xfId="27309" xr:uid="{00000000-0005-0000-0000-0000FC200000}"/>
    <cellStyle name="Note 2 2 3 4 2 5" xfId="40663" xr:uid="{8978BFA7-B69C-45AA-A1F9-47799F49BE7D}"/>
    <cellStyle name="Note 2 2 3 4 3" xfId="3720" xr:uid="{00000000-0005-0000-0000-0000FD200000}"/>
    <cellStyle name="Note 2 2 3 4 3 2" xfId="18092" xr:uid="{00000000-0005-0000-0000-0000FE200000}"/>
    <cellStyle name="Note 2 2 3 4 3 3" xfId="29170" xr:uid="{00000000-0005-0000-0000-0000FF200000}"/>
    <cellStyle name="Note 2 2 3 4 4" xfId="12072" xr:uid="{00000000-0005-0000-0000-000000210000}"/>
    <cellStyle name="Note 2 2 3 4 5" xfId="24486" xr:uid="{00000000-0005-0000-0000-000001210000}"/>
    <cellStyle name="Note 2 2 3 4 6" xfId="32776" xr:uid="{00000000-0005-0000-0000-000002210000}"/>
    <cellStyle name="Note 2 2 3 4 7" xfId="37840" xr:uid="{41B43A88-9771-460C-AC66-01BA1F1679B9}"/>
    <cellStyle name="Note 2 2 3 5" xfId="2445" xr:uid="{00000000-0005-0000-0000-000003210000}"/>
    <cellStyle name="Note 2 2 3 5 2" xfId="5588" xr:uid="{00000000-0005-0000-0000-000004210000}"/>
    <cellStyle name="Note 2 2 3 5 2 2" xfId="21915" xr:uid="{00000000-0005-0000-0000-000005210000}"/>
    <cellStyle name="Note 2 2 3 5 2 2 2" xfId="31203" xr:uid="{00000000-0005-0000-0000-000006210000}"/>
    <cellStyle name="Note 2 2 3 5 2 3" xfId="13587" xr:uid="{00000000-0005-0000-0000-000007210000}"/>
    <cellStyle name="Note 2 2 3 5 2 4" xfId="26001" xr:uid="{00000000-0005-0000-0000-000008210000}"/>
    <cellStyle name="Note 2 2 3 5 2 5" xfId="39355" xr:uid="{4E660693-1366-4F35-B343-A6026C0AA38A}"/>
    <cellStyle name="Note 2 2 3 5 3" xfId="7384" xr:uid="{00000000-0005-0000-0000-000009210000}"/>
    <cellStyle name="Note 2 2 3 5 3 2" xfId="19402" xr:uid="{00000000-0005-0000-0000-00000A210000}"/>
    <cellStyle name="Note 2 2 3 5 3 3" xfId="29643" xr:uid="{00000000-0005-0000-0000-00000B210000}"/>
    <cellStyle name="Note 2 2 3 5 4" xfId="10551" xr:uid="{00000000-0005-0000-0000-00000C210000}"/>
    <cellStyle name="Note 2 2 3 5 5" xfId="8992" xr:uid="{00000000-0005-0000-0000-00000D210000}"/>
    <cellStyle name="Note 2 2 3 5 6" xfId="34107" xr:uid="{00000000-0005-0000-0000-00000E210000}"/>
    <cellStyle name="Note 2 2 3 5 7" xfId="35697" xr:uid="{CD6EA9EE-D932-4967-9479-A9549B17EF62}"/>
    <cellStyle name="Note 2 2 3 6" xfId="2555" xr:uid="{00000000-0005-0000-0000-00000F210000}"/>
    <cellStyle name="Note 2 2 3 6 2" xfId="5697" xr:uid="{00000000-0005-0000-0000-000010210000}"/>
    <cellStyle name="Note 2 2 3 6 2 2" xfId="22025" xr:uid="{00000000-0005-0000-0000-000011210000}"/>
    <cellStyle name="Note 2 2 3 6 2 2 2" xfId="31313" xr:uid="{00000000-0005-0000-0000-000012210000}"/>
    <cellStyle name="Note 2 2 3 6 2 3" xfId="15522" xr:uid="{00000000-0005-0000-0000-000013210000}"/>
    <cellStyle name="Note 2 2 3 6 2 4" xfId="27936" xr:uid="{00000000-0005-0000-0000-000014210000}"/>
    <cellStyle name="Note 2 2 3 6 2 5" xfId="41290" xr:uid="{8D5F0FA3-4827-4961-B3DC-54429D153CDF}"/>
    <cellStyle name="Note 2 2 3 6 3" xfId="9784" xr:uid="{00000000-0005-0000-0000-000015210000}"/>
    <cellStyle name="Note 2 2 3 6 3 2" xfId="19512" xr:uid="{00000000-0005-0000-0000-000016210000}"/>
    <cellStyle name="Note 2 2 3 6 3 3" xfId="29753" xr:uid="{00000000-0005-0000-0000-000017210000}"/>
    <cellStyle name="Note 2 2 3 6 4" xfId="12699" xr:uid="{00000000-0005-0000-0000-000018210000}"/>
    <cellStyle name="Note 2 2 3 6 5" xfId="25113" xr:uid="{00000000-0005-0000-0000-000019210000}"/>
    <cellStyle name="Note 2 2 3 6 6" xfId="34217" xr:uid="{00000000-0005-0000-0000-00001A210000}"/>
    <cellStyle name="Note 2 2 3 6 7" xfId="38467" xr:uid="{C7CECA7F-EAEF-4944-B804-24FBFCCEE17B}"/>
    <cellStyle name="Note 2 2 3 7" xfId="2727" xr:uid="{00000000-0005-0000-0000-00001B210000}"/>
    <cellStyle name="Note 2 2 3 7 2" xfId="9602" xr:uid="{00000000-0005-0000-0000-00001C210000}"/>
    <cellStyle name="Note 2 2 3 7 2 2" xfId="22197" xr:uid="{00000000-0005-0000-0000-00001D210000}"/>
    <cellStyle name="Note 2 2 3 7 2 2 2" xfId="31485" xr:uid="{00000000-0005-0000-0000-00001E210000}"/>
    <cellStyle name="Note 2 2 3 7 2 3" xfId="15846" xr:uid="{00000000-0005-0000-0000-00001F210000}"/>
    <cellStyle name="Note 2 2 3 7 2 4" xfId="28260" xr:uid="{00000000-0005-0000-0000-000020210000}"/>
    <cellStyle name="Note 2 2 3 7 2 5" xfId="41614" xr:uid="{F5C3A53F-33FC-4182-9D78-C3BDFBF9CB0F}"/>
    <cellStyle name="Note 2 2 3 7 3" xfId="19684" xr:uid="{00000000-0005-0000-0000-000021210000}"/>
    <cellStyle name="Note 2 2 3 7 3 2" xfId="29925" xr:uid="{00000000-0005-0000-0000-000022210000}"/>
    <cellStyle name="Note 2 2 3 7 4" xfId="13023" xr:uid="{00000000-0005-0000-0000-000023210000}"/>
    <cellStyle name="Note 2 2 3 7 5" xfId="25437" xr:uid="{00000000-0005-0000-0000-000024210000}"/>
    <cellStyle name="Note 2 2 3 7 6" xfId="34389" xr:uid="{00000000-0005-0000-0000-000025210000}"/>
    <cellStyle name="Note 2 2 3 7 7" xfId="38791" xr:uid="{BAEE6657-4BA7-4C6F-B215-80090B7EB6AD}"/>
    <cellStyle name="Note 2 2 3 8" xfId="5466" xr:uid="{00000000-0005-0000-0000-000026210000}"/>
    <cellStyle name="Note 2 2 3 8 2" xfId="16137" xr:uid="{00000000-0005-0000-0000-000027210000}"/>
    <cellStyle name="Note 2 2 3 8 2 2" xfId="28551" xr:uid="{00000000-0005-0000-0000-000028210000}"/>
    <cellStyle name="Note 2 2 3 8 2 3" xfId="41905" xr:uid="{AD53D005-F212-4630-BACA-5D1B2F105449}"/>
    <cellStyle name="Note 2 2 3 8 3" xfId="20963" xr:uid="{00000000-0005-0000-0000-000029210000}"/>
    <cellStyle name="Note 2 2 3 8 3 2" xfId="30805" xr:uid="{00000000-0005-0000-0000-00002A210000}"/>
    <cellStyle name="Note 2 2 3 8 4" xfId="13314" xr:uid="{00000000-0005-0000-0000-00002B210000}"/>
    <cellStyle name="Note 2 2 3 8 5" xfId="25728" xr:uid="{00000000-0005-0000-0000-00002C210000}"/>
    <cellStyle name="Note 2 2 3 8 6" xfId="39082" xr:uid="{D6FFAE8B-5781-44A5-8967-B9AFF26DF4C5}"/>
    <cellStyle name="Note 2 2 3 9" xfId="11184" xr:uid="{00000000-0005-0000-0000-00002D210000}"/>
    <cellStyle name="Note 2 2 3 9 2" xfId="18458" xr:uid="{00000000-0005-0000-0000-00002E210000}"/>
    <cellStyle name="Note 2 2 3 9 2 2" xfId="29257" xr:uid="{00000000-0005-0000-0000-00002F210000}"/>
    <cellStyle name="Note 2 2 3 9 3" xfId="23598" xr:uid="{00000000-0005-0000-0000-000030210000}"/>
    <cellStyle name="Note 2 2 3 9 4" xfId="39775" xr:uid="{D339BAF2-8A47-475D-9D50-271E1BED5F9B}"/>
    <cellStyle name="Note 2 2 4" xfId="1326" xr:uid="{00000000-0005-0000-0000-000031210000}"/>
    <cellStyle name="Note 2 2 4 10" xfId="13996" xr:uid="{00000000-0005-0000-0000-000032210000}"/>
    <cellStyle name="Note 2 2 4 10 2" xfId="26410" xr:uid="{00000000-0005-0000-0000-000033210000}"/>
    <cellStyle name="Note 2 2 4 11" xfId="17339" xr:uid="{00000000-0005-0000-0000-000034210000}"/>
    <cellStyle name="Note 2 2 4 11 2" xfId="28918" xr:uid="{00000000-0005-0000-0000-000035210000}"/>
    <cellStyle name="Note 2 2 4 12" xfId="6547" xr:uid="{00000000-0005-0000-0000-000036210000}"/>
    <cellStyle name="Note 2 2 4 13" xfId="32992" xr:uid="{00000000-0005-0000-0000-000037210000}"/>
    <cellStyle name="Note 2 2 4 14" xfId="36941" xr:uid="{B8C964EF-EC7B-481B-ADA3-FAFE0FA5A5FC}"/>
    <cellStyle name="Note 2 2 4 2" xfId="2581" xr:uid="{00000000-0005-0000-0000-000038210000}"/>
    <cellStyle name="Note 2 2 4 2 10" xfId="23794" xr:uid="{00000000-0005-0000-0000-000039210000}"/>
    <cellStyle name="Note 2 2 4 2 11" xfId="34243" xr:uid="{00000000-0005-0000-0000-00003A210000}"/>
    <cellStyle name="Note 2 2 4 2 12" xfId="37148" xr:uid="{76B33737-F330-4195-AC87-B089D4F1C2F0}"/>
    <cellStyle name="Note 2 2 4 2 2" xfId="5723" xr:uid="{00000000-0005-0000-0000-00003B210000}"/>
    <cellStyle name="Note 2 2 4 2 2 2" xfId="15091" xr:uid="{00000000-0005-0000-0000-00003C210000}"/>
    <cellStyle name="Note 2 2 4 2 2 2 2" xfId="27505" xr:uid="{00000000-0005-0000-0000-00003D210000}"/>
    <cellStyle name="Note 2 2 4 2 2 2 3" xfId="40859" xr:uid="{8FB28A32-D95D-43A7-859B-1908480D12AB}"/>
    <cellStyle name="Note 2 2 4 2 2 3" xfId="22051" xr:uid="{00000000-0005-0000-0000-00003E210000}"/>
    <cellStyle name="Note 2 2 4 2 2 3 2" xfId="31339" xr:uid="{00000000-0005-0000-0000-00003F210000}"/>
    <cellStyle name="Note 2 2 4 2 2 4" xfId="12268" xr:uid="{00000000-0005-0000-0000-000040210000}"/>
    <cellStyle name="Note 2 2 4 2 2 5" xfId="24682" xr:uid="{00000000-0005-0000-0000-000041210000}"/>
    <cellStyle name="Note 2 2 4 2 2 6" xfId="38036" xr:uid="{661ED695-D514-431B-960D-975D6BD3C935}"/>
    <cellStyle name="Note 2 2 4 2 3" xfId="7049" xr:uid="{00000000-0005-0000-0000-000042210000}"/>
    <cellStyle name="Note 2 2 4 2 3 2" xfId="15398" xr:uid="{00000000-0005-0000-0000-000043210000}"/>
    <cellStyle name="Note 2 2 4 2 3 2 2" xfId="27812" xr:uid="{00000000-0005-0000-0000-000044210000}"/>
    <cellStyle name="Note 2 2 4 2 3 2 3" xfId="41166" xr:uid="{C72C3442-0F0A-4724-AA2A-D338F6F3193D}"/>
    <cellStyle name="Note 2 2 4 2 3 3" xfId="12575" xr:uid="{00000000-0005-0000-0000-000045210000}"/>
    <cellStyle name="Note 2 2 4 2 3 4" xfId="24989" xr:uid="{00000000-0005-0000-0000-000046210000}"/>
    <cellStyle name="Note 2 2 4 2 3 5" xfId="38343" xr:uid="{4E69B0FB-CD0E-458A-BEA2-C8F888BB6C73}"/>
    <cellStyle name="Note 2 2 4 2 4" xfId="12895" xr:uid="{00000000-0005-0000-0000-000047210000}"/>
    <cellStyle name="Note 2 2 4 2 4 2" xfId="15718" xr:uid="{00000000-0005-0000-0000-000048210000}"/>
    <cellStyle name="Note 2 2 4 2 4 2 2" xfId="28132" xr:uid="{00000000-0005-0000-0000-000049210000}"/>
    <cellStyle name="Note 2 2 4 2 4 2 3" xfId="41486" xr:uid="{71ED0D7F-8BA7-4D28-9CD3-4A2E8BC74D6B}"/>
    <cellStyle name="Note 2 2 4 2 4 3" xfId="25309" xr:uid="{00000000-0005-0000-0000-00004A210000}"/>
    <cellStyle name="Note 2 2 4 2 4 4" xfId="38663" xr:uid="{EEAAC388-1DEE-4B43-BE5B-011971F712B2}"/>
    <cellStyle name="Note 2 2 4 2 5" xfId="13219" xr:uid="{00000000-0005-0000-0000-00004B210000}"/>
    <cellStyle name="Note 2 2 4 2 5 2" xfId="16042" xr:uid="{00000000-0005-0000-0000-00004C210000}"/>
    <cellStyle name="Note 2 2 4 2 5 2 2" xfId="28456" xr:uid="{00000000-0005-0000-0000-00004D210000}"/>
    <cellStyle name="Note 2 2 4 2 5 2 3" xfId="41810" xr:uid="{537F466E-6F6F-4734-A5EF-8D1CE267B081}"/>
    <cellStyle name="Note 2 2 4 2 5 3" xfId="25633" xr:uid="{00000000-0005-0000-0000-00004E210000}"/>
    <cellStyle name="Note 2 2 4 2 5 4" xfId="38987" xr:uid="{C3BD3009-04C1-4D34-A9E3-D86FB79F095B}"/>
    <cellStyle name="Note 2 2 4 2 6" xfId="13510" xr:uid="{00000000-0005-0000-0000-00004F210000}"/>
    <cellStyle name="Note 2 2 4 2 6 2" xfId="16333" xr:uid="{00000000-0005-0000-0000-000050210000}"/>
    <cellStyle name="Note 2 2 4 2 6 2 2" xfId="28747" xr:uid="{00000000-0005-0000-0000-000051210000}"/>
    <cellStyle name="Note 2 2 4 2 6 2 3" xfId="42101" xr:uid="{488123C1-7D8B-4A14-9B04-A15A0068547C}"/>
    <cellStyle name="Note 2 2 4 2 6 3" xfId="25924" xr:uid="{00000000-0005-0000-0000-000052210000}"/>
    <cellStyle name="Note 2 2 4 2 6 4" xfId="39278" xr:uid="{4E3DDFFE-E57C-400F-B62B-436713B8C3FC}"/>
    <cellStyle name="Note 2 2 4 2 7" xfId="14203" xr:uid="{00000000-0005-0000-0000-000053210000}"/>
    <cellStyle name="Note 2 2 4 2 7 2" xfId="26617" xr:uid="{00000000-0005-0000-0000-000054210000}"/>
    <cellStyle name="Note 2 2 4 2 7 3" xfId="39971" xr:uid="{6290E919-AF5D-454C-B4EB-C6843A0A543E}"/>
    <cellStyle name="Note 2 2 4 2 8" xfId="19538" xr:uid="{00000000-0005-0000-0000-000055210000}"/>
    <cellStyle name="Note 2 2 4 2 8 2" xfId="29779" xr:uid="{00000000-0005-0000-0000-000056210000}"/>
    <cellStyle name="Note 2 2 4 2 9" xfId="11380" xr:uid="{00000000-0005-0000-0000-000057210000}"/>
    <cellStyle name="Note 2 2 4 3" xfId="2265" xr:uid="{00000000-0005-0000-0000-000058210000}"/>
    <cellStyle name="Note 2 2 4 3 10" xfId="23638" xr:uid="{00000000-0005-0000-0000-000059210000}"/>
    <cellStyle name="Note 2 2 4 3 11" xfId="33927" xr:uid="{00000000-0005-0000-0000-00005A210000}"/>
    <cellStyle name="Note 2 2 4 3 12" xfId="36992" xr:uid="{0FAAAEB7-A4DC-4C09-A679-4761C2E16E29}"/>
    <cellStyle name="Note 2 2 4 3 2" xfId="5410" xr:uid="{00000000-0005-0000-0000-00005B210000}"/>
    <cellStyle name="Note 2 2 4 3 2 2" xfId="14935" xr:uid="{00000000-0005-0000-0000-00005C210000}"/>
    <cellStyle name="Note 2 2 4 3 2 2 2" xfId="27349" xr:uid="{00000000-0005-0000-0000-00005D210000}"/>
    <cellStyle name="Note 2 2 4 3 2 2 3" xfId="40703" xr:uid="{B5E73E71-A04C-4DF5-AC63-76B4C53ECE06}"/>
    <cellStyle name="Note 2 2 4 3 2 3" xfId="21735" xr:uid="{00000000-0005-0000-0000-00005E210000}"/>
    <cellStyle name="Note 2 2 4 3 2 3 2" xfId="31023" xr:uid="{00000000-0005-0000-0000-00005F210000}"/>
    <cellStyle name="Note 2 2 4 3 2 4" xfId="12112" xr:uid="{00000000-0005-0000-0000-000060210000}"/>
    <cellStyle name="Note 2 2 4 3 2 5" xfId="24526" xr:uid="{00000000-0005-0000-0000-000061210000}"/>
    <cellStyle name="Note 2 2 4 3 2 6" xfId="37880" xr:uid="{0B4D3733-7638-4C20-87D5-F2FEF3C579E6}"/>
    <cellStyle name="Note 2 2 4 3 3" xfId="10183" xr:uid="{00000000-0005-0000-0000-000062210000}"/>
    <cellStyle name="Note 2 2 4 3 3 2" xfId="13608" xr:uid="{00000000-0005-0000-0000-000063210000}"/>
    <cellStyle name="Note 2 2 4 3 3 2 2" xfId="26022" xr:uid="{00000000-0005-0000-0000-000064210000}"/>
    <cellStyle name="Note 2 2 4 3 3 2 3" xfId="39376" xr:uid="{13048B2B-F54D-4F03-9552-014FE480B1B2}"/>
    <cellStyle name="Note 2 2 4 3 3 3" xfId="10572" xr:uid="{00000000-0005-0000-0000-000065210000}"/>
    <cellStyle name="Note 2 2 4 3 3 4" xfId="10952" xr:uid="{00000000-0005-0000-0000-000066210000}"/>
    <cellStyle name="Note 2 2 4 3 3 5" xfId="35720" xr:uid="{BA6194CC-4D19-41F2-851B-9C3A32392064}"/>
    <cellStyle name="Note 2 2 4 3 4" xfId="12739" xr:uid="{00000000-0005-0000-0000-000067210000}"/>
    <cellStyle name="Note 2 2 4 3 4 2" xfId="15562" xr:uid="{00000000-0005-0000-0000-000068210000}"/>
    <cellStyle name="Note 2 2 4 3 4 2 2" xfId="27976" xr:uid="{00000000-0005-0000-0000-000069210000}"/>
    <cellStyle name="Note 2 2 4 3 4 2 3" xfId="41330" xr:uid="{22E91717-7380-478A-81AB-6BFF355800E2}"/>
    <cellStyle name="Note 2 2 4 3 4 3" xfId="25153" xr:uid="{00000000-0005-0000-0000-00006A210000}"/>
    <cellStyle name="Note 2 2 4 3 4 4" xfId="38507" xr:uid="{1DA5955C-2C01-4DA0-A354-7DE40EF82369}"/>
    <cellStyle name="Note 2 2 4 3 5" xfId="13063" xr:uid="{00000000-0005-0000-0000-00006B210000}"/>
    <cellStyle name="Note 2 2 4 3 5 2" xfId="15886" xr:uid="{00000000-0005-0000-0000-00006C210000}"/>
    <cellStyle name="Note 2 2 4 3 5 2 2" xfId="28300" xr:uid="{00000000-0005-0000-0000-00006D210000}"/>
    <cellStyle name="Note 2 2 4 3 5 2 3" xfId="41654" xr:uid="{E7FABE2E-7EEA-4BDC-A9D4-31708DB5A36E}"/>
    <cellStyle name="Note 2 2 4 3 5 3" xfId="25477" xr:uid="{00000000-0005-0000-0000-00006E210000}"/>
    <cellStyle name="Note 2 2 4 3 5 4" xfId="38831" xr:uid="{D78ABECA-2085-4ABB-B96B-6C4BC5B902DD}"/>
    <cellStyle name="Note 2 2 4 3 6" xfId="13354" xr:uid="{00000000-0005-0000-0000-00006F210000}"/>
    <cellStyle name="Note 2 2 4 3 6 2" xfId="16177" xr:uid="{00000000-0005-0000-0000-000070210000}"/>
    <cellStyle name="Note 2 2 4 3 6 2 2" xfId="28591" xr:uid="{00000000-0005-0000-0000-000071210000}"/>
    <cellStyle name="Note 2 2 4 3 6 2 3" xfId="41945" xr:uid="{5068DB98-5461-468E-8144-7C25C128FC7F}"/>
    <cellStyle name="Note 2 2 4 3 6 3" xfId="25768" xr:uid="{00000000-0005-0000-0000-000072210000}"/>
    <cellStyle name="Note 2 2 4 3 6 4" xfId="39122" xr:uid="{864FF85A-8599-4F84-90DF-19090B0B360A}"/>
    <cellStyle name="Note 2 2 4 3 7" xfId="14047" xr:uid="{00000000-0005-0000-0000-000073210000}"/>
    <cellStyle name="Note 2 2 4 3 7 2" xfId="26461" xr:uid="{00000000-0005-0000-0000-000074210000}"/>
    <cellStyle name="Note 2 2 4 3 7 3" xfId="39815" xr:uid="{D20325C4-2418-4C83-A748-0AFB1457EB26}"/>
    <cellStyle name="Note 2 2 4 3 8" xfId="19222" xr:uid="{00000000-0005-0000-0000-000075210000}"/>
    <cellStyle name="Note 2 2 4 3 8 2" xfId="29463" xr:uid="{00000000-0005-0000-0000-000076210000}"/>
    <cellStyle name="Note 2 2 4 3 9" xfId="11224" xr:uid="{00000000-0005-0000-0000-000077210000}"/>
    <cellStyle name="Note 2 2 4 4" xfId="2670" xr:uid="{00000000-0005-0000-0000-000078210000}"/>
    <cellStyle name="Note 2 2 4 4 2" xfId="5811" xr:uid="{00000000-0005-0000-0000-000079210000}"/>
    <cellStyle name="Note 2 2 4 4 2 2" xfId="22140" xr:uid="{00000000-0005-0000-0000-00007A210000}"/>
    <cellStyle name="Note 2 2 4 4 2 2 2" xfId="31428" xr:uid="{00000000-0005-0000-0000-00007B210000}"/>
    <cellStyle name="Note 2 2 4 4 2 3" xfId="14884" xr:uid="{00000000-0005-0000-0000-00007C210000}"/>
    <cellStyle name="Note 2 2 4 4 2 4" xfId="27298" xr:uid="{00000000-0005-0000-0000-00007D210000}"/>
    <cellStyle name="Note 2 2 4 4 2 5" xfId="40652" xr:uid="{4BA0AA29-F6A9-4084-B4C9-B00E004C5A32}"/>
    <cellStyle name="Note 2 2 4 4 3" xfId="9067" xr:uid="{00000000-0005-0000-0000-00007E210000}"/>
    <cellStyle name="Note 2 2 4 4 3 2" xfId="19627" xr:uid="{00000000-0005-0000-0000-00007F210000}"/>
    <cellStyle name="Note 2 2 4 4 3 3" xfId="29868" xr:uid="{00000000-0005-0000-0000-000080210000}"/>
    <cellStyle name="Note 2 2 4 4 4" xfId="12061" xr:uid="{00000000-0005-0000-0000-000081210000}"/>
    <cellStyle name="Note 2 2 4 4 5" xfId="24475" xr:uid="{00000000-0005-0000-0000-000082210000}"/>
    <cellStyle name="Note 2 2 4 4 6" xfId="34332" xr:uid="{00000000-0005-0000-0000-000083210000}"/>
    <cellStyle name="Note 2 2 4 4 7" xfId="37829" xr:uid="{E701030B-E0B0-40C7-93CC-D40B4EE2C5B1}"/>
    <cellStyle name="Note 2 2 4 5" xfId="2259" xr:uid="{00000000-0005-0000-0000-000084210000}"/>
    <cellStyle name="Note 2 2 4 5 2" xfId="5404" xr:uid="{00000000-0005-0000-0000-000085210000}"/>
    <cellStyle name="Note 2 2 4 5 2 2" xfId="21729" xr:uid="{00000000-0005-0000-0000-000086210000}"/>
    <cellStyle name="Note 2 2 4 5 2 2 2" xfId="31017" xr:uid="{00000000-0005-0000-0000-000087210000}"/>
    <cellStyle name="Note 2 2 4 5 2 3" xfId="15306" xr:uid="{00000000-0005-0000-0000-000088210000}"/>
    <cellStyle name="Note 2 2 4 5 2 4" xfId="27720" xr:uid="{00000000-0005-0000-0000-000089210000}"/>
    <cellStyle name="Note 2 2 4 5 2 5" xfId="41074" xr:uid="{C7260E21-0FD1-4BD3-A16E-C704CB10FB08}"/>
    <cellStyle name="Note 2 2 4 5 3" xfId="10149" xr:uid="{00000000-0005-0000-0000-00008A210000}"/>
    <cellStyle name="Note 2 2 4 5 3 2" xfId="19216" xr:uid="{00000000-0005-0000-0000-00008B210000}"/>
    <cellStyle name="Note 2 2 4 5 3 3" xfId="29457" xr:uid="{00000000-0005-0000-0000-00008C210000}"/>
    <cellStyle name="Note 2 2 4 5 4" xfId="12483" xr:uid="{00000000-0005-0000-0000-00008D210000}"/>
    <cellStyle name="Note 2 2 4 5 5" xfId="24897" xr:uid="{00000000-0005-0000-0000-00008E210000}"/>
    <cellStyle name="Note 2 2 4 5 6" xfId="33921" xr:uid="{00000000-0005-0000-0000-00008F210000}"/>
    <cellStyle name="Note 2 2 4 5 7" xfId="38251" xr:uid="{244CD3C8-5240-4162-928F-364F5E19A521}"/>
    <cellStyle name="Note 2 2 4 6" xfId="833" xr:uid="{00000000-0005-0000-0000-000090210000}"/>
    <cellStyle name="Note 2 2 4 6 2" xfId="4015" xr:uid="{00000000-0005-0000-0000-000091210000}"/>
    <cellStyle name="Note 2 2 4 6 2 2" xfId="20561" xr:uid="{00000000-0005-0000-0000-000092210000}"/>
    <cellStyle name="Note 2 2 4 6 2 2 2" xfId="30592" xr:uid="{00000000-0005-0000-0000-000093210000}"/>
    <cellStyle name="Note 2 2 4 6 2 3" xfId="15511" xr:uid="{00000000-0005-0000-0000-000094210000}"/>
    <cellStyle name="Note 2 2 4 6 2 4" xfId="27925" xr:uid="{00000000-0005-0000-0000-000095210000}"/>
    <cellStyle name="Note 2 2 4 6 2 5" xfId="41279" xr:uid="{81166033-E548-497F-A5B5-818F0ED730FA}"/>
    <cellStyle name="Note 2 2 4 6 3" xfId="6927" xr:uid="{00000000-0005-0000-0000-000096210000}"/>
    <cellStyle name="Note 2 2 4 6 3 2" xfId="17816" xr:uid="{00000000-0005-0000-0000-000097210000}"/>
    <cellStyle name="Note 2 2 4 6 3 3" xfId="29054" xr:uid="{00000000-0005-0000-0000-000098210000}"/>
    <cellStyle name="Note 2 2 4 6 4" xfId="12688" xr:uid="{00000000-0005-0000-0000-000099210000}"/>
    <cellStyle name="Note 2 2 4 6 5" xfId="25102" xr:uid="{00000000-0005-0000-0000-00009A210000}"/>
    <cellStyle name="Note 2 2 4 6 6" xfId="32499" xr:uid="{00000000-0005-0000-0000-00009B210000}"/>
    <cellStyle name="Note 2 2 4 6 7" xfId="38456" xr:uid="{F5090D7A-0240-4AFC-95CC-E3D7CB4DC3DB}"/>
    <cellStyle name="Note 2 2 4 7" xfId="2478" xr:uid="{00000000-0005-0000-0000-00009C210000}"/>
    <cellStyle name="Note 2 2 4 7 2" xfId="3280" xr:uid="{00000000-0005-0000-0000-00009D210000}"/>
    <cellStyle name="Note 2 2 4 7 2 2" xfId="21948" xr:uid="{00000000-0005-0000-0000-00009E210000}"/>
    <cellStyle name="Note 2 2 4 7 2 2 2" xfId="31236" xr:uid="{00000000-0005-0000-0000-00009F210000}"/>
    <cellStyle name="Note 2 2 4 7 2 3" xfId="15835" xr:uid="{00000000-0005-0000-0000-0000A0210000}"/>
    <cellStyle name="Note 2 2 4 7 2 4" xfId="28249" xr:uid="{00000000-0005-0000-0000-0000A1210000}"/>
    <cellStyle name="Note 2 2 4 7 2 5" xfId="41603" xr:uid="{1040263A-2DFA-4175-B92D-1F799455FF55}"/>
    <cellStyle name="Note 2 2 4 7 3" xfId="19435" xr:uid="{00000000-0005-0000-0000-0000A2210000}"/>
    <cellStyle name="Note 2 2 4 7 3 2" xfId="29676" xr:uid="{00000000-0005-0000-0000-0000A3210000}"/>
    <cellStyle name="Note 2 2 4 7 4" xfId="13012" xr:uid="{00000000-0005-0000-0000-0000A4210000}"/>
    <cellStyle name="Note 2 2 4 7 5" xfId="25426" xr:uid="{00000000-0005-0000-0000-0000A5210000}"/>
    <cellStyle name="Note 2 2 4 7 6" xfId="34140" xr:uid="{00000000-0005-0000-0000-0000A6210000}"/>
    <cellStyle name="Note 2 2 4 7 7" xfId="38780" xr:uid="{57D4B4F6-C7AF-4102-87D6-CCD60F7C4F0D}"/>
    <cellStyle name="Note 2 2 4 8" xfId="6654" xr:uid="{00000000-0005-0000-0000-0000A7210000}"/>
    <cellStyle name="Note 2 2 4 8 2" xfId="16126" xr:uid="{00000000-0005-0000-0000-0000A8210000}"/>
    <cellStyle name="Note 2 2 4 8 2 2" xfId="28540" xr:uid="{00000000-0005-0000-0000-0000A9210000}"/>
    <cellStyle name="Note 2 2 4 8 2 3" xfId="41894" xr:uid="{9547BEAC-13E3-45BB-B839-68718C2E6094}"/>
    <cellStyle name="Note 2 2 4 8 3" xfId="20806" xr:uid="{00000000-0005-0000-0000-0000AA210000}"/>
    <cellStyle name="Note 2 2 4 8 3 2" xfId="30758" xr:uid="{00000000-0005-0000-0000-0000AB210000}"/>
    <cellStyle name="Note 2 2 4 8 4" xfId="13303" xr:uid="{00000000-0005-0000-0000-0000AC210000}"/>
    <cellStyle name="Note 2 2 4 8 5" xfId="25717" xr:uid="{00000000-0005-0000-0000-0000AD210000}"/>
    <cellStyle name="Note 2 2 4 8 6" xfId="39071" xr:uid="{510873BE-193A-41B7-9EFB-47686E1DE3E8}"/>
    <cellStyle name="Note 2 2 4 9" xfId="11173" xr:uid="{00000000-0005-0000-0000-0000AE210000}"/>
    <cellStyle name="Note 2 2 4 9 2" xfId="18308" xr:uid="{00000000-0005-0000-0000-0000AF210000}"/>
    <cellStyle name="Note 2 2 4 9 2 2" xfId="29219" xr:uid="{00000000-0005-0000-0000-0000B0210000}"/>
    <cellStyle name="Note 2 2 4 9 3" xfId="23587" xr:uid="{00000000-0005-0000-0000-0000B1210000}"/>
    <cellStyle name="Note 2 2 4 9 4" xfId="39764" xr:uid="{3A16AAEF-E4B0-48BF-9C1A-F0FEA857E3D3}"/>
    <cellStyle name="Note 2 2 5" xfId="2106" xr:uid="{00000000-0005-0000-0000-0000B2210000}"/>
    <cellStyle name="Note 2 2 5 10" xfId="13935" xr:uid="{00000000-0005-0000-0000-0000B3210000}"/>
    <cellStyle name="Note 2 2 5 10 2" xfId="26349" xr:uid="{00000000-0005-0000-0000-0000B4210000}"/>
    <cellStyle name="Note 2 2 5 11" xfId="17111" xr:uid="{00000000-0005-0000-0000-0000B5210000}"/>
    <cellStyle name="Note 2 2 5 11 2" xfId="28857" xr:uid="{00000000-0005-0000-0000-0000B6210000}"/>
    <cellStyle name="Note 2 2 5 12" xfId="9550" xr:uid="{00000000-0005-0000-0000-0000B7210000}"/>
    <cellStyle name="Note 2 2 5 13" xfId="33768" xr:uid="{00000000-0005-0000-0000-0000B8210000}"/>
    <cellStyle name="Note 2 2 5 14" xfId="36713" xr:uid="{674CD6DA-692B-4044-A7D2-D580457C24EE}"/>
    <cellStyle name="Note 2 2 5 2" xfId="2180" xr:uid="{00000000-0005-0000-0000-0000B9210000}"/>
    <cellStyle name="Note 2 2 5 2 10" xfId="23702" xr:uid="{00000000-0005-0000-0000-0000BA210000}"/>
    <cellStyle name="Note 2 2 5 2 11" xfId="33842" xr:uid="{00000000-0005-0000-0000-0000BB210000}"/>
    <cellStyle name="Note 2 2 5 2 12" xfId="37056" xr:uid="{FC103124-AE47-43E8-AAD1-89C308204F30}"/>
    <cellStyle name="Note 2 2 5 2 2" xfId="5327" xr:uid="{00000000-0005-0000-0000-0000BC210000}"/>
    <cellStyle name="Note 2 2 5 2 2 2" xfId="14999" xr:uid="{00000000-0005-0000-0000-0000BD210000}"/>
    <cellStyle name="Note 2 2 5 2 2 2 2" xfId="27413" xr:uid="{00000000-0005-0000-0000-0000BE210000}"/>
    <cellStyle name="Note 2 2 5 2 2 2 3" xfId="40767" xr:uid="{FE46C5D4-A234-404D-B14C-4537B50387F3}"/>
    <cellStyle name="Note 2 2 5 2 2 3" xfId="21650" xr:uid="{00000000-0005-0000-0000-0000BF210000}"/>
    <cellStyle name="Note 2 2 5 2 2 3 2" xfId="30938" xr:uid="{00000000-0005-0000-0000-0000C0210000}"/>
    <cellStyle name="Note 2 2 5 2 2 4" xfId="12176" xr:uid="{00000000-0005-0000-0000-0000C1210000}"/>
    <cellStyle name="Note 2 2 5 2 2 5" xfId="24590" xr:uid="{00000000-0005-0000-0000-0000C2210000}"/>
    <cellStyle name="Note 2 2 5 2 2 6" xfId="37944" xr:uid="{78925827-831D-4B5A-BB5D-CB426755CE3A}"/>
    <cellStyle name="Note 2 2 5 2 3" xfId="9929" xr:uid="{00000000-0005-0000-0000-0000C3210000}"/>
    <cellStyle name="Note 2 2 5 2 3 2" xfId="14429" xr:uid="{00000000-0005-0000-0000-0000C4210000}"/>
    <cellStyle name="Note 2 2 5 2 3 2 2" xfId="26843" xr:uid="{00000000-0005-0000-0000-0000C5210000}"/>
    <cellStyle name="Note 2 2 5 2 3 2 3" xfId="40197" xr:uid="{4E4FCDB4-C230-47C3-94FE-104CACCFC06A}"/>
    <cellStyle name="Note 2 2 5 2 3 3" xfId="11606" xr:uid="{00000000-0005-0000-0000-0000C6210000}"/>
    <cellStyle name="Note 2 2 5 2 3 4" xfId="24020" xr:uid="{00000000-0005-0000-0000-0000C7210000}"/>
    <cellStyle name="Note 2 2 5 2 3 5" xfId="37374" xr:uid="{443FBD2A-DE4C-4D28-8269-5F249793A316}"/>
    <cellStyle name="Note 2 2 5 2 4" xfId="12803" xr:uid="{00000000-0005-0000-0000-0000C8210000}"/>
    <cellStyle name="Note 2 2 5 2 4 2" xfId="15626" xr:uid="{00000000-0005-0000-0000-0000C9210000}"/>
    <cellStyle name="Note 2 2 5 2 4 2 2" xfId="28040" xr:uid="{00000000-0005-0000-0000-0000CA210000}"/>
    <cellStyle name="Note 2 2 5 2 4 2 3" xfId="41394" xr:uid="{CF95B8D3-3AC0-4D7D-99D6-0613962AF18A}"/>
    <cellStyle name="Note 2 2 5 2 4 3" xfId="25217" xr:uid="{00000000-0005-0000-0000-0000CB210000}"/>
    <cellStyle name="Note 2 2 5 2 4 4" xfId="38571" xr:uid="{BBD02B44-4AB7-485B-AE0C-3105D386845C}"/>
    <cellStyle name="Note 2 2 5 2 5" xfId="13127" xr:uid="{00000000-0005-0000-0000-0000CC210000}"/>
    <cellStyle name="Note 2 2 5 2 5 2" xfId="15950" xr:uid="{00000000-0005-0000-0000-0000CD210000}"/>
    <cellStyle name="Note 2 2 5 2 5 2 2" xfId="28364" xr:uid="{00000000-0005-0000-0000-0000CE210000}"/>
    <cellStyle name="Note 2 2 5 2 5 2 3" xfId="41718" xr:uid="{F0525D2B-F8B2-4492-8A05-ADA6D2E177E7}"/>
    <cellStyle name="Note 2 2 5 2 5 3" xfId="25541" xr:uid="{00000000-0005-0000-0000-0000CF210000}"/>
    <cellStyle name="Note 2 2 5 2 5 4" xfId="38895" xr:uid="{63049D62-A5BC-48DE-BDA5-BCE7C8325CC6}"/>
    <cellStyle name="Note 2 2 5 2 6" xfId="13418" xr:uid="{00000000-0005-0000-0000-0000D0210000}"/>
    <cellStyle name="Note 2 2 5 2 6 2" xfId="16241" xr:uid="{00000000-0005-0000-0000-0000D1210000}"/>
    <cellStyle name="Note 2 2 5 2 6 2 2" xfId="28655" xr:uid="{00000000-0005-0000-0000-0000D2210000}"/>
    <cellStyle name="Note 2 2 5 2 6 2 3" xfId="42009" xr:uid="{A4097645-E0CE-4311-ACDD-316D350CF7D1}"/>
    <cellStyle name="Note 2 2 5 2 6 3" xfId="25832" xr:uid="{00000000-0005-0000-0000-0000D3210000}"/>
    <cellStyle name="Note 2 2 5 2 6 4" xfId="39186" xr:uid="{C9960504-105F-4C24-A04E-CE82D4AC51F1}"/>
    <cellStyle name="Note 2 2 5 2 7" xfId="14111" xr:uid="{00000000-0005-0000-0000-0000D4210000}"/>
    <cellStyle name="Note 2 2 5 2 7 2" xfId="26525" xr:uid="{00000000-0005-0000-0000-0000D5210000}"/>
    <cellStyle name="Note 2 2 5 2 7 3" xfId="39879" xr:uid="{2B57BE27-4EAD-4168-8E7D-2CF97354E61B}"/>
    <cellStyle name="Note 2 2 5 2 8" xfId="19137" xr:uid="{00000000-0005-0000-0000-0000D6210000}"/>
    <cellStyle name="Note 2 2 5 2 8 2" xfId="29378" xr:uid="{00000000-0005-0000-0000-0000D7210000}"/>
    <cellStyle name="Note 2 2 5 2 9" xfId="11288" xr:uid="{00000000-0005-0000-0000-0000D8210000}"/>
    <cellStyle name="Note 2 2 5 3" xfId="2820" xr:uid="{00000000-0005-0000-0000-0000D9210000}"/>
    <cellStyle name="Note 2 2 5 3 10" xfId="6584" xr:uid="{00000000-0005-0000-0000-0000DA210000}"/>
    <cellStyle name="Note 2 2 5 3 11" xfId="34482" xr:uid="{00000000-0005-0000-0000-0000DB210000}"/>
    <cellStyle name="Note 2 2 5 3 12" xfId="36248" xr:uid="{9DEC9011-BAE3-4E28-B4D1-4852D8AB8C0F}"/>
    <cellStyle name="Note 2 2 5 3 2" xfId="5959" xr:uid="{00000000-0005-0000-0000-0000DC210000}"/>
    <cellStyle name="Note 2 2 5 3 2 2" xfId="14439" xr:uid="{00000000-0005-0000-0000-0000DD210000}"/>
    <cellStyle name="Note 2 2 5 3 2 2 2" xfId="26853" xr:uid="{00000000-0005-0000-0000-0000DE210000}"/>
    <cellStyle name="Note 2 2 5 3 2 2 3" xfId="40207" xr:uid="{E3FC2EC0-6542-4658-911B-E9E085AF2B3A}"/>
    <cellStyle name="Note 2 2 5 3 2 3" xfId="22290" xr:uid="{00000000-0005-0000-0000-0000DF210000}"/>
    <cellStyle name="Note 2 2 5 3 2 3 2" xfId="31578" xr:uid="{00000000-0005-0000-0000-0000E0210000}"/>
    <cellStyle name="Note 2 2 5 3 2 4" xfId="11616" xr:uid="{00000000-0005-0000-0000-0000E1210000}"/>
    <cellStyle name="Note 2 2 5 3 2 5" xfId="24030" xr:uid="{00000000-0005-0000-0000-0000E2210000}"/>
    <cellStyle name="Note 2 2 5 3 2 6" xfId="37384" xr:uid="{00C1490F-7F31-48EA-8E13-6E6705BFB665}"/>
    <cellStyle name="Note 2 2 5 3 3" xfId="8641" xr:uid="{00000000-0005-0000-0000-0000E3210000}"/>
    <cellStyle name="Note 2 2 5 3 3 2" xfId="14531" xr:uid="{00000000-0005-0000-0000-0000E4210000}"/>
    <cellStyle name="Note 2 2 5 3 3 2 2" xfId="26945" xr:uid="{00000000-0005-0000-0000-0000E5210000}"/>
    <cellStyle name="Note 2 2 5 3 3 2 3" xfId="40299" xr:uid="{DAEA4CE6-7A3B-481F-AE5E-EF44B4FD2BD7}"/>
    <cellStyle name="Note 2 2 5 3 3 3" xfId="11708" xr:uid="{00000000-0005-0000-0000-0000E6210000}"/>
    <cellStyle name="Note 2 2 5 3 3 4" xfId="24122" xr:uid="{00000000-0005-0000-0000-0000E7210000}"/>
    <cellStyle name="Note 2 2 5 3 3 5" xfId="37476" xr:uid="{485F46F5-3FF4-4E58-B594-BB4EBEF69FC7}"/>
    <cellStyle name="Note 2 2 5 3 4" xfId="12546" xr:uid="{00000000-0005-0000-0000-0000E8210000}"/>
    <cellStyle name="Note 2 2 5 3 4 2" xfId="15369" xr:uid="{00000000-0005-0000-0000-0000E9210000}"/>
    <cellStyle name="Note 2 2 5 3 4 2 2" xfId="27783" xr:uid="{00000000-0005-0000-0000-0000EA210000}"/>
    <cellStyle name="Note 2 2 5 3 4 2 3" xfId="41137" xr:uid="{61B9A1C1-3F49-4753-B87D-2A3F3C2FFB19}"/>
    <cellStyle name="Note 2 2 5 3 4 3" xfId="24960" xr:uid="{00000000-0005-0000-0000-0000EB210000}"/>
    <cellStyle name="Note 2 2 5 3 4 4" xfId="38314" xr:uid="{FBAEF967-9966-4827-9B9A-53F0F0C17732}"/>
    <cellStyle name="Note 2 2 5 3 5" xfId="11436" xr:uid="{00000000-0005-0000-0000-0000EC210000}"/>
    <cellStyle name="Note 2 2 5 3 5 2" xfId="14259" xr:uid="{00000000-0005-0000-0000-0000ED210000}"/>
    <cellStyle name="Note 2 2 5 3 5 2 2" xfId="26673" xr:uid="{00000000-0005-0000-0000-0000EE210000}"/>
    <cellStyle name="Note 2 2 5 3 5 2 3" xfId="40027" xr:uid="{EB403B5B-42C8-4197-8345-124D09B88FCB}"/>
    <cellStyle name="Note 2 2 5 3 5 3" xfId="23850" xr:uid="{00000000-0005-0000-0000-0000EF210000}"/>
    <cellStyle name="Note 2 2 5 3 5 4" xfId="37204" xr:uid="{A9E88AE8-49A7-42AA-8319-FE72586FC687}"/>
    <cellStyle name="Note 2 2 5 3 6" xfId="12959" xr:uid="{00000000-0005-0000-0000-0000F0210000}"/>
    <cellStyle name="Note 2 2 5 3 6 2" xfId="15782" xr:uid="{00000000-0005-0000-0000-0000F1210000}"/>
    <cellStyle name="Note 2 2 5 3 6 2 2" xfId="28196" xr:uid="{00000000-0005-0000-0000-0000F2210000}"/>
    <cellStyle name="Note 2 2 5 3 6 2 3" xfId="41550" xr:uid="{2A4C6206-0DA3-411D-B3E8-5341C90CC237}"/>
    <cellStyle name="Note 2 2 5 3 6 3" xfId="25373" xr:uid="{00000000-0005-0000-0000-0000F3210000}"/>
    <cellStyle name="Note 2 2 5 3 6 4" xfId="38727" xr:uid="{554039F3-6B5A-4B61-87F7-9A1D6DCE7009}"/>
    <cellStyle name="Note 2 2 5 3 7" xfId="13804" xr:uid="{00000000-0005-0000-0000-0000F4210000}"/>
    <cellStyle name="Note 2 2 5 3 7 2" xfId="26218" xr:uid="{00000000-0005-0000-0000-0000F5210000}"/>
    <cellStyle name="Note 2 2 5 3 7 3" xfId="39572" xr:uid="{A3FBAED4-82FC-4B9F-99F0-D2373302050E}"/>
    <cellStyle name="Note 2 2 5 3 8" xfId="19777" xr:uid="{00000000-0005-0000-0000-0000F6210000}"/>
    <cellStyle name="Note 2 2 5 3 8 2" xfId="30018" xr:uid="{00000000-0005-0000-0000-0000F7210000}"/>
    <cellStyle name="Note 2 2 5 3 9" xfId="10853" xr:uid="{00000000-0005-0000-0000-0000F8210000}"/>
    <cellStyle name="Note 2 2 5 4" xfId="2924" xr:uid="{00000000-0005-0000-0000-0000F9210000}"/>
    <cellStyle name="Note 2 2 5 4 2" xfId="6062" xr:uid="{00000000-0005-0000-0000-0000FA210000}"/>
    <cellStyle name="Note 2 2 5 4 2 2" xfId="22394" xr:uid="{00000000-0005-0000-0000-0000FB210000}"/>
    <cellStyle name="Note 2 2 5 4 2 2 2" xfId="31682" xr:uid="{00000000-0005-0000-0000-0000FC210000}"/>
    <cellStyle name="Note 2 2 5 4 2 3" xfId="14744" xr:uid="{00000000-0005-0000-0000-0000FD210000}"/>
    <cellStyle name="Note 2 2 5 4 2 4" xfId="27158" xr:uid="{00000000-0005-0000-0000-0000FE210000}"/>
    <cellStyle name="Note 2 2 5 4 2 5" xfId="40512" xr:uid="{2876DD39-44E0-4448-B0EB-F5D3D3E765C3}"/>
    <cellStyle name="Note 2 2 5 4 3" xfId="10199" xr:uid="{00000000-0005-0000-0000-0000FF210000}"/>
    <cellStyle name="Note 2 2 5 4 3 2" xfId="19881" xr:uid="{00000000-0005-0000-0000-000000220000}"/>
    <cellStyle name="Note 2 2 5 4 3 3" xfId="30122" xr:uid="{00000000-0005-0000-0000-000001220000}"/>
    <cellStyle name="Note 2 2 5 4 4" xfId="11921" xr:uid="{00000000-0005-0000-0000-000002220000}"/>
    <cellStyle name="Note 2 2 5 4 5" xfId="24335" xr:uid="{00000000-0005-0000-0000-000003220000}"/>
    <cellStyle name="Note 2 2 5 4 6" xfId="34586" xr:uid="{00000000-0005-0000-0000-000004220000}"/>
    <cellStyle name="Note 2 2 5 4 7" xfId="37689" xr:uid="{749986CA-7025-450D-B81C-E2AD8B7E0608}"/>
    <cellStyle name="Note 2 2 5 5" xfId="2912" xr:uid="{00000000-0005-0000-0000-000005220000}"/>
    <cellStyle name="Note 2 2 5 5 2" xfId="6050" xr:uid="{00000000-0005-0000-0000-000006220000}"/>
    <cellStyle name="Note 2 2 5 5 2 2" xfId="22382" xr:uid="{00000000-0005-0000-0000-000007220000}"/>
    <cellStyle name="Note 2 2 5 5 2 2 2" xfId="31670" xr:uid="{00000000-0005-0000-0000-000008220000}"/>
    <cellStyle name="Note 2 2 5 5 2 3" xfId="14735" xr:uid="{00000000-0005-0000-0000-000009220000}"/>
    <cellStyle name="Note 2 2 5 5 2 4" xfId="27149" xr:uid="{00000000-0005-0000-0000-00000A220000}"/>
    <cellStyle name="Note 2 2 5 5 2 5" xfId="40503" xr:uid="{B02AB91E-338F-4687-853B-E0DE1ADA9019}"/>
    <cellStyle name="Note 2 2 5 5 3" xfId="9317" xr:uid="{00000000-0005-0000-0000-00000B220000}"/>
    <cellStyle name="Note 2 2 5 5 3 2" xfId="19869" xr:uid="{00000000-0005-0000-0000-00000C220000}"/>
    <cellStyle name="Note 2 2 5 5 3 3" xfId="30110" xr:uid="{00000000-0005-0000-0000-00000D220000}"/>
    <cellStyle name="Note 2 2 5 5 4" xfId="11912" xr:uid="{00000000-0005-0000-0000-00000E220000}"/>
    <cellStyle name="Note 2 2 5 5 5" xfId="24326" xr:uid="{00000000-0005-0000-0000-00000F220000}"/>
    <cellStyle name="Note 2 2 5 5 6" xfId="34574" xr:uid="{00000000-0005-0000-0000-000010220000}"/>
    <cellStyle name="Note 2 2 5 5 7" xfId="37680" xr:uid="{5FD448F2-8AE9-4374-BFCF-2281DC180A57}"/>
    <cellStyle name="Note 2 2 5 6" xfId="2374" xr:uid="{00000000-0005-0000-0000-000011220000}"/>
    <cellStyle name="Note 2 2 5 6 2" xfId="5517" xr:uid="{00000000-0005-0000-0000-000012220000}"/>
    <cellStyle name="Note 2 2 5 6 2 2" xfId="21844" xr:uid="{00000000-0005-0000-0000-000013220000}"/>
    <cellStyle name="Note 2 2 5 6 2 2 2" xfId="31132" xr:uid="{00000000-0005-0000-0000-000014220000}"/>
    <cellStyle name="Note 2 2 5 6 2 3" xfId="15188" xr:uid="{00000000-0005-0000-0000-000015220000}"/>
    <cellStyle name="Note 2 2 5 6 2 4" xfId="27602" xr:uid="{00000000-0005-0000-0000-000016220000}"/>
    <cellStyle name="Note 2 2 5 6 2 5" xfId="40956" xr:uid="{A2DB9671-529D-4D5A-A76D-79579E5BBFAB}"/>
    <cellStyle name="Note 2 2 5 6 3" xfId="9957" xr:uid="{00000000-0005-0000-0000-000017220000}"/>
    <cellStyle name="Note 2 2 5 6 3 2" xfId="19331" xr:uid="{00000000-0005-0000-0000-000018220000}"/>
    <cellStyle name="Note 2 2 5 6 3 3" xfId="29572" xr:uid="{00000000-0005-0000-0000-000019220000}"/>
    <cellStyle name="Note 2 2 5 6 4" xfId="12365" xr:uid="{00000000-0005-0000-0000-00001A220000}"/>
    <cellStyle name="Note 2 2 5 6 5" xfId="24779" xr:uid="{00000000-0005-0000-0000-00001B220000}"/>
    <cellStyle name="Note 2 2 5 6 6" xfId="34036" xr:uid="{00000000-0005-0000-0000-00001C220000}"/>
    <cellStyle name="Note 2 2 5 6 7" xfId="38133" xr:uid="{4368A88F-FE3A-46B6-819E-8F2F20FA86F3}"/>
    <cellStyle name="Note 2 2 5 7" xfId="3196" xr:uid="{00000000-0005-0000-0000-00001D220000}"/>
    <cellStyle name="Note 2 2 5 7 2" xfId="7160" xr:uid="{00000000-0005-0000-0000-00001E220000}"/>
    <cellStyle name="Note 2 2 5 7 2 2" xfId="22666" xr:uid="{00000000-0005-0000-0000-00001F220000}"/>
    <cellStyle name="Note 2 2 5 7 2 2 2" xfId="31954" xr:uid="{00000000-0005-0000-0000-000020220000}"/>
    <cellStyle name="Note 2 2 5 7 2 3" xfId="15761" xr:uid="{00000000-0005-0000-0000-000021220000}"/>
    <cellStyle name="Note 2 2 5 7 2 4" xfId="28175" xr:uid="{00000000-0005-0000-0000-000022220000}"/>
    <cellStyle name="Note 2 2 5 7 2 5" xfId="41529" xr:uid="{BDF67F0A-AF4C-4D41-9D6F-CBCB4879F019}"/>
    <cellStyle name="Note 2 2 5 7 3" xfId="20153" xr:uid="{00000000-0005-0000-0000-000023220000}"/>
    <cellStyle name="Note 2 2 5 7 3 2" xfId="30394" xr:uid="{00000000-0005-0000-0000-000024220000}"/>
    <cellStyle name="Note 2 2 5 7 4" xfId="12938" xr:uid="{00000000-0005-0000-0000-000025220000}"/>
    <cellStyle name="Note 2 2 5 7 5" xfId="25352" xr:uid="{00000000-0005-0000-0000-000026220000}"/>
    <cellStyle name="Note 2 2 5 7 6" xfId="34858" xr:uid="{00000000-0005-0000-0000-000027220000}"/>
    <cellStyle name="Note 2 2 5 7 7" xfId="38706" xr:uid="{E11587E1-AA27-47CC-B870-BAD47B6A318C}"/>
    <cellStyle name="Note 2 2 5 8" xfId="9622" xr:uid="{00000000-0005-0000-0000-000028220000}"/>
    <cellStyle name="Note 2 2 5 8 2" xfId="15440" xr:uid="{00000000-0005-0000-0000-000029220000}"/>
    <cellStyle name="Note 2 2 5 8 2 2" xfId="27854" xr:uid="{00000000-0005-0000-0000-00002A220000}"/>
    <cellStyle name="Note 2 2 5 8 2 3" xfId="41208" xr:uid="{D2C44F53-B400-4CAA-A62C-C2A1A43A9FE5}"/>
    <cellStyle name="Note 2 2 5 8 3" xfId="21576" xr:uid="{00000000-0005-0000-0000-00002B220000}"/>
    <cellStyle name="Note 2 2 5 8 3 2" xfId="30864" xr:uid="{00000000-0005-0000-0000-00002C220000}"/>
    <cellStyle name="Note 2 2 5 8 4" xfId="12617" xr:uid="{00000000-0005-0000-0000-00002D220000}"/>
    <cellStyle name="Note 2 2 5 8 5" xfId="25031" xr:uid="{00000000-0005-0000-0000-00002E220000}"/>
    <cellStyle name="Note 2 2 5 8 6" xfId="38385" xr:uid="{5B5F2F62-6F65-403C-B2F0-0B888AE404CA}"/>
    <cellStyle name="Note 2 2 5 9" xfId="11067" xr:uid="{00000000-0005-0000-0000-00002F220000}"/>
    <cellStyle name="Note 2 2 5 9 2" xfId="19070" xr:uid="{00000000-0005-0000-0000-000030220000}"/>
    <cellStyle name="Note 2 2 5 9 2 2" xfId="29311" xr:uid="{00000000-0005-0000-0000-000031220000}"/>
    <cellStyle name="Note 2 2 5 9 3" xfId="23526" xr:uid="{00000000-0005-0000-0000-000032220000}"/>
    <cellStyle name="Note 2 2 5 9 4" xfId="39703" xr:uid="{70ACDB00-E2BB-48A4-A350-DB9C2208EFC8}"/>
    <cellStyle name="Note 2 2 6" xfId="2157" xr:uid="{00000000-0005-0000-0000-000033220000}"/>
    <cellStyle name="Note 2 2 6 10" xfId="13963" xr:uid="{00000000-0005-0000-0000-000034220000}"/>
    <cellStyle name="Note 2 2 6 10 2" xfId="26377" xr:uid="{00000000-0005-0000-0000-000035220000}"/>
    <cellStyle name="Note 2 2 6 11" xfId="17306" xr:uid="{00000000-0005-0000-0000-000036220000}"/>
    <cellStyle name="Note 2 2 6 11 2" xfId="28885" xr:uid="{00000000-0005-0000-0000-000037220000}"/>
    <cellStyle name="Note 2 2 6 12" xfId="9099" xr:uid="{00000000-0005-0000-0000-000038220000}"/>
    <cellStyle name="Note 2 2 6 13" xfId="33819" xr:uid="{00000000-0005-0000-0000-000039220000}"/>
    <cellStyle name="Note 2 2 6 14" xfId="36908" xr:uid="{D24FAB18-8301-438C-A1B4-1071B9C0B54B}"/>
    <cellStyle name="Note 2 2 6 2" xfId="2761" xr:uid="{00000000-0005-0000-0000-00003A220000}"/>
    <cellStyle name="Note 2 2 6 2 10" xfId="23761" xr:uid="{00000000-0005-0000-0000-00003B220000}"/>
    <cellStyle name="Note 2 2 6 2 11" xfId="34423" xr:uid="{00000000-0005-0000-0000-00003C220000}"/>
    <cellStyle name="Note 2 2 6 2 12" xfId="37115" xr:uid="{E6B09160-F3D8-42BD-B2D5-06B30EBDDD2A}"/>
    <cellStyle name="Note 2 2 6 2 2" xfId="5900" xr:uid="{00000000-0005-0000-0000-00003D220000}"/>
    <cellStyle name="Note 2 2 6 2 2 2" xfId="15058" xr:uid="{00000000-0005-0000-0000-00003E220000}"/>
    <cellStyle name="Note 2 2 6 2 2 2 2" xfId="27472" xr:uid="{00000000-0005-0000-0000-00003F220000}"/>
    <cellStyle name="Note 2 2 6 2 2 2 3" xfId="40826" xr:uid="{B04C9197-0101-47E3-A42F-0BD982C8DFD7}"/>
    <cellStyle name="Note 2 2 6 2 2 3" xfId="22231" xr:uid="{00000000-0005-0000-0000-000040220000}"/>
    <cellStyle name="Note 2 2 6 2 2 3 2" xfId="31519" xr:uid="{00000000-0005-0000-0000-000041220000}"/>
    <cellStyle name="Note 2 2 6 2 2 4" xfId="12235" xr:uid="{00000000-0005-0000-0000-000042220000}"/>
    <cellStyle name="Note 2 2 6 2 2 5" xfId="24649" xr:uid="{00000000-0005-0000-0000-000043220000}"/>
    <cellStyle name="Note 2 2 6 2 2 6" xfId="38003" xr:uid="{6CD389E6-90ED-47DC-82D3-90093E083043}"/>
    <cellStyle name="Note 2 2 6 2 3" xfId="8663" xr:uid="{00000000-0005-0000-0000-000044220000}"/>
    <cellStyle name="Note 2 2 6 2 3 2" xfId="14458" xr:uid="{00000000-0005-0000-0000-000045220000}"/>
    <cellStyle name="Note 2 2 6 2 3 2 2" xfId="26872" xr:uid="{00000000-0005-0000-0000-000046220000}"/>
    <cellStyle name="Note 2 2 6 2 3 2 3" xfId="40226" xr:uid="{A231702B-CE35-4E0A-915B-3EF4572D7FC5}"/>
    <cellStyle name="Note 2 2 6 2 3 3" xfId="11635" xr:uid="{00000000-0005-0000-0000-000047220000}"/>
    <cellStyle name="Note 2 2 6 2 3 4" xfId="24049" xr:uid="{00000000-0005-0000-0000-000048220000}"/>
    <cellStyle name="Note 2 2 6 2 3 5" xfId="37403" xr:uid="{94D3A3FB-DC7E-4958-8680-847860103401}"/>
    <cellStyle name="Note 2 2 6 2 4" xfId="12862" xr:uid="{00000000-0005-0000-0000-000049220000}"/>
    <cellStyle name="Note 2 2 6 2 4 2" xfId="15685" xr:uid="{00000000-0005-0000-0000-00004A220000}"/>
    <cellStyle name="Note 2 2 6 2 4 2 2" xfId="28099" xr:uid="{00000000-0005-0000-0000-00004B220000}"/>
    <cellStyle name="Note 2 2 6 2 4 2 3" xfId="41453" xr:uid="{A53D1FD3-0FBE-4492-9E38-7A2307E43ED9}"/>
    <cellStyle name="Note 2 2 6 2 4 3" xfId="25276" xr:uid="{00000000-0005-0000-0000-00004C220000}"/>
    <cellStyle name="Note 2 2 6 2 4 4" xfId="38630" xr:uid="{0208B6AB-EC7F-456A-B97D-442E35BF36EC}"/>
    <cellStyle name="Note 2 2 6 2 5" xfId="13186" xr:uid="{00000000-0005-0000-0000-00004D220000}"/>
    <cellStyle name="Note 2 2 6 2 5 2" xfId="16009" xr:uid="{00000000-0005-0000-0000-00004E220000}"/>
    <cellStyle name="Note 2 2 6 2 5 2 2" xfId="28423" xr:uid="{00000000-0005-0000-0000-00004F220000}"/>
    <cellStyle name="Note 2 2 6 2 5 2 3" xfId="41777" xr:uid="{1CD63F32-4E45-4A0A-BC64-1EC6247C4130}"/>
    <cellStyle name="Note 2 2 6 2 5 3" xfId="25600" xr:uid="{00000000-0005-0000-0000-000050220000}"/>
    <cellStyle name="Note 2 2 6 2 5 4" xfId="38954" xr:uid="{7C1FC900-F499-46B7-A88F-C009AC7297F9}"/>
    <cellStyle name="Note 2 2 6 2 6" xfId="13477" xr:uid="{00000000-0005-0000-0000-000051220000}"/>
    <cellStyle name="Note 2 2 6 2 6 2" xfId="16300" xr:uid="{00000000-0005-0000-0000-000052220000}"/>
    <cellStyle name="Note 2 2 6 2 6 2 2" xfId="28714" xr:uid="{00000000-0005-0000-0000-000053220000}"/>
    <cellStyle name="Note 2 2 6 2 6 2 3" xfId="42068" xr:uid="{FFDDD278-7E91-4719-A994-CDC4CF37E7E1}"/>
    <cellStyle name="Note 2 2 6 2 6 3" xfId="25891" xr:uid="{00000000-0005-0000-0000-000054220000}"/>
    <cellStyle name="Note 2 2 6 2 6 4" xfId="39245" xr:uid="{0AC8807F-904C-43D4-95E8-DE25646F9B16}"/>
    <cellStyle name="Note 2 2 6 2 7" xfId="14170" xr:uid="{00000000-0005-0000-0000-000055220000}"/>
    <cellStyle name="Note 2 2 6 2 7 2" xfId="26584" xr:uid="{00000000-0005-0000-0000-000056220000}"/>
    <cellStyle name="Note 2 2 6 2 7 3" xfId="39938" xr:uid="{0B7EF1B7-C5FC-4ADF-B530-649AEC01FFF7}"/>
    <cellStyle name="Note 2 2 6 2 8" xfId="19718" xr:uid="{00000000-0005-0000-0000-000057220000}"/>
    <cellStyle name="Note 2 2 6 2 8 2" xfId="29959" xr:uid="{00000000-0005-0000-0000-000058220000}"/>
    <cellStyle name="Note 2 2 6 2 9" xfId="11347" xr:uid="{00000000-0005-0000-0000-000059220000}"/>
    <cellStyle name="Note 2 2 6 3" xfId="2871" xr:uid="{00000000-0005-0000-0000-00005A220000}"/>
    <cellStyle name="Note 2 2 6 3 10" xfId="23656" xr:uid="{00000000-0005-0000-0000-00005B220000}"/>
    <cellStyle name="Note 2 2 6 3 11" xfId="34533" xr:uid="{00000000-0005-0000-0000-00005C220000}"/>
    <cellStyle name="Note 2 2 6 3 12" xfId="37010" xr:uid="{E2B041F4-9189-4B88-936D-1B3985522E56}"/>
    <cellStyle name="Note 2 2 6 3 2" xfId="6010" xr:uid="{00000000-0005-0000-0000-00005D220000}"/>
    <cellStyle name="Note 2 2 6 3 2 2" xfId="14953" xr:uid="{00000000-0005-0000-0000-00005E220000}"/>
    <cellStyle name="Note 2 2 6 3 2 2 2" xfId="27367" xr:uid="{00000000-0005-0000-0000-00005F220000}"/>
    <cellStyle name="Note 2 2 6 3 2 2 3" xfId="40721" xr:uid="{1AF458BA-5611-4C89-A588-F5B04E2D0073}"/>
    <cellStyle name="Note 2 2 6 3 2 3" xfId="22341" xr:uid="{00000000-0005-0000-0000-000060220000}"/>
    <cellStyle name="Note 2 2 6 3 2 3 2" xfId="31629" xr:uid="{00000000-0005-0000-0000-000061220000}"/>
    <cellStyle name="Note 2 2 6 3 2 4" xfId="12130" xr:uid="{00000000-0005-0000-0000-000062220000}"/>
    <cellStyle name="Note 2 2 6 3 2 5" xfId="24544" xr:uid="{00000000-0005-0000-0000-000063220000}"/>
    <cellStyle name="Note 2 2 6 3 2 6" xfId="37898" xr:uid="{E727A9E1-AFB1-44A0-B7FC-882324EDA2D1}"/>
    <cellStyle name="Note 2 2 6 3 3" xfId="9883" xr:uid="{00000000-0005-0000-0000-000064220000}"/>
    <cellStyle name="Note 2 2 6 3 3 2" xfId="15250" xr:uid="{00000000-0005-0000-0000-000065220000}"/>
    <cellStyle name="Note 2 2 6 3 3 2 2" xfId="27664" xr:uid="{00000000-0005-0000-0000-000066220000}"/>
    <cellStyle name="Note 2 2 6 3 3 2 3" xfId="41018" xr:uid="{096FEDC3-7B20-43D0-9D54-8EC6BFBD5953}"/>
    <cellStyle name="Note 2 2 6 3 3 3" xfId="12427" xr:uid="{00000000-0005-0000-0000-000067220000}"/>
    <cellStyle name="Note 2 2 6 3 3 4" xfId="24841" xr:uid="{00000000-0005-0000-0000-000068220000}"/>
    <cellStyle name="Note 2 2 6 3 3 5" xfId="38195" xr:uid="{C07222BF-3641-4FAD-BBAF-673E1B9520DE}"/>
    <cellStyle name="Note 2 2 6 3 4" xfId="12757" xr:uid="{00000000-0005-0000-0000-000069220000}"/>
    <cellStyle name="Note 2 2 6 3 4 2" xfId="15580" xr:uid="{00000000-0005-0000-0000-00006A220000}"/>
    <cellStyle name="Note 2 2 6 3 4 2 2" xfId="27994" xr:uid="{00000000-0005-0000-0000-00006B220000}"/>
    <cellStyle name="Note 2 2 6 3 4 2 3" xfId="41348" xr:uid="{2FE9655C-8F09-4305-9CC7-462D0C5BD5AF}"/>
    <cellStyle name="Note 2 2 6 3 4 3" xfId="25171" xr:uid="{00000000-0005-0000-0000-00006C220000}"/>
    <cellStyle name="Note 2 2 6 3 4 4" xfId="38525" xr:uid="{CEDE573F-59EB-479D-8C3C-212E2D28871B}"/>
    <cellStyle name="Note 2 2 6 3 5" xfId="13081" xr:uid="{00000000-0005-0000-0000-00006D220000}"/>
    <cellStyle name="Note 2 2 6 3 5 2" xfId="15904" xr:uid="{00000000-0005-0000-0000-00006E220000}"/>
    <cellStyle name="Note 2 2 6 3 5 2 2" xfId="28318" xr:uid="{00000000-0005-0000-0000-00006F220000}"/>
    <cellStyle name="Note 2 2 6 3 5 2 3" xfId="41672" xr:uid="{AE9E3F6D-F090-414C-8FAF-BB1938A586E9}"/>
    <cellStyle name="Note 2 2 6 3 5 3" xfId="25495" xr:uid="{00000000-0005-0000-0000-000070220000}"/>
    <cellStyle name="Note 2 2 6 3 5 4" xfId="38849" xr:uid="{1E1AA34B-9560-4D47-A898-68A46DCA63EE}"/>
    <cellStyle name="Note 2 2 6 3 6" xfId="13372" xr:uid="{00000000-0005-0000-0000-000071220000}"/>
    <cellStyle name="Note 2 2 6 3 6 2" xfId="16195" xr:uid="{00000000-0005-0000-0000-000072220000}"/>
    <cellStyle name="Note 2 2 6 3 6 2 2" xfId="28609" xr:uid="{00000000-0005-0000-0000-000073220000}"/>
    <cellStyle name="Note 2 2 6 3 6 2 3" xfId="41963" xr:uid="{FC717BF5-3C33-4B71-80B8-31BCC41E2A7C}"/>
    <cellStyle name="Note 2 2 6 3 6 3" xfId="25786" xr:uid="{00000000-0005-0000-0000-000074220000}"/>
    <cellStyle name="Note 2 2 6 3 6 4" xfId="39140" xr:uid="{712D27F4-15AE-4805-B4B0-6B606B57BBA4}"/>
    <cellStyle name="Note 2 2 6 3 7" xfId="14065" xr:uid="{00000000-0005-0000-0000-000075220000}"/>
    <cellStyle name="Note 2 2 6 3 7 2" xfId="26479" xr:uid="{00000000-0005-0000-0000-000076220000}"/>
    <cellStyle name="Note 2 2 6 3 7 3" xfId="39833" xr:uid="{1F886DE5-64A1-4F1E-9F12-407DAED57A6E}"/>
    <cellStyle name="Note 2 2 6 3 8" xfId="19828" xr:uid="{00000000-0005-0000-0000-000077220000}"/>
    <cellStyle name="Note 2 2 6 3 8 2" xfId="30069" xr:uid="{00000000-0005-0000-0000-000078220000}"/>
    <cellStyle name="Note 2 2 6 3 9" xfId="11242" xr:uid="{00000000-0005-0000-0000-000079220000}"/>
    <cellStyle name="Note 2 2 6 4" xfId="2975" xr:uid="{00000000-0005-0000-0000-00007A220000}"/>
    <cellStyle name="Note 2 2 6 4 2" xfId="6113" xr:uid="{00000000-0005-0000-0000-00007B220000}"/>
    <cellStyle name="Note 2 2 6 4 2 2" xfId="22445" xr:uid="{00000000-0005-0000-0000-00007C220000}"/>
    <cellStyle name="Note 2 2 6 4 2 2 2" xfId="31733" xr:uid="{00000000-0005-0000-0000-00007D220000}"/>
    <cellStyle name="Note 2 2 6 4 2 3" xfId="14851" xr:uid="{00000000-0005-0000-0000-00007E220000}"/>
    <cellStyle name="Note 2 2 6 4 2 4" xfId="27265" xr:uid="{00000000-0005-0000-0000-00007F220000}"/>
    <cellStyle name="Note 2 2 6 4 2 5" xfId="40619" xr:uid="{DE78428F-9A2C-46F6-AAAB-4688FA14159D}"/>
    <cellStyle name="Note 2 2 6 4 3" xfId="4514" xr:uid="{00000000-0005-0000-0000-000080220000}"/>
    <cellStyle name="Note 2 2 6 4 3 2" xfId="19932" xr:uid="{00000000-0005-0000-0000-000081220000}"/>
    <cellStyle name="Note 2 2 6 4 3 3" xfId="30173" xr:uid="{00000000-0005-0000-0000-000082220000}"/>
    <cellStyle name="Note 2 2 6 4 4" xfId="12028" xr:uid="{00000000-0005-0000-0000-000083220000}"/>
    <cellStyle name="Note 2 2 6 4 5" xfId="24442" xr:uid="{00000000-0005-0000-0000-000084220000}"/>
    <cellStyle name="Note 2 2 6 4 6" xfId="34637" xr:uid="{00000000-0005-0000-0000-000085220000}"/>
    <cellStyle name="Note 2 2 6 4 7" xfId="37796" xr:uid="{823EBAAC-9D04-4992-8B22-068EB3218371}"/>
    <cellStyle name="Note 2 2 6 5" xfId="3098" xr:uid="{00000000-0005-0000-0000-000086220000}"/>
    <cellStyle name="Note 2 2 6 5 2" xfId="6236" xr:uid="{00000000-0005-0000-0000-000087220000}"/>
    <cellStyle name="Note 2 2 6 5 2 2" xfId="22568" xr:uid="{00000000-0005-0000-0000-000088220000}"/>
    <cellStyle name="Note 2 2 6 5 2 2 2" xfId="31856" xr:uid="{00000000-0005-0000-0000-000089220000}"/>
    <cellStyle name="Note 2 2 6 5 2 3" xfId="15280" xr:uid="{00000000-0005-0000-0000-00008A220000}"/>
    <cellStyle name="Note 2 2 6 5 2 4" xfId="27694" xr:uid="{00000000-0005-0000-0000-00008B220000}"/>
    <cellStyle name="Note 2 2 6 5 2 5" xfId="41048" xr:uid="{083979A0-60FE-49B6-AC1B-ABFD092BD24C}"/>
    <cellStyle name="Note 2 2 6 5 3" xfId="10036" xr:uid="{00000000-0005-0000-0000-00008C220000}"/>
    <cellStyle name="Note 2 2 6 5 3 2" xfId="20055" xr:uid="{00000000-0005-0000-0000-00008D220000}"/>
    <cellStyle name="Note 2 2 6 5 3 3" xfId="30296" xr:uid="{00000000-0005-0000-0000-00008E220000}"/>
    <cellStyle name="Note 2 2 6 5 4" xfId="12457" xr:uid="{00000000-0005-0000-0000-00008F220000}"/>
    <cellStyle name="Note 2 2 6 5 5" xfId="24871" xr:uid="{00000000-0005-0000-0000-000090220000}"/>
    <cellStyle name="Note 2 2 6 5 6" xfId="34760" xr:uid="{00000000-0005-0000-0000-000091220000}"/>
    <cellStyle name="Note 2 2 6 5 7" xfId="38225" xr:uid="{91614191-68FC-4B3D-921B-BBDF74B6B45E}"/>
    <cellStyle name="Note 2 2 6 6" xfId="3170" xr:uid="{00000000-0005-0000-0000-000092220000}"/>
    <cellStyle name="Note 2 2 6 6 2" xfId="6304" xr:uid="{00000000-0005-0000-0000-000093220000}"/>
    <cellStyle name="Note 2 2 6 6 2 2" xfId="22640" xr:uid="{00000000-0005-0000-0000-000094220000}"/>
    <cellStyle name="Note 2 2 6 6 2 2 2" xfId="31928" xr:uid="{00000000-0005-0000-0000-000095220000}"/>
    <cellStyle name="Note 2 2 6 6 2 3" xfId="15478" xr:uid="{00000000-0005-0000-0000-000096220000}"/>
    <cellStyle name="Note 2 2 6 6 2 4" xfId="27892" xr:uid="{00000000-0005-0000-0000-000097220000}"/>
    <cellStyle name="Note 2 2 6 6 2 5" xfId="41246" xr:uid="{44490FD1-D80C-442D-89F7-7FB01BA3D653}"/>
    <cellStyle name="Note 2 2 6 6 3" xfId="9761" xr:uid="{00000000-0005-0000-0000-000098220000}"/>
    <cellStyle name="Note 2 2 6 6 3 2" xfId="20127" xr:uid="{00000000-0005-0000-0000-000099220000}"/>
    <cellStyle name="Note 2 2 6 6 3 3" xfId="30368" xr:uid="{00000000-0005-0000-0000-00009A220000}"/>
    <cellStyle name="Note 2 2 6 6 4" xfId="12655" xr:uid="{00000000-0005-0000-0000-00009B220000}"/>
    <cellStyle name="Note 2 2 6 6 5" xfId="25069" xr:uid="{00000000-0005-0000-0000-00009C220000}"/>
    <cellStyle name="Note 2 2 6 6 6" xfId="34832" xr:uid="{00000000-0005-0000-0000-00009D220000}"/>
    <cellStyle name="Note 2 2 6 6 7" xfId="38423" xr:uid="{855254DF-B754-4E01-8C63-4EA761D748DC}"/>
    <cellStyle name="Note 2 2 6 7" xfId="3247" xr:uid="{00000000-0005-0000-0000-00009E220000}"/>
    <cellStyle name="Note 2 2 6 7 2" xfId="8996" xr:uid="{00000000-0005-0000-0000-00009F220000}"/>
    <cellStyle name="Note 2 2 6 7 2 2" xfId="22717" xr:uid="{00000000-0005-0000-0000-0000A0220000}"/>
    <cellStyle name="Note 2 2 6 7 2 2 2" xfId="32005" xr:uid="{00000000-0005-0000-0000-0000A1220000}"/>
    <cellStyle name="Note 2 2 6 7 2 3" xfId="15802" xr:uid="{00000000-0005-0000-0000-0000A2220000}"/>
    <cellStyle name="Note 2 2 6 7 2 4" xfId="28216" xr:uid="{00000000-0005-0000-0000-0000A3220000}"/>
    <cellStyle name="Note 2 2 6 7 2 5" xfId="41570" xr:uid="{B6A36E3D-B8DE-4522-AD60-559BC3F2F63A}"/>
    <cellStyle name="Note 2 2 6 7 3" xfId="20204" xr:uid="{00000000-0005-0000-0000-0000A4220000}"/>
    <cellStyle name="Note 2 2 6 7 3 2" xfId="30445" xr:uid="{00000000-0005-0000-0000-0000A5220000}"/>
    <cellStyle name="Note 2 2 6 7 4" xfId="12979" xr:uid="{00000000-0005-0000-0000-0000A6220000}"/>
    <cellStyle name="Note 2 2 6 7 5" xfId="25393" xr:uid="{00000000-0005-0000-0000-0000A7220000}"/>
    <cellStyle name="Note 2 2 6 7 6" xfId="34909" xr:uid="{00000000-0005-0000-0000-0000A8220000}"/>
    <cellStyle name="Note 2 2 6 7 7" xfId="38747" xr:uid="{CEE741B4-6ABF-4217-A68F-20E7F938F8C6}"/>
    <cellStyle name="Note 2 2 6 8" xfId="9735" xr:uid="{00000000-0005-0000-0000-0000A9220000}"/>
    <cellStyle name="Note 2 2 6 8 2" xfId="16093" xr:uid="{00000000-0005-0000-0000-0000AA220000}"/>
    <cellStyle name="Note 2 2 6 8 2 2" xfId="28507" xr:uid="{00000000-0005-0000-0000-0000AB220000}"/>
    <cellStyle name="Note 2 2 6 8 2 3" xfId="41861" xr:uid="{D5B51E3C-ED31-428A-8580-5549BED83648}"/>
    <cellStyle name="Note 2 2 6 8 3" xfId="21627" xr:uid="{00000000-0005-0000-0000-0000AC220000}"/>
    <cellStyle name="Note 2 2 6 8 3 2" xfId="30915" xr:uid="{00000000-0005-0000-0000-0000AD220000}"/>
    <cellStyle name="Note 2 2 6 8 4" xfId="13270" xr:uid="{00000000-0005-0000-0000-0000AE220000}"/>
    <cellStyle name="Note 2 2 6 8 5" xfId="25684" xr:uid="{00000000-0005-0000-0000-0000AF220000}"/>
    <cellStyle name="Note 2 2 6 8 6" xfId="39038" xr:uid="{4D8CBAAB-3632-4389-8D52-281C1380BCC0}"/>
    <cellStyle name="Note 2 2 6 9" xfId="11140" xr:uid="{00000000-0005-0000-0000-0000B0220000}"/>
    <cellStyle name="Note 2 2 6 9 2" xfId="19115" xr:uid="{00000000-0005-0000-0000-0000B1220000}"/>
    <cellStyle name="Note 2 2 6 9 2 2" xfId="29356" xr:uid="{00000000-0005-0000-0000-0000B2220000}"/>
    <cellStyle name="Note 2 2 6 9 3" xfId="23554" xr:uid="{00000000-0005-0000-0000-0000B3220000}"/>
    <cellStyle name="Note 2 2 6 9 4" xfId="39731" xr:uid="{96C63EE7-0CFF-4E9C-B3FC-D751E03A0011}"/>
    <cellStyle name="Note 2 2 7" xfId="974" xr:uid="{00000000-0005-0000-0000-0000B4220000}"/>
    <cellStyle name="Note 2 2 7 10" xfId="3365" xr:uid="{00000000-0005-0000-0000-0000B5220000}"/>
    <cellStyle name="Note 2 2 7 11" xfId="10919" xr:uid="{00000000-0005-0000-0000-0000B6220000}"/>
    <cellStyle name="Note 2 2 7 12" xfId="32640" xr:uid="{00000000-0005-0000-0000-0000B7220000}"/>
    <cellStyle name="Note 2 2 7 13" xfId="36428" xr:uid="{C77E8E1A-3C5E-4425-9607-8E9B53E221AD}"/>
    <cellStyle name="Note 2 2 7 2" xfId="4155" xr:uid="{00000000-0005-0000-0000-0000B8220000}"/>
    <cellStyle name="Note 2 2 7 2 2" xfId="14559" xr:uid="{00000000-0005-0000-0000-0000B9220000}"/>
    <cellStyle name="Note 2 2 7 2 2 2" xfId="26973" xr:uid="{00000000-0005-0000-0000-0000BA220000}"/>
    <cellStyle name="Note 2 2 7 2 2 3" xfId="40327" xr:uid="{59FF6C7E-9758-4D79-973A-CDB748120A21}"/>
    <cellStyle name="Note 2 2 7 2 3" xfId="20622" xr:uid="{00000000-0005-0000-0000-0000BB220000}"/>
    <cellStyle name="Note 2 2 7 2 3 2" xfId="30628" xr:uid="{00000000-0005-0000-0000-0000BC220000}"/>
    <cellStyle name="Note 2 2 7 2 4" xfId="11736" xr:uid="{00000000-0005-0000-0000-0000BD220000}"/>
    <cellStyle name="Note 2 2 7 2 5" xfId="24150" xr:uid="{00000000-0005-0000-0000-0000BE220000}"/>
    <cellStyle name="Note 2 2 7 2 6" xfId="37504" xr:uid="{A19658A8-21BD-4B5A-975B-FE952929B731}"/>
    <cellStyle name="Note 2 2 7 3" xfId="9580" xr:uid="{00000000-0005-0000-0000-0000BF220000}"/>
    <cellStyle name="Note 2 2 7 3 2" xfId="13765" xr:uid="{00000000-0005-0000-0000-0000C0220000}"/>
    <cellStyle name="Note 2 2 7 3 2 2" xfId="26179" xr:uid="{00000000-0005-0000-0000-0000C1220000}"/>
    <cellStyle name="Note 2 2 7 3 2 3" xfId="39533" xr:uid="{B3B6ADE9-88A2-420A-864A-9E820BE7B920}"/>
    <cellStyle name="Note 2 2 7 3 3" xfId="17956" xr:uid="{00000000-0005-0000-0000-0000C2220000}"/>
    <cellStyle name="Note 2 2 7 3 3 2" xfId="29089" xr:uid="{00000000-0005-0000-0000-0000C3220000}"/>
    <cellStyle name="Note 2 2 7 3 4" xfId="10773" xr:uid="{00000000-0005-0000-0000-0000C4220000}"/>
    <cellStyle name="Note 2 2 7 3 5" xfId="6712" xr:uid="{00000000-0005-0000-0000-0000C5220000}"/>
    <cellStyle name="Note 2 2 7 3 6" xfId="36042" xr:uid="{DE8835E6-B601-4825-9180-BEAB23BC7549}"/>
    <cellStyle name="Note 2 2 7 4" xfId="10586" xr:uid="{00000000-0005-0000-0000-0000C6220000}"/>
    <cellStyle name="Note 2 2 7 4 2" xfId="13621" xr:uid="{00000000-0005-0000-0000-0000C7220000}"/>
    <cellStyle name="Note 2 2 7 4 2 2" xfId="26035" xr:uid="{00000000-0005-0000-0000-0000C8220000}"/>
    <cellStyle name="Note 2 2 7 4 2 3" xfId="39389" xr:uid="{881CA0F9-525F-4991-987A-2933BBD8BF19}"/>
    <cellStyle name="Note 2 2 7 4 3" xfId="10288" xr:uid="{00000000-0005-0000-0000-0000C9220000}"/>
    <cellStyle name="Note 2 2 7 4 4" xfId="35737" xr:uid="{D63CEEFE-5AA3-4FBC-BB49-E12EE89817EB}"/>
    <cellStyle name="Note 2 2 7 5" xfId="11563" xr:uid="{00000000-0005-0000-0000-0000CA220000}"/>
    <cellStyle name="Note 2 2 7 5 2" xfId="14386" xr:uid="{00000000-0005-0000-0000-0000CB220000}"/>
    <cellStyle name="Note 2 2 7 5 2 2" xfId="26800" xr:uid="{00000000-0005-0000-0000-0000CC220000}"/>
    <cellStyle name="Note 2 2 7 5 2 3" xfId="40154" xr:uid="{1B5EB032-2CAF-431F-986A-F19B820146B1}"/>
    <cellStyle name="Note 2 2 7 5 3" xfId="23977" xr:uid="{00000000-0005-0000-0000-0000CD220000}"/>
    <cellStyle name="Note 2 2 7 5 4" xfId="37331" xr:uid="{537C1B20-D4B3-4216-A5D2-60DC4AA7919E}"/>
    <cellStyle name="Note 2 2 7 6" xfId="11509" xr:uid="{00000000-0005-0000-0000-0000CE220000}"/>
    <cellStyle name="Note 2 2 7 6 2" xfId="14332" xr:uid="{00000000-0005-0000-0000-0000CF220000}"/>
    <cellStyle name="Note 2 2 7 6 2 2" xfId="26746" xr:uid="{00000000-0005-0000-0000-0000D0220000}"/>
    <cellStyle name="Note 2 2 7 6 2 3" xfId="40100" xr:uid="{79BB683D-0136-4E25-A9D0-F3782AC214D2}"/>
    <cellStyle name="Note 2 2 7 6 3" xfId="23923" xr:uid="{00000000-0005-0000-0000-0000D1220000}"/>
    <cellStyle name="Note 2 2 7 6 4" xfId="37277" xr:uid="{32F75C92-3507-4FBE-9521-5DBA1E83AC04}"/>
    <cellStyle name="Note 2 2 7 7" xfId="10949" xr:uid="{00000000-0005-0000-0000-0000D2220000}"/>
    <cellStyle name="Note 2 2 7 7 2" xfId="23463" xr:uid="{00000000-0005-0000-0000-0000D3220000}"/>
    <cellStyle name="Note 2 2 7 7 3" xfId="39640" xr:uid="{1AD53017-F27E-46C7-BBC8-007146CC9E8B}"/>
    <cellStyle name="Note 2 2 7 8" xfId="13872" xr:uid="{00000000-0005-0000-0000-0000D4220000}"/>
    <cellStyle name="Note 2 2 7 8 2" xfId="26286" xr:uid="{00000000-0005-0000-0000-0000D5220000}"/>
    <cellStyle name="Note 2 2 7 9" xfId="16879" xr:uid="{00000000-0005-0000-0000-0000D6220000}"/>
    <cellStyle name="Note 2 2 7 9 2" xfId="28847" xr:uid="{00000000-0005-0000-0000-0000D7220000}"/>
    <cellStyle name="Note 2 2 8" xfId="1049" xr:uid="{00000000-0005-0000-0000-0000D8220000}"/>
    <cellStyle name="Note 2 2 8 10" xfId="3731" xr:uid="{00000000-0005-0000-0000-0000D9220000}"/>
    <cellStyle name="Note 2 2 8 11" xfId="11042" xr:uid="{00000000-0005-0000-0000-0000DA220000}"/>
    <cellStyle name="Note 2 2 8 12" xfId="32715" xr:uid="{00000000-0005-0000-0000-0000DB220000}"/>
    <cellStyle name="Note 2 2 8 13" xfId="36495" xr:uid="{B95ABB3A-BB7D-4452-A6D0-AD696ED5F6D7}"/>
    <cellStyle name="Note 2 2 8 2" xfId="4230" xr:uid="{00000000-0005-0000-0000-0000DC220000}"/>
    <cellStyle name="Note 2 2 8 2 2" xfId="14601" xr:uid="{00000000-0005-0000-0000-0000DD220000}"/>
    <cellStyle name="Note 2 2 8 2 2 2" xfId="27015" xr:uid="{00000000-0005-0000-0000-0000DE220000}"/>
    <cellStyle name="Note 2 2 8 2 2 3" xfId="40369" xr:uid="{4600374F-C76F-4A37-B44E-4227224938F1}"/>
    <cellStyle name="Note 2 2 8 2 3" xfId="20652" xr:uid="{00000000-0005-0000-0000-0000DF220000}"/>
    <cellStyle name="Note 2 2 8 2 3 2" xfId="30648" xr:uid="{00000000-0005-0000-0000-0000E0220000}"/>
    <cellStyle name="Note 2 2 8 2 4" xfId="11778" xr:uid="{00000000-0005-0000-0000-0000E1220000}"/>
    <cellStyle name="Note 2 2 8 2 5" xfId="24192" xr:uid="{00000000-0005-0000-0000-0000E2220000}"/>
    <cellStyle name="Note 2 2 8 2 6" xfId="37546" xr:uid="{365BC029-A528-46C4-9E04-8DA6DD3F14CF}"/>
    <cellStyle name="Note 2 2 8 3" xfId="8302" xr:uid="{00000000-0005-0000-0000-0000E3220000}"/>
    <cellStyle name="Note 2 2 8 3 2" xfId="15354" xr:uid="{00000000-0005-0000-0000-0000E4220000}"/>
    <cellStyle name="Note 2 2 8 3 2 2" xfId="27768" xr:uid="{00000000-0005-0000-0000-0000E5220000}"/>
    <cellStyle name="Note 2 2 8 3 2 3" xfId="41122" xr:uid="{C38C8E29-D366-45F8-A55F-08453082A583}"/>
    <cellStyle name="Note 2 2 8 3 3" xfId="12531" xr:uid="{00000000-0005-0000-0000-0000E6220000}"/>
    <cellStyle name="Note 2 2 8 3 4" xfId="24945" xr:uid="{00000000-0005-0000-0000-0000E7220000}"/>
    <cellStyle name="Note 2 2 8 3 5" xfId="38299" xr:uid="{92541520-AB16-4763-A4B8-4CA85A614C08}"/>
    <cellStyle name="Note 2 2 8 4" xfId="11958" xr:uid="{00000000-0005-0000-0000-0000E8220000}"/>
    <cellStyle name="Note 2 2 8 4 2" xfId="14781" xr:uid="{00000000-0005-0000-0000-0000E9220000}"/>
    <cellStyle name="Note 2 2 8 4 2 2" xfId="27195" xr:uid="{00000000-0005-0000-0000-0000EA220000}"/>
    <cellStyle name="Note 2 2 8 4 2 3" xfId="40549" xr:uid="{D40650C0-31A5-447B-AD4D-EB75D17EAF0B}"/>
    <cellStyle name="Note 2 2 8 4 3" xfId="24372" xr:uid="{00000000-0005-0000-0000-0000EB220000}"/>
    <cellStyle name="Note 2 2 8 4 4" xfId="37726" xr:uid="{045DD26C-55D0-4F3F-9350-5ECE097155BD}"/>
    <cellStyle name="Note 2 2 8 5" xfId="12386" xr:uid="{00000000-0005-0000-0000-0000EC220000}"/>
    <cellStyle name="Note 2 2 8 5 2" xfId="15209" xr:uid="{00000000-0005-0000-0000-0000ED220000}"/>
    <cellStyle name="Note 2 2 8 5 2 2" xfId="27623" xr:uid="{00000000-0005-0000-0000-0000EE220000}"/>
    <cellStyle name="Note 2 2 8 5 2 3" xfId="40977" xr:uid="{CAB3C390-F2DA-4F17-B1A0-0940BFB72804}"/>
    <cellStyle name="Note 2 2 8 5 3" xfId="24800" xr:uid="{00000000-0005-0000-0000-0000EF220000}"/>
    <cellStyle name="Note 2 2 8 5 4" xfId="38154" xr:uid="{4A7AE4F4-3167-41FF-ACF4-55AFA84898A9}"/>
    <cellStyle name="Note 2 2 8 6" xfId="11877" xr:uid="{00000000-0005-0000-0000-0000F0220000}"/>
    <cellStyle name="Note 2 2 8 6 2" xfId="14700" xr:uid="{00000000-0005-0000-0000-0000F1220000}"/>
    <cellStyle name="Note 2 2 8 6 2 2" xfId="27114" xr:uid="{00000000-0005-0000-0000-0000F2220000}"/>
    <cellStyle name="Note 2 2 8 6 2 3" xfId="40468" xr:uid="{98A5D74F-DAB2-4943-B49E-EA139E870F74}"/>
    <cellStyle name="Note 2 2 8 6 3" xfId="24291" xr:uid="{00000000-0005-0000-0000-0000F3220000}"/>
    <cellStyle name="Note 2 2 8 6 4" xfId="37645" xr:uid="{59205DAD-34EA-4D2E-BC72-9D6ACA20BFAA}"/>
    <cellStyle name="Note 2 2 8 7" xfId="10975" xr:uid="{00000000-0005-0000-0000-0000F4220000}"/>
    <cellStyle name="Note 2 2 8 7 2" xfId="23475" xr:uid="{00000000-0005-0000-0000-0000F5220000}"/>
    <cellStyle name="Note 2 2 8 7 3" xfId="39652" xr:uid="{B63744E7-3580-452F-B2C4-99FE2B9A83A4}"/>
    <cellStyle name="Note 2 2 8 8" xfId="13884" xr:uid="{00000000-0005-0000-0000-0000F6220000}"/>
    <cellStyle name="Note 2 2 8 8 2" xfId="26298" xr:uid="{00000000-0005-0000-0000-0000F7220000}"/>
    <cellStyle name="Note 2 2 8 9" xfId="18031" xr:uid="{00000000-0005-0000-0000-0000F8220000}"/>
    <cellStyle name="Note 2 2 8 9 2" xfId="29109" xr:uid="{00000000-0005-0000-0000-0000F9220000}"/>
    <cellStyle name="Note 2 2 9" xfId="2223" xr:uid="{00000000-0005-0000-0000-0000FA220000}"/>
    <cellStyle name="Note 2 2 9 10" xfId="4731" xr:uid="{00000000-0005-0000-0000-0000FB220000}"/>
    <cellStyle name="Note 2 2 9 11" xfId="8980" xr:uid="{00000000-0005-0000-0000-0000FC220000}"/>
    <cellStyle name="Note 2 2 9 12" xfId="33885" xr:uid="{00000000-0005-0000-0000-0000FD220000}"/>
    <cellStyle name="Note 2 2 9 13" xfId="36517" xr:uid="{5A6EE5FF-E016-4DC4-8D65-4566D10A3574}"/>
    <cellStyle name="Note 2 2 9 2" xfId="5368" xr:uid="{00000000-0005-0000-0000-0000FE220000}"/>
    <cellStyle name="Note 2 2 9 2 2" xfId="14623" xr:uid="{00000000-0005-0000-0000-0000FF220000}"/>
    <cellStyle name="Note 2 2 9 2 2 2" xfId="27037" xr:uid="{00000000-0005-0000-0000-000000230000}"/>
    <cellStyle name="Note 2 2 9 2 2 3" xfId="40391" xr:uid="{1D08E03C-E200-4C9B-98A1-58EFAF44ACDE}"/>
    <cellStyle name="Note 2 2 9 2 3" xfId="21693" xr:uid="{00000000-0005-0000-0000-000001230000}"/>
    <cellStyle name="Note 2 2 9 2 3 2" xfId="30981" xr:uid="{00000000-0005-0000-0000-000002230000}"/>
    <cellStyle name="Note 2 2 9 2 4" xfId="11800" xr:uid="{00000000-0005-0000-0000-000003230000}"/>
    <cellStyle name="Note 2 2 9 2 5" xfId="24214" xr:uid="{00000000-0005-0000-0000-000004230000}"/>
    <cellStyle name="Note 2 2 9 2 6" xfId="37568" xr:uid="{03D83ACF-74DA-42D4-ABF6-12C0D6967959}"/>
    <cellStyle name="Note 2 2 9 3" xfId="3498" xr:uid="{00000000-0005-0000-0000-000005230000}"/>
    <cellStyle name="Note 2 2 9 3 2" xfId="15290" xr:uid="{00000000-0005-0000-0000-000006230000}"/>
    <cellStyle name="Note 2 2 9 3 2 2" xfId="27704" xr:uid="{00000000-0005-0000-0000-000007230000}"/>
    <cellStyle name="Note 2 2 9 3 2 3" xfId="41058" xr:uid="{DDC73844-00F0-4136-8035-F5A1ED9EDE52}"/>
    <cellStyle name="Note 2 2 9 3 3" xfId="12467" xr:uid="{00000000-0005-0000-0000-000008230000}"/>
    <cellStyle name="Note 2 2 9 3 4" xfId="24881" xr:uid="{00000000-0005-0000-0000-000009230000}"/>
    <cellStyle name="Note 2 2 9 3 5" xfId="38235" xr:uid="{7580962E-942C-4DBC-8E7D-D2614B866701}"/>
    <cellStyle name="Note 2 2 9 4" xfId="10623" xr:uid="{00000000-0005-0000-0000-00000A230000}"/>
    <cellStyle name="Note 2 2 9 4 2" xfId="13656" xr:uid="{00000000-0005-0000-0000-00000B230000}"/>
    <cellStyle name="Note 2 2 9 4 2 2" xfId="26070" xr:uid="{00000000-0005-0000-0000-00000C230000}"/>
    <cellStyle name="Note 2 2 9 4 2 3" xfId="39424" xr:uid="{07FB32F3-F6D7-4F40-AC69-DC5BA528293F}"/>
    <cellStyle name="Note 2 2 9 4 3" xfId="7348" xr:uid="{00000000-0005-0000-0000-00000D230000}"/>
    <cellStyle name="Note 2 2 9 4 4" xfId="35779" xr:uid="{9A0A7842-296D-495B-BB00-932086AA3E15}"/>
    <cellStyle name="Note 2 2 9 5" xfId="11881" xr:uid="{00000000-0005-0000-0000-00000E230000}"/>
    <cellStyle name="Note 2 2 9 5 2" xfId="14704" xr:uid="{00000000-0005-0000-0000-00000F230000}"/>
    <cellStyle name="Note 2 2 9 5 2 2" xfId="27118" xr:uid="{00000000-0005-0000-0000-000010230000}"/>
    <cellStyle name="Note 2 2 9 5 2 3" xfId="40472" xr:uid="{1551488B-9E13-402E-B473-A62F4A0718BB}"/>
    <cellStyle name="Note 2 2 9 5 3" xfId="24295" xr:uid="{00000000-0005-0000-0000-000011230000}"/>
    <cellStyle name="Note 2 2 9 5 4" xfId="37649" xr:uid="{2CA9F83E-CC7E-49F0-A695-7E7CC4403142}"/>
    <cellStyle name="Note 2 2 9 6" xfId="11500" xr:uid="{00000000-0005-0000-0000-000012230000}"/>
    <cellStyle name="Note 2 2 9 6 2" xfId="14323" xr:uid="{00000000-0005-0000-0000-000013230000}"/>
    <cellStyle name="Note 2 2 9 6 2 2" xfId="26737" xr:uid="{00000000-0005-0000-0000-000014230000}"/>
    <cellStyle name="Note 2 2 9 6 2 3" xfId="40091" xr:uid="{19073FEE-E1DF-4399-9241-54A75ACEA0F7}"/>
    <cellStyle name="Note 2 2 9 6 3" xfId="23914" xr:uid="{00000000-0005-0000-0000-000015230000}"/>
    <cellStyle name="Note 2 2 9 6 4" xfId="37268" xr:uid="{6CC7D620-1242-40B4-AD4E-DAC9DCBBE50C}"/>
    <cellStyle name="Note 2 2 9 7" xfId="10997" xr:uid="{00000000-0005-0000-0000-000016230000}"/>
    <cellStyle name="Note 2 2 9 7 2" xfId="23497" xr:uid="{00000000-0005-0000-0000-000017230000}"/>
    <cellStyle name="Note 2 2 9 7 3" xfId="39674" xr:uid="{5608658F-6FCC-4B95-8D99-DA97AE072D76}"/>
    <cellStyle name="Note 2 2 9 8" xfId="13906" xr:uid="{00000000-0005-0000-0000-000018230000}"/>
    <cellStyle name="Note 2 2 9 8 2" xfId="26320" xr:uid="{00000000-0005-0000-0000-000019230000}"/>
    <cellStyle name="Note 2 2 9 9" xfId="19180" xr:uid="{00000000-0005-0000-0000-00001A230000}"/>
    <cellStyle name="Note 2 2 9 9 2" xfId="29421" xr:uid="{00000000-0005-0000-0000-00001B230000}"/>
    <cellStyle name="Note 2 3" xfId="445" xr:uid="{00000000-0005-0000-0000-00001C230000}"/>
    <cellStyle name="Note 2 4" xfId="571" xr:uid="{00000000-0005-0000-0000-00001D230000}"/>
    <cellStyle name="Note 2 4 10" xfId="8775" xr:uid="{00000000-0005-0000-0000-00001E230000}"/>
    <cellStyle name="Note 2 4 10 2" xfId="20619" xr:uid="{00000000-0005-0000-0000-00001F230000}"/>
    <cellStyle name="Note 2 4 11" xfId="5319" xr:uid="{00000000-0005-0000-0000-000020230000}"/>
    <cellStyle name="Note 2 4 11 2" xfId="20762" xr:uid="{00000000-0005-0000-0000-000021230000}"/>
    <cellStyle name="Note 2 4 12" xfId="10341" xr:uid="{00000000-0005-0000-0000-000022230000}"/>
    <cellStyle name="Note 2 4 12 2" xfId="3745" xr:uid="{00000000-0005-0000-0000-000023230000}"/>
    <cellStyle name="Note 2 4 13" xfId="10479" xr:uid="{00000000-0005-0000-0000-000024230000}"/>
    <cellStyle name="Note 2 4 13 2" xfId="8059" xr:uid="{00000000-0005-0000-0000-000025230000}"/>
    <cellStyle name="Note 2 4 14" xfId="13555" xr:uid="{00000000-0005-0000-0000-000026230000}"/>
    <cellStyle name="Note 2 4 14 2" xfId="25969" xr:uid="{00000000-0005-0000-0000-000027230000}"/>
    <cellStyle name="Note 2 4 15" xfId="16583" xr:uid="{00000000-0005-0000-0000-000028230000}"/>
    <cellStyle name="Note 2 4 15 2" xfId="28824" xr:uid="{00000000-0005-0000-0000-000029230000}"/>
    <cellStyle name="Note 2 4 16" xfId="9281" xr:uid="{00000000-0005-0000-0000-00002A230000}"/>
    <cellStyle name="Note 2 4 17" xfId="32238" xr:uid="{00000000-0005-0000-0000-00002B230000}"/>
    <cellStyle name="Note 2 4 18" xfId="35137" xr:uid="{6D9E8AAA-DDDD-47B6-88F5-0A692A60D817}"/>
    <cellStyle name="Note 2 4 2" xfId="1575" xr:uid="{00000000-0005-0000-0000-00002C230000}"/>
    <cellStyle name="Note 2 4 2 10" xfId="16943" xr:uid="{00000000-0005-0000-0000-00002D230000}"/>
    <cellStyle name="Note 2 4 2 10 2" xfId="28850" xr:uid="{00000000-0005-0000-0000-00002E230000}"/>
    <cellStyle name="Note 2 4 2 11" xfId="8542" xr:uid="{00000000-0005-0000-0000-00002F230000}"/>
    <cellStyle name="Note 2 4 2 12" xfId="33241" xr:uid="{00000000-0005-0000-0000-000030230000}"/>
    <cellStyle name="Note 2 4 2 13" xfId="36530" xr:uid="{FDDC6B79-4428-4EEC-B429-F9380354BD95}"/>
    <cellStyle name="Note 2 4 2 2" xfId="2417" xr:uid="{00000000-0005-0000-0000-000031230000}"/>
    <cellStyle name="Note 2 4 2 2 2" xfId="5560" xr:uid="{00000000-0005-0000-0000-000032230000}"/>
    <cellStyle name="Note 2 4 2 2 2 2" xfId="21887" xr:uid="{00000000-0005-0000-0000-000033230000}"/>
    <cellStyle name="Note 2 4 2 2 2 2 2" xfId="31175" xr:uid="{00000000-0005-0000-0000-000034230000}"/>
    <cellStyle name="Note 2 4 2 2 2 3" xfId="14636" xr:uid="{00000000-0005-0000-0000-000035230000}"/>
    <cellStyle name="Note 2 4 2 2 2 4" xfId="27050" xr:uid="{00000000-0005-0000-0000-000036230000}"/>
    <cellStyle name="Note 2 4 2 2 2 5" xfId="40404" xr:uid="{DC34F45E-B515-4F63-B82E-0D74B27D5442}"/>
    <cellStyle name="Note 2 4 2 2 3" xfId="9960" xr:uid="{00000000-0005-0000-0000-000037230000}"/>
    <cellStyle name="Note 2 4 2 2 3 2" xfId="19374" xr:uid="{00000000-0005-0000-0000-000038230000}"/>
    <cellStyle name="Note 2 4 2 2 3 3" xfId="29615" xr:uid="{00000000-0005-0000-0000-000039230000}"/>
    <cellStyle name="Note 2 4 2 2 4" xfId="11813" xr:uid="{00000000-0005-0000-0000-00003A230000}"/>
    <cellStyle name="Note 2 4 2 2 5" xfId="24227" xr:uid="{00000000-0005-0000-0000-00003B230000}"/>
    <cellStyle name="Note 2 4 2 2 6" xfId="34079" xr:uid="{00000000-0005-0000-0000-00003C230000}"/>
    <cellStyle name="Note 2 4 2 2 7" xfId="37581" xr:uid="{8268404F-D268-43B4-B87B-4F3218E11AA2}"/>
    <cellStyle name="Note 2 4 2 3" xfId="1124" xr:uid="{00000000-0005-0000-0000-00003D230000}"/>
    <cellStyle name="Note 2 4 2 3 2" xfId="4303" xr:uid="{00000000-0005-0000-0000-00003E230000}"/>
    <cellStyle name="Note 2 4 2 3 2 2" xfId="20727" xr:uid="{00000000-0005-0000-0000-00003F230000}"/>
    <cellStyle name="Note 2 4 2 3 2 2 2" xfId="30723" xr:uid="{00000000-0005-0000-0000-000040230000}"/>
    <cellStyle name="Note 2 4 2 3 2 3" xfId="15346" xr:uid="{00000000-0005-0000-0000-000041230000}"/>
    <cellStyle name="Note 2 4 2 3 2 4" xfId="27760" xr:uid="{00000000-0005-0000-0000-000042230000}"/>
    <cellStyle name="Note 2 4 2 3 2 5" xfId="41114" xr:uid="{83CFC56A-CF42-446F-9A58-4A154BF809CF}"/>
    <cellStyle name="Note 2 4 2 3 3" xfId="3669" xr:uid="{00000000-0005-0000-0000-000043230000}"/>
    <cellStyle name="Note 2 4 2 3 3 2" xfId="18106" xr:uid="{00000000-0005-0000-0000-000044230000}"/>
    <cellStyle name="Note 2 4 2 3 3 3" xfId="29184" xr:uid="{00000000-0005-0000-0000-000045230000}"/>
    <cellStyle name="Note 2 4 2 3 4" xfId="12523" xr:uid="{00000000-0005-0000-0000-000046230000}"/>
    <cellStyle name="Note 2 4 2 3 5" xfId="24937" xr:uid="{00000000-0005-0000-0000-000047230000}"/>
    <cellStyle name="Note 2 4 2 3 6" xfId="32790" xr:uid="{00000000-0005-0000-0000-000048230000}"/>
    <cellStyle name="Note 2 4 2 3 7" xfId="38291" xr:uid="{F7B9DF13-30AD-4D00-A098-18013ADBC04C}"/>
    <cellStyle name="Note 2 4 2 4" xfId="2803" xr:uid="{00000000-0005-0000-0000-000049230000}"/>
    <cellStyle name="Note 2 4 2 4 2" xfId="5942" xr:uid="{00000000-0005-0000-0000-00004A230000}"/>
    <cellStyle name="Note 2 4 2 4 2 2" xfId="22273" xr:uid="{00000000-0005-0000-0000-00004B230000}"/>
    <cellStyle name="Note 2 4 2 4 2 2 2" xfId="31561" xr:uid="{00000000-0005-0000-0000-00004C230000}"/>
    <cellStyle name="Note 2 4 2 4 2 3" xfId="14247" xr:uid="{00000000-0005-0000-0000-00004D230000}"/>
    <cellStyle name="Note 2 4 2 4 2 4" xfId="26661" xr:uid="{00000000-0005-0000-0000-00004E230000}"/>
    <cellStyle name="Note 2 4 2 4 2 5" xfId="40015" xr:uid="{25FC9B8D-6EB7-429F-ADDA-FB43336D10AE}"/>
    <cellStyle name="Note 2 4 2 4 3" xfId="10228" xr:uid="{00000000-0005-0000-0000-00004F230000}"/>
    <cellStyle name="Note 2 4 2 4 3 2" xfId="19760" xr:uid="{00000000-0005-0000-0000-000050230000}"/>
    <cellStyle name="Note 2 4 2 4 3 3" xfId="30001" xr:uid="{00000000-0005-0000-0000-000051230000}"/>
    <cellStyle name="Note 2 4 2 4 4" xfId="11424" xr:uid="{00000000-0005-0000-0000-000052230000}"/>
    <cellStyle name="Note 2 4 2 4 5" xfId="23838" xr:uid="{00000000-0005-0000-0000-000053230000}"/>
    <cellStyle name="Note 2 4 2 4 6" xfId="34465" xr:uid="{00000000-0005-0000-0000-000054230000}"/>
    <cellStyle name="Note 2 4 2 4 7" xfId="37192" xr:uid="{641F6332-5F70-4321-9EBC-B380DD141F19}"/>
    <cellStyle name="Note 2 4 2 5" xfId="2513" xr:uid="{00000000-0005-0000-0000-000055230000}"/>
    <cellStyle name="Note 2 4 2 5 2" xfId="5655" xr:uid="{00000000-0005-0000-0000-000056230000}"/>
    <cellStyle name="Note 2 4 2 5 2 2" xfId="21983" xr:uid="{00000000-0005-0000-0000-000057230000}"/>
    <cellStyle name="Note 2 4 2 5 2 2 2" xfId="31271" xr:uid="{00000000-0005-0000-0000-000058230000}"/>
    <cellStyle name="Note 2 4 2 5 2 3" xfId="13727" xr:uid="{00000000-0005-0000-0000-000059230000}"/>
    <cellStyle name="Note 2 4 2 5 2 4" xfId="26141" xr:uid="{00000000-0005-0000-0000-00005A230000}"/>
    <cellStyle name="Note 2 4 2 5 2 5" xfId="39495" xr:uid="{0FB614E1-B220-4656-AEA7-D1C9C602D78B}"/>
    <cellStyle name="Note 2 4 2 5 3" xfId="3709" xr:uid="{00000000-0005-0000-0000-00005B230000}"/>
    <cellStyle name="Note 2 4 2 5 3 2" xfId="19470" xr:uid="{00000000-0005-0000-0000-00005C230000}"/>
    <cellStyle name="Note 2 4 2 5 3 3" xfId="29711" xr:uid="{00000000-0005-0000-0000-00005D230000}"/>
    <cellStyle name="Note 2 4 2 5 4" xfId="10735" xr:uid="{00000000-0005-0000-0000-00005E230000}"/>
    <cellStyle name="Note 2 4 2 5 5" xfId="8107" xr:uid="{00000000-0005-0000-0000-00005F230000}"/>
    <cellStyle name="Note 2 4 2 5 6" xfId="34175" xr:uid="{00000000-0005-0000-0000-000060230000}"/>
    <cellStyle name="Note 2 4 2 5 7" xfId="36004" xr:uid="{55BC732E-F9A2-4E82-9D80-1E6516A19CEA}"/>
    <cellStyle name="Note 2 4 2 6" xfId="1079" xr:uid="{00000000-0005-0000-0000-000061230000}"/>
    <cellStyle name="Note 2 4 2 6 2" xfId="4258" xr:uid="{00000000-0005-0000-0000-000062230000}"/>
    <cellStyle name="Note 2 4 2 6 2 2" xfId="20682" xr:uid="{00000000-0005-0000-0000-000063230000}"/>
    <cellStyle name="Note 2 4 2 6 2 2 2" xfId="30678" xr:uid="{00000000-0005-0000-0000-000064230000}"/>
    <cellStyle name="Note 2 4 2 6 2 3" xfId="14701" xr:uid="{00000000-0005-0000-0000-000065230000}"/>
    <cellStyle name="Note 2 4 2 6 2 4" xfId="27115" xr:uid="{00000000-0005-0000-0000-000066230000}"/>
    <cellStyle name="Note 2 4 2 6 2 5" xfId="40469" xr:uid="{4E3E3F68-2C65-4DB1-A026-E0914EA537F1}"/>
    <cellStyle name="Note 2 4 2 6 3" xfId="5821" xr:uid="{00000000-0005-0000-0000-000067230000}"/>
    <cellStyle name="Note 2 4 2 6 3 2" xfId="18061" xr:uid="{00000000-0005-0000-0000-000068230000}"/>
    <cellStyle name="Note 2 4 2 6 3 3" xfId="29139" xr:uid="{00000000-0005-0000-0000-000069230000}"/>
    <cellStyle name="Note 2 4 2 6 4" xfId="11878" xr:uid="{00000000-0005-0000-0000-00006A230000}"/>
    <cellStyle name="Note 2 4 2 6 5" xfId="24292" xr:uid="{00000000-0005-0000-0000-00006B230000}"/>
    <cellStyle name="Note 2 4 2 6 6" xfId="32745" xr:uid="{00000000-0005-0000-0000-00006C230000}"/>
    <cellStyle name="Note 2 4 2 6 7" xfId="37646" xr:uid="{3EE60F8C-636E-4490-B0FC-04D30C52CF5F}"/>
    <cellStyle name="Note 2 4 2 7" xfId="2399" xr:uid="{00000000-0005-0000-0000-00006D230000}"/>
    <cellStyle name="Note 2 4 2 7 2" xfId="9779" xr:uid="{00000000-0005-0000-0000-00006E230000}"/>
    <cellStyle name="Note 2 4 2 7 2 2" xfId="21869" xr:uid="{00000000-0005-0000-0000-00006F230000}"/>
    <cellStyle name="Note 2 4 2 7 2 3" xfId="31157" xr:uid="{00000000-0005-0000-0000-000070230000}"/>
    <cellStyle name="Note 2 4 2 7 3" xfId="19356" xr:uid="{00000000-0005-0000-0000-000071230000}"/>
    <cellStyle name="Note 2 4 2 7 3 2" xfId="29597" xr:uid="{00000000-0005-0000-0000-000072230000}"/>
    <cellStyle name="Note 2 4 2 7 4" xfId="11005" xr:uid="{00000000-0005-0000-0000-000073230000}"/>
    <cellStyle name="Note 2 4 2 7 5" xfId="23504" xr:uid="{00000000-0005-0000-0000-000074230000}"/>
    <cellStyle name="Note 2 4 2 7 6" xfId="34061" xr:uid="{00000000-0005-0000-0000-000075230000}"/>
    <cellStyle name="Note 2 4 2 7 7" xfId="39681" xr:uid="{35589D7C-F12F-496C-A5E6-B3A17E87F39B}"/>
    <cellStyle name="Note 2 4 2 8" xfId="6322" xr:uid="{00000000-0005-0000-0000-000076230000}"/>
    <cellStyle name="Note 2 4 2 8 2" xfId="21052" xr:uid="{00000000-0005-0000-0000-000077230000}"/>
    <cellStyle name="Note 2 4 2 8 2 2" xfId="30834" xr:uid="{00000000-0005-0000-0000-000078230000}"/>
    <cellStyle name="Note 2 4 2 8 3" xfId="13913" xr:uid="{00000000-0005-0000-0000-000079230000}"/>
    <cellStyle name="Note 2 4 2 8 4" xfId="26327" xr:uid="{00000000-0005-0000-0000-00007A230000}"/>
    <cellStyle name="Note 2 4 2 9" xfId="18543" xr:uid="{00000000-0005-0000-0000-00007B230000}"/>
    <cellStyle name="Note 2 4 2 9 2" xfId="29281" xr:uid="{00000000-0005-0000-0000-00007C230000}"/>
    <cellStyle name="Note 2 4 3" xfId="2116" xr:uid="{00000000-0005-0000-0000-00007D230000}"/>
    <cellStyle name="Note 2 4 3 10" xfId="11057" xr:uid="{00000000-0005-0000-0000-00007E230000}"/>
    <cellStyle name="Note 2 4 3 11" xfId="33778" xr:uid="{00000000-0005-0000-0000-00007F230000}"/>
    <cellStyle name="Note 2 4 3 12" xfId="37005" xr:uid="{27F0581B-F81E-4D0F-9EDC-3434CA600BCC}"/>
    <cellStyle name="Note 2 4 3 2" xfId="2175" xr:uid="{00000000-0005-0000-0000-000080230000}"/>
    <cellStyle name="Note 2 4 3 2 2" xfId="5322" xr:uid="{00000000-0005-0000-0000-000081230000}"/>
    <cellStyle name="Note 2 4 3 2 2 2" xfId="21645" xr:uid="{00000000-0005-0000-0000-000082230000}"/>
    <cellStyle name="Note 2 4 3 2 2 2 2" xfId="30933" xr:uid="{00000000-0005-0000-0000-000083230000}"/>
    <cellStyle name="Note 2 4 3 2 2 3" xfId="14948" xr:uid="{00000000-0005-0000-0000-000084230000}"/>
    <cellStyle name="Note 2 4 3 2 2 4" xfId="27362" xr:uid="{00000000-0005-0000-0000-000085230000}"/>
    <cellStyle name="Note 2 4 3 2 2 5" xfId="40716" xr:uid="{C9D76DA4-D548-4000-9AF6-197B2FF07961}"/>
    <cellStyle name="Note 2 4 3 2 3" xfId="9491" xr:uid="{00000000-0005-0000-0000-000086230000}"/>
    <cellStyle name="Note 2 4 3 2 3 2" xfId="19132" xr:uid="{00000000-0005-0000-0000-000087230000}"/>
    <cellStyle name="Note 2 4 3 2 3 3" xfId="29373" xr:uid="{00000000-0005-0000-0000-000088230000}"/>
    <cellStyle name="Note 2 4 3 2 4" xfId="12125" xr:uid="{00000000-0005-0000-0000-000089230000}"/>
    <cellStyle name="Note 2 4 3 2 5" xfId="24539" xr:uid="{00000000-0005-0000-0000-00008A230000}"/>
    <cellStyle name="Note 2 4 3 2 6" xfId="33837" xr:uid="{00000000-0005-0000-0000-00008B230000}"/>
    <cellStyle name="Note 2 4 3 2 7" xfId="37893" xr:uid="{43C56608-2BAB-4D5E-9724-051DC98BAD00}"/>
    <cellStyle name="Note 2 4 3 3" xfId="2830" xr:uid="{00000000-0005-0000-0000-00008C230000}"/>
    <cellStyle name="Note 2 4 3 3 2" xfId="5969" xr:uid="{00000000-0005-0000-0000-00008D230000}"/>
    <cellStyle name="Note 2 4 3 3 2 2" xfId="22300" xr:uid="{00000000-0005-0000-0000-00008E230000}"/>
    <cellStyle name="Note 2 4 3 3 2 2 2" xfId="31588" xr:uid="{00000000-0005-0000-0000-00008F230000}"/>
    <cellStyle name="Note 2 4 3 3 2 3" xfId="14631" xr:uid="{00000000-0005-0000-0000-000090230000}"/>
    <cellStyle name="Note 2 4 3 3 2 4" xfId="27045" xr:uid="{00000000-0005-0000-0000-000091230000}"/>
    <cellStyle name="Note 2 4 3 3 2 5" xfId="40399" xr:uid="{6EA368F2-99F5-4552-8D60-4CDD50551C04}"/>
    <cellStyle name="Note 2 4 3 3 3" xfId="10019" xr:uid="{00000000-0005-0000-0000-000092230000}"/>
    <cellStyle name="Note 2 4 3 3 3 2" xfId="19787" xr:uid="{00000000-0005-0000-0000-000093230000}"/>
    <cellStyle name="Note 2 4 3 3 3 3" xfId="30028" xr:uid="{00000000-0005-0000-0000-000094230000}"/>
    <cellStyle name="Note 2 4 3 3 4" xfId="11808" xr:uid="{00000000-0005-0000-0000-000095230000}"/>
    <cellStyle name="Note 2 4 3 3 5" xfId="24222" xr:uid="{00000000-0005-0000-0000-000096230000}"/>
    <cellStyle name="Note 2 4 3 3 6" xfId="34492" xr:uid="{00000000-0005-0000-0000-000097230000}"/>
    <cellStyle name="Note 2 4 3 3 7" xfId="37576" xr:uid="{78E79833-E9D0-4706-9964-998F61CDC99B}"/>
    <cellStyle name="Note 2 4 3 4" xfId="2934" xr:uid="{00000000-0005-0000-0000-000098230000}"/>
    <cellStyle name="Note 2 4 3 4 2" xfId="6072" xr:uid="{00000000-0005-0000-0000-000099230000}"/>
    <cellStyle name="Note 2 4 3 4 2 2" xfId="22404" xr:uid="{00000000-0005-0000-0000-00009A230000}"/>
    <cellStyle name="Note 2 4 3 4 2 2 2" xfId="31692" xr:uid="{00000000-0005-0000-0000-00009B230000}"/>
    <cellStyle name="Note 2 4 3 4 2 3" xfId="15575" xr:uid="{00000000-0005-0000-0000-00009C230000}"/>
    <cellStyle name="Note 2 4 3 4 2 4" xfId="27989" xr:uid="{00000000-0005-0000-0000-00009D230000}"/>
    <cellStyle name="Note 2 4 3 4 2 5" xfId="41343" xr:uid="{C3B81AD7-91F6-4E5B-8F8E-D6C97D7EBA34}"/>
    <cellStyle name="Note 2 4 3 4 3" xfId="9774" xr:uid="{00000000-0005-0000-0000-00009E230000}"/>
    <cellStyle name="Note 2 4 3 4 3 2" xfId="19891" xr:uid="{00000000-0005-0000-0000-00009F230000}"/>
    <cellStyle name="Note 2 4 3 4 3 3" xfId="30132" xr:uid="{00000000-0005-0000-0000-0000A0230000}"/>
    <cellStyle name="Note 2 4 3 4 4" xfId="12752" xr:uid="{00000000-0005-0000-0000-0000A1230000}"/>
    <cellStyle name="Note 2 4 3 4 5" xfId="25166" xr:uid="{00000000-0005-0000-0000-0000A2230000}"/>
    <cellStyle name="Note 2 4 3 4 6" xfId="34596" xr:uid="{00000000-0005-0000-0000-0000A3230000}"/>
    <cellStyle name="Note 2 4 3 4 7" xfId="38520" xr:uid="{49D39EEA-0625-477F-AB94-54615DB76818}"/>
    <cellStyle name="Note 2 4 3 5" xfId="3057" xr:uid="{00000000-0005-0000-0000-0000A4230000}"/>
    <cellStyle name="Note 2 4 3 5 2" xfId="6195" xr:uid="{00000000-0005-0000-0000-0000A5230000}"/>
    <cellStyle name="Note 2 4 3 5 2 2" xfId="22527" xr:uid="{00000000-0005-0000-0000-0000A6230000}"/>
    <cellStyle name="Note 2 4 3 5 2 2 2" xfId="31815" xr:uid="{00000000-0005-0000-0000-0000A7230000}"/>
    <cellStyle name="Note 2 4 3 5 2 3" xfId="15899" xr:uid="{00000000-0005-0000-0000-0000A8230000}"/>
    <cellStyle name="Note 2 4 3 5 2 4" xfId="28313" xr:uid="{00000000-0005-0000-0000-0000A9230000}"/>
    <cellStyle name="Note 2 4 3 5 2 5" xfId="41667" xr:uid="{EAB66C7B-33CC-41BF-91B7-F0BB8D3048E4}"/>
    <cellStyle name="Note 2 4 3 5 3" xfId="10213" xr:uid="{00000000-0005-0000-0000-0000AA230000}"/>
    <cellStyle name="Note 2 4 3 5 3 2" xfId="20014" xr:uid="{00000000-0005-0000-0000-0000AB230000}"/>
    <cellStyle name="Note 2 4 3 5 3 3" xfId="30255" xr:uid="{00000000-0005-0000-0000-0000AC230000}"/>
    <cellStyle name="Note 2 4 3 5 4" xfId="13076" xr:uid="{00000000-0005-0000-0000-0000AD230000}"/>
    <cellStyle name="Note 2 4 3 5 5" xfId="25490" xr:uid="{00000000-0005-0000-0000-0000AE230000}"/>
    <cellStyle name="Note 2 4 3 5 6" xfId="34719" xr:uid="{00000000-0005-0000-0000-0000AF230000}"/>
    <cellStyle name="Note 2 4 3 5 7" xfId="38844" xr:uid="{2A1BC380-5A7C-4CC0-B4E1-2312B7276052}"/>
    <cellStyle name="Note 2 4 3 6" xfId="845" xr:uid="{00000000-0005-0000-0000-0000B0230000}"/>
    <cellStyle name="Note 2 4 3 6 2" xfId="4026" xr:uid="{00000000-0005-0000-0000-0000B1230000}"/>
    <cellStyle name="Note 2 4 3 6 2 2" xfId="20572" xr:uid="{00000000-0005-0000-0000-0000B2230000}"/>
    <cellStyle name="Note 2 4 3 6 2 2 2" xfId="30603" xr:uid="{00000000-0005-0000-0000-0000B3230000}"/>
    <cellStyle name="Note 2 4 3 6 2 3" xfId="16190" xr:uid="{00000000-0005-0000-0000-0000B4230000}"/>
    <cellStyle name="Note 2 4 3 6 2 4" xfId="28604" xr:uid="{00000000-0005-0000-0000-0000B5230000}"/>
    <cellStyle name="Note 2 4 3 6 2 5" xfId="41958" xr:uid="{E79243EE-485B-4314-8721-72890B775EAF}"/>
    <cellStyle name="Note 2 4 3 6 3" xfId="3352" xr:uid="{00000000-0005-0000-0000-0000B6230000}"/>
    <cellStyle name="Note 2 4 3 6 3 2" xfId="17828" xr:uid="{00000000-0005-0000-0000-0000B7230000}"/>
    <cellStyle name="Note 2 4 3 6 3 3" xfId="29065" xr:uid="{00000000-0005-0000-0000-0000B8230000}"/>
    <cellStyle name="Note 2 4 3 6 4" xfId="13367" xr:uid="{00000000-0005-0000-0000-0000B9230000}"/>
    <cellStyle name="Note 2 4 3 6 5" xfId="25781" xr:uid="{00000000-0005-0000-0000-0000BA230000}"/>
    <cellStyle name="Note 2 4 3 6 6" xfId="32511" xr:uid="{00000000-0005-0000-0000-0000BB230000}"/>
    <cellStyle name="Note 2 4 3 6 7" xfId="39135" xr:uid="{0E0A3EC4-89ED-42AD-BAE9-051E4A1F70B8}"/>
    <cellStyle name="Note 2 4 3 7" xfId="3206" xr:uid="{00000000-0005-0000-0000-0000BC230000}"/>
    <cellStyle name="Note 2 4 3 7 2" xfId="9215" xr:uid="{00000000-0005-0000-0000-0000BD230000}"/>
    <cellStyle name="Note 2 4 3 7 2 2" xfId="22676" xr:uid="{00000000-0005-0000-0000-0000BE230000}"/>
    <cellStyle name="Note 2 4 3 7 2 3" xfId="31964" xr:uid="{00000000-0005-0000-0000-0000BF230000}"/>
    <cellStyle name="Note 2 4 3 7 3" xfId="20163" xr:uid="{00000000-0005-0000-0000-0000C0230000}"/>
    <cellStyle name="Note 2 4 3 7 3 2" xfId="30404" xr:uid="{00000000-0005-0000-0000-0000C1230000}"/>
    <cellStyle name="Note 2 4 3 7 4" xfId="11237" xr:uid="{00000000-0005-0000-0000-0000C2230000}"/>
    <cellStyle name="Note 2 4 3 7 5" xfId="23651" xr:uid="{00000000-0005-0000-0000-0000C3230000}"/>
    <cellStyle name="Note 2 4 3 7 6" xfId="34868" xr:uid="{00000000-0005-0000-0000-0000C4230000}"/>
    <cellStyle name="Note 2 4 3 7 7" xfId="39828" xr:uid="{3C85C028-0F01-4338-B5EC-F4DA19444CEB}"/>
    <cellStyle name="Note 2 4 3 8" xfId="3491" xr:uid="{00000000-0005-0000-0000-0000C5230000}"/>
    <cellStyle name="Note 2 4 3 8 2" xfId="21586" xr:uid="{00000000-0005-0000-0000-0000C6230000}"/>
    <cellStyle name="Note 2 4 3 8 2 2" xfId="30874" xr:uid="{00000000-0005-0000-0000-0000C7230000}"/>
    <cellStyle name="Note 2 4 3 8 3" xfId="14060" xr:uid="{00000000-0005-0000-0000-0000C8230000}"/>
    <cellStyle name="Note 2 4 3 8 4" xfId="26474" xr:uid="{00000000-0005-0000-0000-0000C9230000}"/>
    <cellStyle name="Note 2 4 3 9" xfId="19078" xr:uid="{00000000-0005-0000-0000-0000CA230000}"/>
    <cellStyle name="Note 2 4 3 9 2" xfId="29319" xr:uid="{00000000-0005-0000-0000-0000CB230000}"/>
    <cellStyle name="Note 2 4 4" xfId="1554" xr:uid="{00000000-0005-0000-0000-0000CC230000}"/>
    <cellStyle name="Note 2 4 4 10" xfId="6572" xr:uid="{00000000-0005-0000-0000-0000CD230000}"/>
    <cellStyle name="Note 2 4 4 11" xfId="33220" xr:uid="{00000000-0005-0000-0000-0000CE230000}"/>
    <cellStyle name="Note 2 4 4 12" xfId="36288" xr:uid="{2D879B43-B8E4-4EE4-8D16-7A385F9F0684}"/>
    <cellStyle name="Note 2 4 4 2" xfId="2318" xr:uid="{00000000-0005-0000-0000-0000CF230000}"/>
    <cellStyle name="Note 2 4 4 2 2" xfId="5462" xr:uid="{00000000-0005-0000-0000-0000D0230000}"/>
    <cellStyle name="Note 2 4 4 2 2 2" xfId="21788" xr:uid="{00000000-0005-0000-0000-0000D1230000}"/>
    <cellStyle name="Note 2 4 4 2 2 2 2" xfId="31076" xr:uid="{00000000-0005-0000-0000-0000D2230000}"/>
    <cellStyle name="Note 2 4 4 2 2 3" xfId="14477" xr:uid="{00000000-0005-0000-0000-0000D3230000}"/>
    <cellStyle name="Note 2 4 4 2 2 4" xfId="26891" xr:uid="{00000000-0005-0000-0000-0000D4230000}"/>
    <cellStyle name="Note 2 4 4 2 2 5" xfId="40245" xr:uid="{C5CFBC53-2BE6-4AD8-AD71-613C4A1B15D1}"/>
    <cellStyle name="Note 2 4 4 2 3" xfId="9949" xr:uid="{00000000-0005-0000-0000-0000D5230000}"/>
    <cellStyle name="Note 2 4 4 2 3 2" xfId="19275" xr:uid="{00000000-0005-0000-0000-0000D6230000}"/>
    <cellStyle name="Note 2 4 4 2 3 3" xfId="29516" xr:uid="{00000000-0005-0000-0000-0000D7230000}"/>
    <cellStyle name="Note 2 4 4 2 4" xfId="11654" xr:uid="{00000000-0005-0000-0000-0000D8230000}"/>
    <cellStyle name="Note 2 4 4 2 5" xfId="24068" xr:uid="{00000000-0005-0000-0000-0000D9230000}"/>
    <cellStyle name="Note 2 4 4 2 6" xfId="33980" xr:uid="{00000000-0005-0000-0000-0000DA230000}"/>
    <cellStyle name="Note 2 4 4 2 7" xfId="37422" xr:uid="{6213419D-2639-44F2-AB6C-0D0C96956303}"/>
    <cellStyle name="Note 2 4 4 3" xfId="2616" xr:uid="{00000000-0005-0000-0000-0000DB230000}"/>
    <cellStyle name="Note 2 4 4 3 2" xfId="5757" xr:uid="{00000000-0005-0000-0000-0000DC230000}"/>
    <cellStyle name="Note 2 4 4 3 2 2" xfId="22086" xr:uid="{00000000-0005-0000-0000-0000DD230000}"/>
    <cellStyle name="Note 2 4 4 3 2 2 2" xfId="31374" xr:uid="{00000000-0005-0000-0000-0000DE230000}"/>
    <cellStyle name="Note 2 4 4 3 2 3" xfId="13712" xr:uid="{00000000-0005-0000-0000-0000DF230000}"/>
    <cellStyle name="Note 2 4 4 3 2 4" xfId="26126" xr:uid="{00000000-0005-0000-0000-0000E0230000}"/>
    <cellStyle name="Note 2 4 4 3 2 5" xfId="39480" xr:uid="{037BF357-CF05-466A-85EC-40753BA0433B}"/>
    <cellStyle name="Note 2 4 4 3 3" xfId="8617" xr:uid="{00000000-0005-0000-0000-0000E1230000}"/>
    <cellStyle name="Note 2 4 4 3 3 2" xfId="19573" xr:uid="{00000000-0005-0000-0000-0000E2230000}"/>
    <cellStyle name="Note 2 4 4 3 3 3" xfId="29814" xr:uid="{00000000-0005-0000-0000-0000E3230000}"/>
    <cellStyle name="Note 2 4 4 3 4" xfId="10720" xr:uid="{00000000-0005-0000-0000-0000E4230000}"/>
    <cellStyle name="Note 2 4 4 3 5" xfId="8714" xr:uid="{00000000-0005-0000-0000-0000E5230000}"/>
    <cellStyle name="Note 2 4 4 3 6" xfId="34278" xr:uid="{00000000-0005-0000-0000-0000E6230000}"/>
    <cellStyle name="Note 2 4 4 3 7" xfId="35989" xr:uid="{C4EC8AA8-3A96-4962-A431-9650138C3AB9}"/>
    <cellStyle name="Note 2 4 4 4" xfId="2436" xr:uid="{00000000-0005-0000-0000-0000E7230000}"/>
    <cellStyle name="Note 2 4 4 4 2" xfId="5579" xr:uid="{00000000-0005-0000-0000-0000E8230000}"/>
    <cellStyle name="Note 2 4 4 4 2 2" xfId="21906" xr:uid="{00000000-0005-0000-0000-0000E9230000}"/>
    <cellStyle name="Note 2 4 4 4 2 2 2" xfId="31194" xr:uid="{00000000-0005-0000-0000-0000EA230000}"/>
    <cellStyle name="Note 2 4 4 4 2 3" xfId="13681" xr:uid="{00000000-0005-0000-0000-0000EB230000}"/>
    <cellStyle name="Note 2 4 4 4 2 4" xfId="26095" xr:uid="{00000000-0005-0000-0000-0000EC230000}"/>
    <cellStyle name="Note 2 4 4 4 2 5" xfId="39449" xr:uid="{A7EECD5E-6AF5-4723-9138-A91638B9BC3D}"/>
    <cellStyle name="Note 2 4 4 4 3" xfId="9865" xr:uid="{00000000-0005-0000-0000-0000ED230000}"/>
    <cellStyle name="Note 2 4 4 4 3 2" xfId="19393" xr:uid="{00000000-0005-0000-0000-0000EE230000}"/>
    <cellStyle name="Note 2 4 4 4 3 3" xfId="29634" xr:uid="{00000000-0005-0000-0000-0000EF230000}"/>
    <cellStyle name="Note 2 4 4 4 4" xfId="10689" xr:uid="{00000000-0005-0000-0000-0000F0230000}"/>
    <cellStyle name="Note 2 4 4 4 5" xfId="10216" xr:uid="{00000000-0005-0000-0000-0000F1230000}"/>
    <cellStyle name="Note 2 4 4 4 6" xfId="34098" xr:uid="{00000000-0005-0000-0000-0000F2230000}"/>
    <cellStyle name="Note 2 4 4 4 7" xfId="35958" xr:uid="{99007823-5D1B-4431-916C-63F1EF053845}"/>
    <cellStyle name="Note 2 4 4 5" xfId="2371" xr:uid="{00000000-0005-0000-0000-0000F3230000}"/>
    <cellStyle name="Note 2 4 4 5 2" xfId="5514" xr:uid="{00000000-0005-0000-0000-0000F4230000}"/>
    <cellStyle name="Note 2 4 4 5 2 2" xfId="21841" xr:uid="{00000000-0005-0000-0000-0000F5230000}"/>
    <cellStyle name="Note 2 4 4 5 2 2 2" xfId="31129" xr:uid="{00000000-0005-0000-0000-0000F6230000}"/>
    <cellStyle name="Note 2 4 4 5 2 3" xfId="15291" xr:uid="{00000000-0005-0000-0000-0000F7230000}"/>
    <cellStyle name="Note 2 4 4 5 2 4" xfId="27705" xr:uid="{00000000-0005-0000-0000-0000F8230000}"/>
    <cellStyle name="Note 2 4 4 5 2 5" xfId="41059" xr:uid="{D3EBA2FC-1EF8-428A-8474-6099078A6FC2}"/>
    <cellStyle name="Note 2 4 4 5 3" xfId="10178" xr:uid="{00000000-0005-0000-0000-0000F9230000}"/>
    <cellStyle name="Note 2 4 4 5 3 2" xfId="19328" xr:uid="{00000000-0005-0000-0000-0000FA230000}"/>
    <cellStyle name="Note 2 4 4 5 3 3" xfId="29569" xr:uid="{00000000-0005-0000-0000-0000FB230000}"/>
    <cellStyle name="Note 2 4 4 5 4" xfId="12468" xr:uid="{00000000-0005-0000-0000-0000FC230000}"/>
    <cellStyle name="Note 2 4 4 5 5" xfId="24882" xr:uid="{00000000-0005-0000-0000-0000FD230000}"/>
    <cellStyle name="Note 2 4 4 5 6" xfId="34033" xr:uid="{00000000-0005-0000-0000-0000FE230000}"/>
    <cellStyle name="Note 2 4 4 5 7" xfId="38236" xr:uid="{20FA55D5-7C89-4C79-9E3C-A97F37EFC85E}"/>
    <cellStyle name="Note 2 4 4 6" xfId="3002" xr:uid="{00000000-0005-0000-0000-0000FF230000}"/>
    <cellStyle name="Note 2 4 4 6 2" xfId="6140" xr:uid="{00000000-0005-0000-0000-000000240000}"/>
    <cellStyle name="Note 2 4 4 6 2 2" xfId="22472" xr:uid="{00000000-0005-0000-0000-000001240000}"/>
    <cellStyle name="Note 2 4 4 6 2 2 2" xfId="31760" xr:uid="{00000000-0005-0000-0000-000002240000}"/>
    <cellStyle name="Note 2 4 4 6 2 3" xfId="15467" xr:uid="{00000000-0005-0000-0000-000003240000}"/>
    <cellStyle name="Note 2 4 4 6 2 4" xfId="27881" xr:uid="{00000000-0005-0000-0000-000004240000}"/>
    <cellStyle name="Note 2 4 4 6 2 5" xfId="41235" xr:uid="{D2070F5B-7AA6-49ED-8F26-A158E0718D0D}"/>
    <cellStyle name="Note 2 4 4 6 3" xfId="10116" xr:uid="{00000000-0005-0000-0000-000005240000}"/>
    <cellStyle name="Note 2 4 4 6 3 2" xfId="19959" xr:uid="{00000000-0005-0000-0000-000006240000}"/>
    <cellStyle name="Note 2 4 4 6 3 3" xfId="30200" xr:uid="{00000000-0005-0000-0000-000007240000}"/>
    <cellStyle name="Note 2 4 4 6 4" xfId="12644" xr:uid="{00000000-0005-0000-0000-000008240000}"/>
    <cellStyle name="Note 2 4 4 6 5" xfId="25058" xr:uid="{00000000-0005-0000-0000-000009240000}"/>
    <cellStyle name="Note 2 4 4 6 6" xfId="34664" xr:uid="{00000000-0005-0000-0000-00000A240000}"/>
    <cellStyle name="Note 2 4 4 6 7" xfId="38412" xr:uid="{BB01DCFC-CDB3-46F4-9CA4-3203B0A1773B}"/>
    <cellStyle name="Note 2 4 4 7" xfId="2780" xr:uid="{00000000-0005-0000-0000-00000B240000}"/>
    <cellStyle name="Note 2 4 4 7 2" xfId="9878" xr:uid="{00000000-0005-0000-0000-00000C240000}"/>
    <cellStyle name="Note 2 4 4 7 2 2" xfId="22250" xr:uid="{00000000-0005-0000-0000-00000D240000}"/>
    <cellStyle name="Note 2 4 4 7 2 3" xfId="31538" xr:uid="{00000000-0005-0000-0000-00000E240000}"/>
    <cellStyle name="Note 2 4 4 7 3" xfId="19737" xr:uid="{00000000-0005-0000-0000-00000F240000}"/>
    <cellStyle name="Note 2 4 4 7 3 2" xfId="29978" xr:uid="{00000000-0005-0000-0000-000010240000}"/>
    <cellStyle name="Note 2 4 4 7 4" xfId="10887" xr:uid="{00000000-0005-0000-0000-000011240000}"/>
    <cellStyle name="Note 2 4 4 7 5" xfId="23428" xr:uid="{00000000-0005-0000-0000-000012240000}"/>
    <cellStyle name="Note 2 4 4 7 6" xfId="34442" xr:uid="{00000000-0005-0000-0000-000013240000}"/>
    <cellStyle name="Note 2 4 4 7 7" xfId="39605" xr:uid="{111A18CC-0219-4E10-BF0E-986697D9D3AF}"/>
    <cellStyle name="Note 2 4 4 8" xfId="8087" xr:uid="{00000000-0005-0000-0000-000014240000}"/>
    <cellStyle name="Note 2 4 4 8 2" xfId="21032" xr:uid="{00000000-0005-0000-0000-000015240000}"/>
    <cellStyle name="Note 2 4 4 8 2 2" xfId="30819" xr:uid="{00000000-0005-0000-0000-000016240000}"/>
    <cellStyle name="Note 2 4 4 8 3" xfId="13837" xr:uid="{00000000-0005-0000-0000-000017240000}"/>
    <cellStyle name="Note 2 4 4 8 4" xfId="26251" xr:uid="{00000000-0005-0000-0000-000018240000}"/>
    <cellStyle name="Note 2 4 4 9" xfId="18524" xr:uid="{00000000-0005-0000-0000-000019240000}"/>
    <cellStyle name="Note 2 4 4 9 2" xfId="29268" xr:uid="{00000000-0005-0000-0000-00001A240000}"/>
    <cellStyle name="Note 2 4 5" xfId="1142" xr:uid="{00000000-0005-0000-0000-00001B240000}"/>
    <cellStyle name="Note 2 4 5 2" xfId="4321" xr:uid="{00000000-0005-0000-0000-00001C240000}"/>
    <cellStyle name="Note 2 4 5 2 2" xfId="20740" xr:uid="{00000000-0005-0000-0000-00001D240000}"/>
    <cellStyle name="Note 2 4 5 2 2 2" xfId="30735" xr:uid="{00000000-0005-0000-0000-00001E240000}"/>
    <cellStyle name="Note 2 4 5 2 3" xfId="10793" xr:uid="{00000000-0005-0000-0000-00001F240000}"/>
    <cellStyle name="Note 2 4 5 2 4" xfId="9885" xr:uid="{00000000-0005-0000-0000-000020240000}"/>
    <cellStyle name="Note 2 4 5 2 5" xfId="39552" xr:uid="{142A33A1-B4BE-41DD-9BFE-4A799D89F388}"/>
    <cellStyle name="Note 2 4 5 3" xfId="7810" xr:uid="{00000000-0005-0000-0000-000021240000}"/>
    <cellStyle name="Note 2 4 5 3 2" xfId="13784" xr:uid="{00000000-0005-0000-0000-000022240000}"/>
    <cellStyle name="Note 2 4 5 3 3" xfId="26198" xr:uid="{00000000-0005-0000-0000-000023240000}"/>
    <cellStyle name="Note 2 4 5 4" xfId="18124" xr:uid="{00000000-0005-0000-0000-000024240000}"/>
    <cellStyle name="Note 2 4 5 4 2" xfId="29196" xr:uid="{00000000-0005-0000-0000-000025240000}"/>
    <cellStyle name="Note 2 4 5 5" xfId="9625" xr:uid="{00000000-0005-0000-0000-000026240000}"/>
    <cellStyle name="Note 2 4 5 6" xfId="10290" xr:uid="{00000000-0005-0000-0000-000027240000}"/>
    <cellStyle name="Note 2 4 5 7" xfId="32808" xr:uid="{00000000-0005-0000-0000-000028240000}"/>
    <cellStyle name="Note 2 4 5 8" xfId="36067" xr:uid="{E8EE5B1B-ACBE-4F37-A86E-5BDCE85B04A1}"/>
    <cellStyle name="Note 2 4 6" xfId="2262" xr:uid="{00000000-0005-0000-0000-000029240000}"/>
    <cellStyle name="Note 2 4 6 2" xfId="5407" xr:uid="{00000000-0005-0000-0000-00002A240000}"/>
    <cellStyle name="Note 2 4 6 2 2" xfId="21732" xr:uid="{00000000-0005-0000-0000-00002B240000}"/>
    <cellStyle name="Note 2 4 6 2 2 2" xfId="31020" xr:uid="{00000000-0005-0000-0000-00002C240000}"/>
    <cellStyle name="Note 2 4 6 2 3" xfId="11704" xr:uid="{00000000-0005-0000-0000-00002D240000}"/>
    <cellStyle name="Note 2 4 6 2 4" xfId="24118" xr:uid="{00000000-0005-0000-0000-00002E240000}"/>
    <cellStyle name="Note 2 4 6 2 5" xfId="40295" xr:uid="{997DEE11-4647-441C-9A31-12F9D3E4CD15}"/>
    <cellStyle name="Note 2 4 6 3" xfId="9906" xr:uid="{00000000-0005-0000-0000-00002F240000}"/>
    <cellStyle name="Note 2 4 6 3 2" xfId="14527" xr:uid="{00000000-0005-0000-0000-000030240000}"/>
    <cellStyle name="Note 2 4 6 3 3" xfId="26941" xr:uid="{00000000-0005-0000-0000-000031240000}"/>
    <cellStyle name="Note 2 4 6 4" xfId="19219" xr:uid="{00000000-0005-0000-0000-000032240000}"/>
    <cellStyle name="Note 2 4 6 4 2" xfId="29460" xr:uid="{00000000-0005-0000-0000-000033240000}"/>
    <cellStyle name="Note 2 4 6 5" xfId="8156" xr:uid="{00000000-0005-0000-0000-000034240000}"/>
    <cellStyle name="Note 2 4 6 6" xfId="10665" xr:uid="{00000000-0005-0000-0000-000035240000}"/>
    <cellStyle name="Note 2 4 6 7" xfId="33924" xr:uid="{00000000-0005-0000-0000-000036240000}"/>
    <cellStyle name="Note 2 4 6 8" xfId="37472" xr:uid="{61BB6E3B-D5C2-44CC-85E6-E848249853C9}"/>
    <cellStyle name="Note 2 4 7" xfId="2656" xr:uid="{00000000-0005-0000-0000-000037240000}"/>
    <cellStyle name="Note 2 4 7 2" xfId="5797" xr:uid="{00000000-0005-0000-0000-000038240000}"/>
    <cellStyle name="Note 2 4 7 2 2" xfId="22126" xr:uid="{00000000-0005-0000-0000-000039240000}"/>
    <cellStyle name="Note 2 4 7 2 2 2" xfId="31414" xr:uid="{00000000-0005-0000-0000-00003A240000}"/>
    <cellStyle name="Note 2 4 7 2 3" xfId="12010" xr:uid="{00000000-0005-0000-0000-00003B240000}"/>
    <cellStyle name="Note 2 4 7 2 4" xfId="24424" xr:uid="{00000000-0005-0000-0000-00003C240000}"/>
    <cellStyle name="Note 2 4 7 2 5" xfId="40601" xr:uid="{AC9D749E-B3BF-41CD-95EF-58D599DF7D9F}"/>
    <cellStyle name="Note 2 4 7 3" xfId="7353" xr:uid="{00000000-0005-0000-0000-00003D240000}"/>
    <cellStyle name="Note 2 4 7 3 2" xfId="14833" xr:uid="{00000000-0005-0000-0000-00003E240000}"/>
    <cellStyle name="Note 2 4 7 3 3" xfId="27247" xr:uid="{00000000-0005-0000-0000-00003F240000}"/>
    <cellStyle name="Note 2 4 7 4" xfId="19613" xr:uid="{00000000-0005-0000-0000-000040240000}"/>
    <cellStyle name="Note 2 4 7 4 2" xfId="29854" xr:uid="{00000000-0005-0000-0000-000041240000}"/>
    <cellStyle name="Note 2 4 7 5" xfId="9876" xr:uid="{00000000-0005-0000-0000-000042240000}"/>
    <cellStyle name="Note 2 4 7 6" xfId="11008" xr:uid="{00000000-0005-0000-0000-000043240000}"/>
    <cellStyle name="Note 2 4 7 7" xfId="34318" xr:uid="{00000000-0005-0000-0000-000044240000}"/>
    <cellStyle name="Note 2 4 7 8" xfId="37778" xr:uid="{F7D38177-49D8-4A01-B405-4EC786D47C2F}"/>
    <cellStyle name="Note 2 4 8" xfId="8650" xr:uid="{00000000-0005-0000-0000-000045240000}"/>
    <cellStyle name="Note 2 4 8 2" xfId="20426" xr:uid="{00000000-0005-0000-0000-000046240000}"/>
    <cellStyle name="Note 2 4 8 2 2" xfId="30499" xr:uid="{00000000-0005-0000-0000-000047240000}"/>
    <cellStyle name="Note 2 4 8 3" xfId="7246" xr:uid="{00000000-0005-0000-0000-000048240000}"/>
    <cellStyle name="Note 2 4 8 4" xfId="10960" xr:uid="{00000000-0005-0000-0000-000049240000}"/>
    <cellStyle name="Note 2 4 8 5" xfId="39323" xr:uid="{CF8F53D8-30E4-4DFC-897F-711DF11E9321}"/>
    <cellStyle name="Note 2 4 9" xfId="8669" xr:uid="{00000000-0005-0000-0000-00004A240000}"/>
    <cellStyle name="Note 2 4 9 2" xfId="17561" xr:uid="{00000000-0005-0000-0000-00004B240000}"/>
    <cellStyle name="Note 2 4 9 2 2" xfId="28967" xr:uid="{00000000-0005-0000-0000-00004C240000}"/>
    <cellStyle name="Note 2 4 9 3" xfId="20616" xr:uid="{00000000-0005-0000-0000-00004D240000}"/>
    <cellStyle name="Note 2 5" xfId="1351" xr:uid="{00000000-0005-0000-0000-00004E240000}"/>
    <cellStyle name="Note 2 5 10" xfId="13965" xr:uid="{00000000-0005-0000-0000-00004F240000}"/>
    <cellStyle name="Note 2 5 10 2" xfId="26379" xr:uid="{00000000-0005-0000-0000-000050240000}"/>
    <cellStyle name="Note 2 5 11" xfId="17308" xr:uid="{00000000-0005-0000-0000-000051240000}"/>
    <cellStyle name="Note 2 5 11 2" xfId="28887" xr:uid="{00000000-0005-0000-0000-000052240000}"/>
    <cellStyle name="Note 2 5 12" xfId="8877" xr:uid="{00000000-0005-0000-0000-000053240000}"/>
    <cellStyle name="Note 2 5 13" xfId="33017" xr:uid="{00000000-0005-0000-0000-000054240000}"/>
    <cellStyle name="Note 2 5 14" xfId="36910" xr:uid="{21D25113-4CEE-48D1-96C6-974336854AAD}"/>
    <cellStyle name="Note 2 5 2" xfId="895" xr:uid="{00000000-0005-0000-0000-000055240000}"/>
    <cellStyle name="Note 2 5 2 10" xfId="23763" xr:uid="{00000000-0005-0000-0000-000056240000}"/>
    <cellStyle name="Note 2 5 2 11" xfId="32561" xr:uid="{00000000-0005-0000-0000-000057240000}"/>
    <cellStyle name="Note 2 5 2 12" xfId="37117" xr:uid="{5DAA361F-CB0D-4B7E-BD20-90870F49ED29}"/>
    <cellStyle name="Note 2 5 2 2" xfId="4076" xr:uid="{00000000-0005-0000-0000-000058240000}"/>
    <cellStyle name="Note 2 5 2 2 2" xfId="15060" xr:uid="{00000000-0005-0000-0000-000059240000}"/>
    <cellStyle name="Note 2 5 2 2 2 2" xfId="27474" xr:uid="{00000000-0005-0000-0000-00005A240000}"/>
    <cellStyle name="Note 2 5 2 2 2 3" xfId="40828" xr:uid="{16491BCD-00A4-45AA-9924-5F07405D4FF1}"/>
    <cellStyle name="Note 2 5 2 2 3" xfId="20594" xr:uid="{00000000-0005-0000-0000-00005B240000}"/>
    <cellStyle name="Note 2 5 2 2 3 2" xfId="30614" xr:uid="{00000000-0005-0000-0000-00005C240000}"/>
    <cellStyle name="Note 2 5 2 2 4" xfId="12237" xr:uid="{00000000-0005-0000-0000-00005D240000}"/>
    <cellStyle name="Note 2 5 2 2 5" xfId="24651" xr:uid="{00000000-0005-0000-0000-00005E240000}"/>
    <cellStyle name="Note 2 5 2 2 6" xfId="38005" xr:uid="{18177344-6E05-4967-9F6E-AF4F7646B140}"/>
    <cellStyle name="Note 2 5 2 3" xfId="4656" xr:uid="{00000000-0005-0000-0000-00005F240000}"/>
    <cellStyle name="Note 2 5 2 3 2" xfId="13725" xr:uid="{00000000-0005-0000-0000-000060240000}"/>
    <cellStyle name="Note 2 5 2 3 2 2" xfId="26139" xr:uid="{00000000-0005-0000-0000-000061240000}"/>
    <cellStyle name="Note 2 5 2 3 2 3" xfId="39493" xr:uid="{9E5527F5-09A3-4B3B-9B3F-179270370F70}"/>
    <cellStyle name="Note 2 5 2 3 3" xfId="10733" xr:uid="{00000000-0005-0000-0000-000062240000}"/>
    <cellStyle name="Note 2 5 2 3 4" xfId="7198" xr:uid="{00000000-0005-0000-0000-000063240000}"/>
    <cellStyle name="Note 2 5 2 3 5" xfId="36002" xr:uid="{55F2E7CD-87FE-4B9F-B69D-CD0D686397F8}"/>
    <cellStyle name="Note 2 5 2 4" xfId="12864" xr:uid="{00000000-0005-0000-0000-000064240000}"/>
    <cellStyle name="Note 2 5 2 4 2" xfId="15687" xr:uid="{00000000-0005-0000-0000-000065240000}"/>
    <cellStyle name="Note 2 5 2 4 2 2" xfId="28101" xr:uid="{00000000-0005-0000-0000-000066240000}"/>
    <cellStyle name="Note 2 5 2 4 2 3" xfId="41455" xr:uid="{4CF6F27E-AFAB-4CF8-A351-8D660943B6E0}"/>
    <cellStyle name="Note 2 5 2 4 3" xfId="25278" xr:uid="{00000000-0005-0000-0000-000067240000}"/>
    <cellStyle name="Note 2 5 2 4 4" xfId="38632" xr:uid="{77B38036-7BFD-482B-8376-A9BB782C6AF6}"/>
    <cellStyle name="Note 2 5 2 5" xfId="13188" xr:uid="{00000000-0005-0000-0000-000068240000}"/>
    <cellStyle name="Note 2 5 2 5 2" xfId="16011" xr:uid="{00000000-0005-0000-0000-000069240000}"/>
    <cellStyle name="Note 2 5 2 5 2 2" xfId="28425" xr:uid="{00000000-0005-0000-0000-00006A240000}"/>
    <cellStyle name="Note 2 5 2 5 2 3" xfId="41779" xr:uid="{3A739D37-7FAD-4F02-96C4-B8A55B61BD99}"/>
    <cellStyle name="Note 2 5 2 5 3" xfId="25602" xr:uid="{00000000-0005-0000-0000-00006B240000}"/>
    <cellStyle name="Note 2 5 2 5 4" xfId="38956" xr:uid="{1A32E8BE-C9D2-4A17-BB7A-C5F5E9847058}"/>
    <cellStyle name="Note 2 5 2 6" xfId="13479" xr:uid="{00000000-0005-0000-0000-00006C240000}"/>
    <cellStyle name="Note 2 5 2 6 2" xfId="16302" xr:uid="{00000000-0005-0000-0000-00006D240000}"/>
    <cellStyle name="Note 2 5 2 6 2 2" xfId="28716" xr:uid="{00000000-0005-0000-0000-00006E240000}"/>
    <cellStyle name="Note 2 5 2 6 2 3" xfId="42070" xr:uid="{6DA2F9A3-E21D-419E-800F-9C71E20A75EB}"/>
    <cellStyle name="Note 2 5 2 6 3" xfId="25893" xr:uid="{00000000-0005-0000-0000-00006F240000}"/>
    <cellStyle name="Note 2 5 2 6 4" xfId="39247" xr:uid="{C4874F69-32EA-4642-A09A-8755296F3A8F}"/>
    <cellStyle name="Note 2 5 2 7" xfId="14172" xr:uid="{00000000-0005-0000-0000-000070240000}"/>
    <cellStyle name="Note 2 5 2 7 2" xfId="26586" xr:uid="{00000000-0005-0000-0000-000071240000}"/>
    <cellStyle name="Note 2 5 2 7 3" xfId="39940" xr:uid="{B1120B52-48EB-44B3-A0C5-49472ADBFF9C}"/>
    <cellStyle name="Note 2 5 2 8" xfId="17877" xr:uid="{00000000-0005-0000-0000-000072240000}"/>
    <cellStyle name="Note 2 5 2 8 2" xfId="29075" xr:uid="{00000000-0005-0000-0000-000073240000}"/>
    <cellStyle name="Note 2 5 2 9" xfId="11349" xr:uid="{00000000-0005-0000-0000-000074240000}"/>
    <cellStyle name="Note 2 5 3" xfId="1053" xr:uid="{00000000-0005-0000-0000-000075240000}"/>
    <cellStyle name="Note 2 5 3 10" xfId="23723" xr:uid="{00000000-0005-0000-0000-000076240000}"/>
    <cellStyle name="Note 2 5 3 11" xfId="32719" xr:uid="{00000000-0005-0000-0000-000077240000}"/>
    <cellStyle name="Note 2 5 3 12" xfId="37077" xr:uid="{A9941D00-E96E-4D4B-A4A8-EB270C812E95}"/>
    <cellStyle name="Note 2 5 3 2" xfId="4234" xr:uid="{00000000-0005-0000-0000-000078240000}"/>
    <cellStyle name="Note 2 5 3 2 2" xfId="15020" xr:uid="{00000000-0005-0000-0000-000079240000}"/>
    <cellStyle name="Note 2 5 3 2 2 2" xfId="27434" xr:uid="{00000000-0005-0000-0000-00007A240000}"/>
    <cellStyle name="Note 2 5 3 2 2 3" xfId="40788" xr:uid="{B54953C5-63F7-4B5D-AD55-A181901DE099}"/>
    <cellStyle name="Note 2 5 3 2 3" xfId="20656" xr:uid="{00000000-0005-0000-0000-00007B240000}"/>
    <cellStyle name="Note 2 5 3 2 3 2" xfId="30652" xr:uid="{00000000-0005-0000-0000-00007C240000}"/>
    <cellStyle name="Note 2 5 3 2 4" xfId="12197" xr:uid="{00000000-0005-0000-0000-00007D240000}"/>
    <cellStyle name="Note 2 5 3 2 5" xfId="24611" xr:uid="{00000000-0005-0000-0000-00007E240000}"/>
    <cellStyle name="Note 2 5 3 2 6" xfId="37965" xr:uid="{40F8C8E6-BD19-4B03-A264-08D760DE1CD0}"/>
    <cellStyle name="Note 2 5 3 3" xfId="6358" xr:uid="{00000000-0005-0000-0000-00007F240000}"/>
    <cellStyle name="Note 2 5 3 3 2" xfId="14752" xr:uid="{00000000-0005-0000-0000-000080240000}"/>
    <cellStyle name="Note 2 5 3 3 2 2" xfId="27166" xr:uid="{00000000-0005-0000-0000-000081240000}"/>
    <cellStyle name="Note 2 5 3 3 2 3" xfId="40520" xr:uid="{6D531CBA-C746-4959-93E3-3B25E85C565C}"/>
    <cellStyle name="Note 2 5 3 3 3" xfId="11929" xr:uid="{00000000-0005-0000-0000-000082240000}"/>
    <cellStyle name="Note 2 5 3 3 4" xfId="24343" xr:uid="{00000000-0005-0000-0000-000083240000}"/>
    <cellStyle name="Note 2 5 3 3 5" xfId="37697" xr:uid="{AE0CF816-2110-4FCD-866D-8C0528E813EE}"/>
    <cellStyle name="Note 2 5 3 4" xfId="12824" xr:uid="{00000000-0005-0000-0000-000084240000}"/>
    <cellStyle name="Note 2 5 3 4 2" xfId="15647" xr:uid="{00000000-0005-0000-0000-000085240000}"/>
    <cellStyle name="Note 2 5 3 4 2 2" xfId="28061" xr:uid="{00000000-0005-0000-0000-000086240000}"/>
    <cellStyle name="Note 2 5 3 4 2 3" xfId="41415" xr:uid="{F63A3EEA-BBCE-46D5-BE07-8F4908F38079}"/>
    <cellStyle name="Note 2 5 3 4 3" xfId="25238" xr:uid="{00000000-0005-0000-0000-000087240000}"/>
    <cellStyle name="Note 2 5 3 4 4" xfId="38592" xr:uid="{18B25D7B-B07A-417F-91F8-9DA73AC7E104}"/>
    <cellStyle name="Note 2 5 3 5" xfId="13148" xr:uid="{00000000-0005-0000-0000-000088240000}"/>
    <cellStyle name="Note 2 5 3 5 2" xfId="15971" xr:uid="{00000000-0005-0000-0000-000089240000}"/>
    <cellStyle name="Note 2 5 3 5 2 2" xfId="28385" xr:uid="{00000000-0005-0000-0000-00008A240000}"/>
    <cellStyle name="Note 2 5 3 5 2 3" xfId="41739" xr:uid="{23FD3EA7-1962-41EB-8793-6EF4C430263E}"/>
    <cellStyle name="Note 2 5 3 5 3" xfId="25562" xr:uid="{00000000-0005-0000-0000-00008B240000}"/>
    <cellStyle name="Note 2 5 3 5 4" xfId="38916" xr:uid="{1D056A85-D1E1-4657-BFD2-58EE183025C1}"/>
    <cellStyle name="Note 2 5 3 6" xfId="13439" xr:uid="{00000000-0005-0000-0000-00008C240000}"/>
    <cellStyle name="Note 2 5 3 6 2" xfId="16262" xr:uid="{00000000-0005-0000-0000-00008D240000}"/>
    <cellStyle name="Note 2 5 3 6 2 2" xfId="28676" xr:uid="{00000000-0005-0000-0000-00008E240000}"/>
    <cellStyle name="Note 2 5 3 6 2 3" xfId="42030" xr:uid="{41362348-4C5D-4802-981F-C43CDB374613}"/>
    <cellStyle name="Note 2 5 3 6 3" xfId="25853" xr:uid="{00000000-0005-0000-0000-00008F240000}"/>
    <cellStyle name="Note 2 5 3 6 4" xfId="39207" xr:uid="{0C1B987D-6DD8-451A-BC1F-29F484A37C8F}"/>
    <cellStyle name="Note 2 5 3 7" xfId="14132" xr:uid="{00000000-0005-0000-0000-000090240000}"/>
    <cellStyle name="Note 2 5 3 7 2" xfId="26546" xr:uid="{00000000-0005-0000-0000-000091240000}"/>
    <cellStyle name="Note 2 5 3 7 3" xfId="39900" xr:uid="{AF48C4A2-7A9E-49A1-8DE0-F31DA9F84591}"/>
    <cellStyle name="Note 2 5 3 8" xfId="18035" xr:uid="{00000000-0005-0000-0000-000092240000}"/>
    <cellStyle name="Note 2 5 3 8 2" xfId="29113" xr:uid="{00000000-0005-0000-0000-000093240000}"/>
    <cellStyle name="Note 2 5 3 9" xfId="11309" xr:uid="{00000000-0005-0000-0000-000094240000}"/>
    <cellStyle name="Note 2 5 4" xfId="2403" xr:uid="{00000000-0005-0000-0000-000095240000}"/>
    <cellStyle name="Note 2 5 4 2" xfId="5546" xr:uid="{00000000-0005-0000-0000-000096240000}"/>
    <cellStyle name="Note 2 5 4 2 2" xfId="21873" xr:uid="{00000000-0005-0000-0000-000097240000}"/>
    <cellStyle name="Note 2 5 4 2 2 2" xfId="31161" xr:uid="{00000000-0005-0000-0000-000098240000}"/>
    <cellStyle name="Note 2 5 4 2 3" xfId="14853" xr:uid="{00000000-0005-0000-0000-000099240000}"/>
    <cellStyle name="Note 2 5 4 2 4" xfId="27267" xr:uid="{00000000-0005-0000-0000-00009A240000}"/>
    <cellStyle name="Note 2 5 4 2 5" xfId="40621" xr:uid="{F6431632-987D-4850-8640-01D8DD1299E1}"/>
    <cellStyle name="Note 2 5 4 3" xfId="8286" xr:uid="{00000000-0005-0000-0000-00009B240000}"/>
    <cellStyle name="Note 2 5 4 3 2" xfId="19360" xr:uid="{00000000-0005-0000-0000-00009C240000}"/>
    <cellStyle name="Note 2 5 4 3 3" xfId="29601" xr:uid="{00000000-0005-0000-0000-00009D240000}"/>
    <cellStyle name="Note 2 5 4 4" xfId="12030" xr:uid="{00000000-0005-0000-0000-00009E240000}"/>
    <cellStyle name="Note 2 5 4 5" xfId="24444" xr:uid="{00000000-0005-0000-0000-00009F240000}"/>
    <cellStyle name="Note 2 5 4 6" xfId="34065" xr:uid="{00000000-0005-0000-0000-0000A0240000}"/>
    <cellStyle name="Note 2 5 4 7" xfId="37798" xr:uid="{F9B16CBE-8A9A-47D8-AB64-F1887F94E897}"/>
    <cellStyle name="Note 2 5 5" xfId="2890" xr:uid="{00000000-0005-0000-0000-0000A1240000}"/>
    <cellStyle name="Note 2 5 5 2" xfId="6029" xr:uid="{00000000-0005-0000-0000-0000A2240000}"/>
    <cellStyle name="Note 2 5 5 2 2" xfId="22360" xr:uid="{00000000-0005-0000-0000-0000A3240000}"/>
    <cellStyle name="Note 2 5 5 2 2 2" xfId="31648" xr:uid="{00000000-0005-0000-0000-0000A4240000}"/>
    <cellStyle name="Note 2 5 5 2 3" xfId="13688" xr:uid="{00000000-0005-0000-0000-0000A5240000}"/>
    <cellStyle name="Note 2 5 5 2 4" xfId="26102" xr:uid="{00000000-0005-0000-0000-0000A6240000}"/>
    <cellStyle name="Note 2 5 5 2 5" xfId="39456" xr:uid="{D365F85E-29CA-4297-8E76-97AE9F1F3132}"/>
    <cellStyle name="Note 2 5 5 3" xfId="9333" xr:uid="{00000000-0005-0000-0000-0000A7240000}"/>
    <cellStyle name="Note 2 5 5 3 2" xfId="19847" xr:uid="{00000000-0005-0000-0000-0000A8240000}"/>
    <cellStyle name="Note 2 5 5 3 3" xfId="30088" xr:uid="{00000000-0005-0000-0000-0000A9240000}"/>
    <cellStyle name="Note 2 5 5 4" xfId="10696" xr:uid="{00000000-0005-0000-0000-0000AA240000}"/>
    <cellStyle name="Note 2 5 5 5" xfId="9019" xr:uid="{00000000-0005-0000-0000-0000AB240000}"/>
    <cellStyle name="Note 2 5 5 6" xfId="34552" xr:uid="{00000000-0005-0000-0000-0000AC240000}"/>
    <cellStyle name="Note 2 5 5 7" xfId="35965" xr:uid="{2518A87F-A7CC-432E-B99D-1189FEEC480B}"/>
    <cellStyle name="Note 2 5 6" xfId="3017" xr:uid="{00000000-0005-0000-0000-0000AD240000}"/>
    <cellStyle name="Note 2 5 6 2" xfId="6155" xr:uid="{00000000-0005-0000-0000-0000AE240000}"/>
    <cellStyle name="Note 2 5 6 2 2" xfId="22487" xr:uid="{00000000-0005-0000-0000-0000AF240000}"/>
    <cellStyle name="Note 2 5 6 2 2 2" xfId="31775" xr:uid="{00000000-0005-0000-0000-0000B0240000}"/>
    <cellStyle name="Note 2 5 6 2 3" xfId="15480" xr:uid="{00000000-0005-0000-0000-0000B1240000}"/>
    <cellStyle name="Note 2 5 6 2 4" xfId="27894" xr:uid="{00000000-0005-0000-0000-0000B2240000}"/>
    <cellStyle name="Note 2 5 6 2 5" xfId="41248" xr:uid="{CCD95FB0-8CA1-46D3-A72B-36AB033EE250}"/>
    <cellStyle name="Note 2 5 6 3" xfId="6556" xr:uid="{00000000-0005-0000-0000-0000B3240000}"/>
    <cellStyle name="Note 2 5 6 3 2" xfId="19974" xr:uid="{00000000-0005-0000-0000-0000B4240000}"/>
    <cellStyle name="Note 2 5 6 3 3" xfId="30215" xr:uid="{00000000-0005-0000-0000-0000B5240000}"/>
    <cellStyle name="Note 2 5 6 4" xfId="12657" xr:uid="{00000000-0005-0000-0000-0000B6240000}"/>
    <cellStyle name="Note 2 5 6 5" xfId="25071" xr:uid="{00000000-0005-0000-0000-0000B7240000}"/>
    <cellStyle name="Note 2 5 6 6" xfId="34679" xr:uid="{00000000-0005-0000-0000-0000B8240000}"/>
    <cellStyle name="Note 2 5 6 7" xfId="38425" xr:uid="{B02B2F65-D1F7-45D6-B161-AC6EE7C12DF7}"/>
    <cellStyle name="Note 2 5 7" xfId="3137" xr:uid="{00000000-0005-0000-0000-0000B9240000}"/>
    <cellStyle name="Note 2 5 7 2" xfId="9748" xr:uid="{00000000-0005-0000-0000-0000BA240000}"/>
    <cellStyle name="Note 2 5 7 2 2" xfId="22607" xr:uid="{00000000-0005-0000-0000-0000BB240000}"/>
    <cellStyle name="Note 2 5 7 2 2 2" xfId="31895" xr:uid="{00000000-0005-0000-0000-0000BC240000}"/>
    <cellStyle name="Note 2 5 7 2 3" xfId="15804" xr:uid="{00000000-0005-0000-0000-0000BD240000}"/>
    <cellStyle name="Note 2 5 7 2 4" xfId="28218" xr:uid="{00000000-0005-0000-0000-0000BE240000}"/>
    <cellStyle name="Note 2 5 7 2 5" xfId="41572" xr:uid="{6E178BC3-0D10-46F8-A7AA-6020A3BE58A4}"/>
    <cellStyle name="Note 2 5 7 3" xfId="20094" xr:uid="{00000000-0005-0000-0000-0000BF240000}"/>
    <cellStyle name="Note 2 5 7 3 2" xfId="30335" xr:uid="{00000000-0005-0000-0000-0000C0240000}"/>
    <cellStyle name="Note 2 5 7 4" xfId="12981" xr:uid="{00000000-0005-0000-0000-0000C1240000}"/>
    <cellStyle name="Note 2 5 7 5" xfId="25395" xr:uid="{00000000-0005-0000-0000-0000C2240000}"/>
    <cellStyle name="Note 2 5 7 6" xfId="34799" xr:uid="{00000000-0005-0000-0000-0000C3240000}"/>
    <cellStyle name="Note 2 5 7 7" xfId="38749" xr:uid="{709B93CE-B9A7-4246-992C-9831B2270FB7}"/>
    <cellStyle name="Note 2 5 8" xfId="3287" xr:uid="{00000000-0005-0000-0000-0000C4240000}"/>
    <cellStyle name="Note 2 5 8 2" xfId="16095" xr:uid="{00000000-0005-0000-0000-0000C5240000}"/>
    <cellStyle name="Note 2 5 8 2 2" xfId="28509" xr:uid="{00000000-0005-0000-0000-0000C6240000}"/>
    <cellStyle name="Note 2 5 8 2 3" xfId="41863" xr:uid="{A71BCEDF-41C2-4229-BF10-58690EBFE2B7}"/>
    <cellStyle name="Note 2 5 8 3" xfId="20829" xr:uid="{00000000-0005-0000-0000-0000C7240000}"/>
    <cellStyle name="Note 2 5 8 3 2" xfId="30777" xr:uid="{00000000-0005-0000-0000-0000C8240000}"/>
    <cellStyle name="Note 2 5 8 4" xfId="13272" xr:uid="{00000000-0005-0000-0000-0000C9240000}"/>
    <cellStyle name="Note 2 5 8 5" xfId="25686" xr:uid="{00000000-0005-0000-0000-0000CA240000}"/>
    <cellStyle name="Note 2 5 8 6" xfId="39040" xr:uid="{3A108CBE-243A-4F17-A196-97F7213EA168}"/>
    <cellStyle name="Note 2 5 9" xfId="11142" xr:uid="{00000000-0005-0000-0000-0000CB240000}"/>
    <cellStyle name="Note 2 5 9 2" xfId="18328" xr:uid="{00000000-0005-0000-0000-0000CC240000}"/>
    <cellStyle name="Note 2 5 9 2 2" xfId="29233" xr:uid="{00000000-0005-0000-0000-0000CD240000}"/>
    <cellStyle name="Note 2 5 9 3" xfId="23556" xr:uid="{00000000-0005-0000-0000-0000CE240000}"/>
    <cellStyle name="Note 2 5 9 4" xfId="39733" xr:uid="{FAA6721A-FF12-4726-BEC9-66947162DB59}"/>
    <cellStyle name="Note 2 6" xfId="2158" xr:uid="{00000000-0005-0000-0000-0000CF240000}"/>
    <cellStyle name="Note 2 6 10" xfId="8911" xr:uid="{00000000-0005-0000-0000-0000D0240000}"/>
    <cellStyle name="Note 2 6 11" xfId="33820" xr:uid="{00000000-0005-0000-0000-0000D1240000}"/>
    <cellStyle name="Note 2 6 12" xfId="36284" xr:uid="{72266D26-58ED-49F7-A67E-748EF7AE4BC1}"/>
    <cellStyle name="Note 2 6 2" xfId="2762" xr:uid="{00000000-0005-0000-0000-0000D2240000}"/>
    <cellStyle name="Note 2 6 2 2" xfId="5901" xr:uid="{00000000-0005-0000-0000-0000D3240000}"/>
    <cellStyle name="Note 2 6 2 2 2" xfId="22232" xr:uid="{00000000-0005-0000-0000-0000D4240000}"/>
    <cellStyle name="Note 2 6 2 2 2 2" xfId="31520" xr:uid="{00000000-0005-0000-0000-0000D5240000}"/>
    <cellStyle name="Note 2 6 2 2 3" xfId="14473" xr:uid="{00000000-0005-0000-0000-0000D6240000}"/>
    <cellStyle name="Note 2 6 2 2 4" xfId="26887" xr:uid="{00000000-0005-0000-0000-0000D7240000}"/>
    <cellStyle name="Note 2 6 2 2 5" xfId="40241" xr:uid="{A653E215-646E-4B9A-8A58-38B9A046CC44}"/>
    <cellStyle name="Note 2 6 2 3" xfId="6382" xr:uid="{00000000-0005-0000-0000-0000D8240000}"/>
    <cellStyle name="Note 2 6 2 3 2" xfId="19719" xr:uid="{00000000-0005-0000-0000-0000D9240000}"/>
    <cellStyle name="Note 2 6 2 3 3" xfId="29960" xr:uid="{00000000-0005-0000-0000-0000DA240000}"/>
    <cellStyle name="Note 2 6 2 4" xfId="11650" xr:uid="{00000000-0005-0000-0000-0000DB240000}"/>
    <cellStyle name="Note 2 6 2 5" xfId="24064" xr:uid="{00000000-0005-0000-0000-0000DC240000}"/>
    <cellStyle name="Note 2 6 2 6" xfId="34424" xr:uid="{00000000-0005-0000-0000-0000DD240000}"/>
    <cellStyle name="Note 2 6 2 7" xfId="37418" xr:uid="{02AECDB7-747B-4D68-840D-1FC7DF02436F}"/>
    <cellStyle name="Note 2 6 3" xfId="2872" xr:uid="{00000000-0005-0000-0000-0000DE240000}"/>
    <cellStyle name="Note 2 6 3 2" xfId="6011" xr:uid="{00000000-0005-0000-0000-0000DF240000}"/>
    <cellStyle name="Note 2 6 3 2 2" xfId="22342" xr:uid="{00000000-0005-0000-0000-0000E0240000}"/>
    <cellStyle name="Note 2 6 3 2 2 2" xfId="31630" xr:uid="{00000000-0005-0000-0000-0000E1240000}"/>
    <cellStyle name="Note 2 6 3 2 3" xfId="14789" xr:uid="{00000000-0005-0000-0000-0000E2240000}"/>
    <cellStyle name="Note 2 6 3 2 4" xfId="27203" xr:uid="{00000000-0005-0000-0000-0000E3240000}"/>
    <cellStyle name="Note 2 6 3 2 5" xfId="40557" xr:uid="{8E8524D5-2D26-4BB9-9A31-EB37DF3305A6}"/>
    <cellStyle name="Note 2 6 3 3" xfId="9786" xr:uid="{00000000-0005-0000-0000-0000E4240000}"/>
    <cellStyle name="Note 2 6 3 3 2" xfId="19829" xr:uid="{00000000-0005-0000-0000-0000E5240000}"/>
    <cellStyle name="Note 2 6 3 3 3" xfId="30070" xr:uid="{00000000-0005-0000-0000-0000E6240000}"/>
    <cellStyle name="Note 2 6 3 4" xfId="11966" xr:uid="{00000000-0005-0000-0000-0000E7240000}"/>
    <cellStyle name="Note 2 6 3 5" xfId="24380" xr:uid="{00000000-0005-0000-0000-0000E8240000}"/>
    <cellStyle name="Note 2 6 3 6" xfId="34534" xr:uid="{00000000-0005-0000-0000-0000E9240000}"/>
    <cellStyle name="Note 2 6 3 7" xfId="37734" xr:uid="{5095F885-B4C9-4F5D-AD31-3A9981699D0A}"/>
    <cellStyle name="Note 2 6 4" xfId="2976" xr:uid="{00000000-0005-0000-0000-0000EA240000}"/>
    <cellStyle name="Note 2 6 4 2" xfId="6114" xr:uid="{00000000-0005-0000-0000-0000EB240000}"/>
    <cellStyle name="Note 2 6 4 2 2" xfId="22446" xr:uid="{00000000-0005-0000-0000-0000EC240000}"/>
    <cellStyle name="Note 2 6 4 2 2 2" xfId="31734" xr:uid="{00000000-0005-0000-0000-0000ED240000}"/>
    <cellStyle name="Note 2 6 4 2 3" xfId="14643" xr:uid="{00000000-0005-0000-0000-0000EE240000}"/>
    <cellStyle name="Note 2 6 4 2 4" xfId="27057" xr:uid="{00000000-0005-0000-0000-0000EF240000}"/>
    <cellStyle name="Note 2 6 4 2 5" xfId="40411" xr:uid="{7AD43A88-7DCF-40BA-9A1B-FB751B0306DC}"/>
    <cellStyle name="Note 2 6 4 3" xfId="9765" xr:uid="{00000000-0005-0000-0000-0000F0240000}"/>
    <cellStyle name="Note 2 6 4 3 2" xfId="19933" xr:uid="{00000000-0005-0000-0000-0000F1240000}"/>
    <cellStyle name="Note 2 6 4 3 3" xfId="30174" xr:uid="{00000000-0005-0000-0000-0000F2240000}"/>
    <cellStyle name="Note 2 6 4 4" xfId="11820" xr:uid="{00000000-0005-0000-0000-0000F3240000}"/>
    <cellStyle name="Note 2 6 4 5" xfId="24234" xr:uid="{00000000-0005-0000-0000-0000F4240000}"/>
    <cellStyle name="Note 2 6 4 6" xfId="34638" xr:uid="{00000000-0005-0000-0000-0000F5240000}"/>
    <cellStyle name="Note 2 6 4 7" xfId="37588" xr:uid="{F57FE993-229C-492B-9EBC-46B2E072F168}"/>
    <cellStyle name="Note 2 6 5" xfId="3099" xr:uid="{00000000-0005-0000-0000-0000F6240000}"/>
    <cellStyle name="Note 2 6 5 2" xfId="6237" xr:uid="{00000000-0005-0000-0000-0000F7240000}"/>
    <cellStyle name="Note 2 6 5 2 2" xfId="22569" xr:uid="{00000000-0005-0000-0000-0000F8240000}"/>
    <cellStyle name="Note 2 6 5 2 2 2" xfId="31857" xr:uid="{00000000-0005-0000-0000-0000F9240000}"/>
    <cellStyle name="Note 2 6 5 2 3" xfId="14562" xr:uid="{00000000-0005-0000-0000-0000FA240000}"/>
    <cellStyle name="Note 2 6 5 2 4" xfId="26976" xr:uid="{00000000-0005-0000-0000-0000FB240000}"/>
    <cellStyle name="Note 2 6 5 2 5" xfId="40330" xr:uid="{3263C3C8-560D-4F56-8BAB-5E9880A116C0}"/>
    <cellStyle name="Note 2 6 5 3" xfId="9747" xr:uid="{00000000-0005-0000-0000-0000FC240000}"/>
    <cellStyle name="Note 2 6 5 3 2" xfId="20056" xr:uid="{00000000-0005-0000-0000-0000FD240000}"/>
    <cellStyle name="Note 2 6 5 3 3" xfId="30297" xr:uid="{00000000-0005-0000-0000-0000FE240000}"/>
    <cellStyle name="Note 2 6 5 4" xfId="11739" xr:uid="{00000000-0005-0000-0000-0000FF240000}"/>
    <cellStyle name="Note 2 6 5 5" xfId="24153" xr:uid="{00000000-0005-0000-0000-000000250000}"/>
    <cellStyle name="Note 2 6 5 6" xfId="34761" xr:uid="{00000000-0005-0000-0000-000001250000}"/>
    <cellStyle name="Note 2 6 5 7" xfId="37507" xr:uid="{5E555067-FDB4-45D1-896B-CA164EADE384}"/>
    <cellStyle name="Note 2 6 6" xfId="3171" xr:uid="{00000000-0005-0000-0000-000002250000}"/>
    <cellStyle name="Note 2 6 6 2" xfId="6305" xr:uid="{00000000-0005-0000-0000-000003250000}"/>
    <cellStyle name="Note 2 6 6 2 2" xfId="22641" xr:uid="{00000000-0005-0000-0000-000004250000}"/>
    <cellStyle name="Note 2 6 6 2 2 2" xfId="31929" xr:uid="{00000000-0005-0000-0000-000005250000}"/>
    <cellStyle name="Note 2 6 6 2 3" xfId="13645" xr:uid="{00000000-0005-0000-0000-000006250000}"/>
    <cellStyle name="Note 2 6 6 2 4" xfId="26059" xr:uid="{00000000-0005-0000-0000-000007250000}"/>
    <cellStyle name="Note 2 6 6 2 5" xfId="39413" xr:uid="{DE4C4EBF-2507-4284-9B2B-F5373A9CC375}"/>
    <cellStyle name="Note 2 6 6 3" xfId="6473" xr:uid="{00000000-0005-0000-0000-000008250000}"/>
    <cellStyle name="Note 2 6 6 3 2" xfId="20128" xr:uid="{00000000-0005-0000-0000-000009250000}"/>
    <cellStyle name="Note 2 6 6 3 3" xfId="30369" xr:uid="{00000000-0005-0000-0000-00000A250000}"/>
    <cellStyle name="Note 2 6 6 4" xfId="10610" xr:uid="{00000000-0005-0000-0000-00000B250000}"/>
    <cellStyle name="Note 2 6 6 5" xfId="6760" xr:uid="{00000000-0005-0000-0000-00000C250000}"/>
    <cellStyle name="Note 2 6 6 6" xfId="34833" xr:uid="{00000000-0005-0000-0000-00000D250000}"/>
    <cellStyle name="Note 2 6 6 7" xfId="35762" xr:uid="{F87757DD-A946-497F-8D17-563E5BDFF64B}"/>
    <cellStyle name="Note 2 6 7" xfId="3248" xr:uid="{00000000-0005-0000-0000-00000E250000}"/>
    <cellStyle name="Note 2 6 7 2" xfId="9148" xr:uid="{00000000-0005-0000-0000-00000F250000}"/>
    <cellStyle name="Note 2 6 7 2 2" xfId="22718" xr:uid="{00000000-0005-0000-0000-000010250000}"/>
    <cellStyle name="Note 2 6 7 2 3" xfId="32006" xr:uid="{00000000-0005-0000-0000-000011250000}"/>
    <cellStyle name="Note 2 6 7 3" xfId="20205" xr:uid="{00000000-0005-0000-0000-000012250000}"/>
    <cellStyle name="Note 2 6 7 3 2" xfId="30446" xr:uid="{00000000-0005-0000-0000-000013250000}"/>
    <cellStyle name="Note 2 6 7 4" xfId="10884" xr:uid="{00000000-0005-0000-0000-000014250000}"/>
    <cellStyle name="Note 2 6 7 5" xfId="23425" xr:uid="{00000000-0005-0000-0000-000015250000}"/>
    <cellStyle name="Note 2 6 7 6" xfId="34910" xr:uid="{00000000-0005-0000-0000-000016250000}"/>
    <cellStyle name="Note 2 6 7 7" xfId="39602" xr:uid="{AAE536D0-4308-4DF6-ACC7-5DC80CA0A1DE}"/>
    <cellStyle name="Note 2 6 8" xfId="9932" xr:uid="{00000000-0005-0000-0000-000017250000}"/>
    <cellStyle name="Note 2 6 8 2" xfId="21628" xr:uid="{00000000-0005-0000-0000-000018250000}"/>
    <cellStyle name="Note 2 6 8 2 2" xfId="30916" xr:uid="{00000000-0005-0000-0000-000019250000}"/>
    <cellStyle name="Note 2 6 8 3" xfId="13834" xr:uid="{00000000-0005-0000-0000-00001A250000}"/>
    <cellStyle name="Note 2 6 8 4" xfId="26248" xr:uid="{00000000-0005-0000-0000-00001B250000}"/>
    <cellStyle name="Note 2 6 9" xfId="19116" xr:uid="{00000000-0005-0000-0000-00001C250000}"/>
    <cellStyle name="Note 2 6 9 2" xfId="29357" xr:uid="{00000000-0005-0000-0000-00001D250000}"/>
    <cellStyle name="Note 2 7" xfId="814" xr:uid="{00000000-0005-0000-0000-00001E250000}"/>
    <cellStyle name="Note 2 7 10" xfId="3360" xr:uid="{00000000-0005-0000-0000-00001F250000}"/>
    <cellStyle name="Note 2 7 11" xfId="10304" xr:uid="{00000000-0005-0000-0000-000020250000}"/>
    <cellStyle name="Note 2 7 12" xfId="32480" xr:uid="{00000000-0005-0000-0000-000021250000}"/>
    <cellStyle name="Note 2 7 13" xfId="36507" xr:uid="{56EB1091-9D4F-43EA-9F02-019F3549CB4B}"/>
    <cellStyle name="Note 2 7 2" xfId="3996" xr:uid="{00000000-0005-0000-0000-000022250000}"/>
    <cellStyle name="Note 2 7 2 2" xfId="14613" xr:uid="{00000000-0005-0000-0000-000023250000}"/>
    <cellStyle name="Note 2 7 2 2 2" xfId="27027" xr:uid="{00000000-0005-0000-0000-000024250000}"/>
    <cellStyle name="Note 2 7 2 2 3" xfId="40381" xr:uid="{7056C96A-6ADB-4FE4-BD0F-1521D6247F23}"/>
    <cellStyle name="Note 2 7 2 3" xfId="20543" xr:uid="{00000000-0005-0000-0000-000025250000}"/>
    <cellStyle name="Note 2 7 2 3 2" xfId="30574" xr:uid="{00000000-0005-0000-0000-000026250000}"/>
    <cellStyle name="Note 2 7 2 4" xfId="11790" xr:uid="{00000000-0005-0000-0000-000027250000}"/>
    <cellStyle name="Note 2 7 2 5" xfId="24204" xr:uid="{00000000-0005-0000-0000-000028250000}"/>
    <cellStyle name="Note 2 7 2 6" xfId="37558" xr:uid="{9DC9A7CC-601D-49C8-9CF2-E36F2C667F6D}"/>
    <cellStyle name="Note 2 7 3" xfId="8627" xr:uid="{00000000-0005-0000-0000-000029250000}"/>
    <cellStyle name="Note 2 7 3 2" xfId="14576" xr:uid="{00000000-0005-0000-0000-00002A250000}"/>
    <cellStyle name="Note 2 7 3 2 2" xfId="26990" xr:uid="{00000000-0005-0000-0000-00002B250000}"/>
    <cellStyle name="Note 2 7 3 2 3" xfId="40344" xr:uid="{B1C35D64-2BC7-41FB-89C0-B346C581A6EB}"/>
    <cellStyle name="Note 2 7 3 3" xfId="11753" xr:uid="{00000000-0005-0000-0000-00002C250000}"/>
    <cellStyle name="Note 2 7 3 4" xfId="24167" xr:uid="{00000000-0005-0000-0000-00002D250000}"/>
    <cellStyle name="Note 2 7 3 5" xfId="37521" xr:uid="{BCD57EFA-45E9-4CEC-B702-CBB83CF6C338}"/>
    <cellStyle name="Note 2 7 4" xfId="12331" xr:uid="{00000000-0005-0000-0000-00002E250000}"/>
    <cellStyle name="Note 2 7 4 2" xfId="15154" xr:uid="{00000000-0005-0000-0000-00002F250000}"/>
    <cellStyle name="Note 2 7 4 2 2" xfId="27568" xr:uid="{00000000-0005-0000-0000-000030250000}"/>
    <cellStyle name="Note 2 7 4 2 3" xfId="40922" xr:uid="{808EC636-397A-4E3C-B365-4A5C915BF984}"/>
    <cellStyle name="Note 2 7 4 3" xfId="24745" xr:uid="{00000000-0005-0000-0000-000031250000}"/>
    <cellStyle name="Note 2 7 4 4" xfId="38099" xr:uid="{0B0D2FA8-59D7-417F-9029-B6582A53A6E3}"/>
    <cellStyle name="Note 2 7 5" xfId="12336" xr:uid="{00000000-0005-0000-0000-000032250000}"/>
    <cellStyle name="Note 2 7 5 2" xfId="15159" xr:uid="{00000000-0005-0000-0000-000033250000}"/>
    <cellStyle name="Note 2 7 5 2 2" xfId="27573" xr:uid="{00000000-0005-0000-0000-000034250000}"/>
    <cellStyle name="Note 2 7 5 2 3" xfId="40927" xr:uid="{6416849A-5F58-4823-8D49-006760B61A9F}"/>
    <cellStyle name="Note 2 7 5 3" xfId="24750" xr:uid="{00000000-0005-0000-0000-000035250000}"/>
    <cellStyle name="Note 2 7 5 4" xfId="38104" xr:uid="{22D79B47-E816-49A9-8DA6-528C44EAAABC}"/>
    <cellStyle name="Note 2 7 6" xfId="11761" xr:uid="{00000000-0005-0000-0000-000036250000}"/>
    <cellStyle name="Note 2 7 6 2" xfId="14584" xr:uid="{00000000-0005-0000-0000-000037250000}"/>
    <cellStyle name="Note 2 7 6 2 2" xfId="26998" xr:uid="{00000000-0005-0000-0000-000038250000}"/>
    <cellStyle name="Note 2 7 6 2 3" xfId="40352" xr:uid="{8CB4659B-5C71-4C61-BDFE-BAAC77394097}"/>
    <cellStyle name="Note 2 7 6 3" xfId="24175" xr:uid="{00000000-0005-0000-0000-000039250000}"/>
    <cellStyle name="Note 2 7 6 4" xfId="37529" xr:uid="{BD8DB6CE-117F-457B-8EAD-3C09AF108F34}"/>
    <cellStyle name="Note 2 7 7" xfId="10987" xr:uid="{00000000-0005-0000-0000-00003A250000}"/>
    <cellStyle name="Note 2 7 7 2" xfId="23487" xr:uid="{00000000-0005-0000-0000-00003B250000}"/>
    <cellStyle name="Note 2 7 7 3" xfId="39664" xr:uid="{AB46D6C1-F785-4FD4-8388-1B28653C53C3}"/>
    <cellStyle name="Note 2 7 8" xfId="13896" xr:uid="{00000000-0005-0000-0000-00003C250000}"/>
    <cellStyle name="Note 2 7 8 2" xfId="26310" xr:uid="{00000000-0005-0000-0000-00003D250000}"/>
    <cellStyle name="Note 2 7 9" xfId="17797" xr:uid="{00000000-0005-0000-0000-00003E250000}"/>
    <cellStyle name="Note 2 7 9 2" xfId="29036" xr:uid="{00000000-0005-0000-0000-00003F250000}"/>
    <cellStyle name="Note 2 8" xfId="1084" xr:uid="{00000000-0005-0000-0000-000040250000}"/>
    <cellStyle name="Note 2 8 10" xfId="9821" xr:uid="{00000000-0005-0000-0000-000041250000}"/>
    <cellStyle name="Note 2 8 11" xfId="10230" xr:uid="{00000000-0005-0000-0000-000042250000}"/>
    <cellStyle name="Note 2 8 12" xfId="32750" xr:uid="{00000000-0005-0000-0000-000043250000}"/>
    <cellStyle name="Note 2 8 13" xfId="37180" xr:uid="{25C7723A-A09B-47EA-8143-A3AB873B5EBA}"/>
    <cellStyle name="Note 2 8 2" xfId="4263" xr:uid="{00000000-0005-0000-0000-000044250000}"/>
    <cellStyle name="Note 2 8 2 2" xfId="15123" xr:uid="{00000000-0005-0000-0000-000045250000}"/>
    <cellStyle name="Note 2 8 2 2 2" xfId="27537" xr:uid="{00000000-0005-0000-0000-000046250000}"/>
    <cellStyle name="Note 2 8 2 2 3" xfId="40891" xr:uid="{ED858878-51F6-41E2-875F-C218F23B967C}"/>
    <cellStyle name="Note 2 8 2 3" xfId="20687" xr:uid="{00000000-0005-0000-0000-000047250000}"/>
    <cellStyle name="Note 2 8 2 3 2" xfId="30683" xr:uid="{00000000-0005-0000-0000-000048250000}"/>
    <cellStyle name="Note 2 8 2 4" xfId="12300" xr:uid="{00000000-0005-0000-0000-000049250000}"/>
    <cellStyle name="Note 2 8 2 5" xfId="24714" xr:uid="{00000000-0005-0000-0000-00004A250000}"/>
    <cellStyle name="Note 2 8 2 6" xfId="38068" xr:uid="{E0345B4B-E7F3-41C4-A759-244A04D0ECC4}"/>
    <cellStyle name="Note 2 8 3" xfId="8218" xr:uid="{00000000-0005-0000-0000-00004B250000}"/>
    <cellStyle name="Note 2 8 3 2" xfId="15430" xr:uid="{00000000-0005-0000-0000-00004C250000}"/>
    <cellStyle name="Note 2 8 3 2 2" xfId="27844" xr:uid="{00000000-0005-0000-0000-00004D250000}"/>
    <cellStyle name="Note 2 8 3 2 3" xfId="41198" xr:uid="{90CAB64C-1DC9-4D6B-9DE0-F41F15CC7066}"/>
    <cellStyle name="Note 2 8 3 3" xfId="12607" xr:uid="{00000000-0005-0000-0000-00004E250000}"/>
    <cellStyle name="Note 2 8 3 4" xfId="25021" xr:uid="{00000000-0005-0000-0000-00004F250000}"/>
    <cellStyle name="Note 2 8 3 5" xfId="38375" xr:uid="{C3E04197-C09F-4215-B0BF-3FDF282C41D3}"/>
    <cellStyle name="Note 2 8 4" xfId="12927" xr:uid="{00000000-0005-0000-0000-000050250000}"/>
    <cellStyle name="Note 2 8 4 2" xfId="15750" xr:uid="{00000000-0005-0000-0000-000051250000}"/>
    <cellStyle name="Note 2 8 4 2 2" xfId="28164" xr:uid="{00000000-0005-0000-0000-000052250000}"/>
    <cellStyle name="Note 2 8 4 2 3" xfId="41518" xr:uid="{1C73AC6F-6DE9-4443-ACC6-9430912F897A}"/>
    <cellStyle name="Note 2 8 4 3" xfId="25341" xr:uid="{00000000-0005-0000-0000-000053250000}"/>
    <cellStyle name="Note 2 8 4 4" xfId="38695" xr:uid="{A1BA79EA-47C6-4F3B-BC3A-30E7A93792E7}"/>
    <cellStyle name="Note 2 8 5" xfId="13251" xr:uid="{00000000-0005-0000-0000-000054250000}"/>
    <cellStyle name="Note 2 8 5 2" xfId="16074" xr:uid="{00000000-0005-0000-0000-000055250000}"/>
    <cellStyle name="Note 2 8 5 2 2" xfId="28488" xr:uid="{00000000-0005-0000-0000-000056250000}"/>
    <cellStyle name="Note 2 8 5 2 3" xfId="41842" xr:uid="{99B9DFE0-2246-4434-8801-6D46FD0EB7D7}"/>
    <cellStyle name="Note 2 8 5 3" xfId="25665" xr:uid="{00000000-0005-0000-0000-000057250000}"/>
    <cellStyle name="Note 2 8 5 4" xfId="39019" xr:uid="{045CBFEC-C5C4-40EB-AE07-79ED224BFD99}"/>
    <cellStyle name="Note 2 8 6" xfId="13542" xr:uid="{00000000-0005-0000-0000-000058250000}"/>
    <cellStyle name="Note 2 8 6 2" xfId="16365" xr:uid="{00000000-0005-0000-0000-000059250000}"/>
    <cellStyle name="Note 2 8 6 2 2" xfId="28779" xr:uid="{00000000-0005-0000-0000-00005A250000}"/>
    <cellStyle name="Note 2 8 6 2 3" xfId="42133" xr:uid="{D36B0EAC-FD75-4BA7-B159-F08EF4F6804E}"/>
    <cellStyle name="Note 2 8 6 3" xfId="25956" xr:uid="{00000000-0005-0000-0000-00005B250000}"/>
    <cellStyle name="Note 2 8 6 4" xfId="39310" xr:uid="{24C40546-8386-4B5E-B707-0B8D63E5FE2C}"/>
    <cellStyle name="Note 2 8 7" xfId="11412" xr:uid="{00000000-0005-0000-0000-00005C250000}"/>
    <cellStyle name="Note 2 8 7 2" xfId="23826" xr:uid="{00000000-0005-0000-0000-00005D250000}"/>
    <cellStyle name="Note 2 8 7 3" xfId="40003" xr:uid="{DC39B2E6-4CCC-453F-A555-E39E367AC913}"/>
    <cellStyle name="Note 2 8 8" xfId="14235" xr:uid="{00000000-0005-0000-0000-00005E250000}"/>
    <cellStyle name="Note 2 8 8 2" xfId="26649" xr:uid="{00000000-0005-0000-0000-00005F250000}"/>
    <cellStyle name="Note 2 8 9" xfId="18066" xr:uid="{00000000-0005-0000-0000-000060250000}"/>
    <cellStyle name="Note 2 8 9 2" xfId="29144" xr:uid="{00000000-0005-0000-0000-000061250000}"/>
    <cellStyle name="Note 2 9" xfId="2565" xr:uid="{00000000-0005-0000-0000-000062250000}"/>
    <cellStyle name="Note 2 9 2" xfId="5707" xr:uid="{00000000-0005-0000-0000-000063250000}"/>
    <cellStyle name="Note 2 9 2 2" xfId="22035" xr:uid="{00000000-0005-0000-0000-000064250000}"/>
    <cellStyle name="Note 2 9 2 2 2" xfId="31323" xr:uid="{00000000-0005-0000-0000-000065250000}"/>
    <cellStyle name="Note 2 9 2 3" xfId="10596" xr:uid="{00000000-0005-0000-0000-000066250000}"/>
    <cellStyle name="Note 2 9 2 4" xfId="6936" xr:uid="{00000000-0005-0000-0000-000067250000}"/>
    <cellStyle name="Note 2 9 2 5" xfId="39399" xr:uid="{FDF2D43F-AD98-4B9C-9F35-E35D4BF12670}"/>
    <cellStyle name="Note 2 9 3" xfId="10168" xr:uid="{00000000-0005-0000-0000-000068250000}"/>
    <cellStyle name="Note 2 9 3 2" xfId="13631" xr:uid="{00000000-0005-0000-0000-000069250000}"/>
    <cellStyle name="Note 2 9 3 3" xfId="26045" xr:uid="{00000000-0005-0000-0000-00006A250000}"/>
    <cellStyle name="Note 2 9 4" xfId="19522" xr:uid="{00000000-0005-0000-0000-00006B250000}"/>
    <cellStyle name="Note 2 9 4 2" xfId="29763" xr:uid="{00000000-0005-0000-0000-00006C250000}"/>
    <cellStyle name="Note 2 9 5" xfId="7701" xr:uid="{00000000-0005-0000-0000-00006D250000}"/>
    <cellStyle name="Note 2 9 6" xfId="20794" xr:uid="{00000000-0005-0000-0000-00006E250000}"/>
    <cellStyle name="Note 2 9 7" xfId="34227" xr:uid="{00000000-0005-0000-0000-00006F250000}"/>
    <cellStyle name="Note 2 9 8" xfId="35747" xr:uid="{E58C9EF4-9E18-4FD8-989D-126151B097A4}"/>
    <cellStyle name="Note 3" xfId="109" xr:uid="{00000000-0005-0000-0000-000070250000}"/>
    <cellStyle name="Note 3 10" xfId="9379" xr:uid="{00000000-0005-0000-0000-000071250000}"/>
    <cellStyle name="Note 3 10 2" xfId="10595" xr:uid="{00000000-0005-0000-0000-000072250000}"/>
    <cellStyle name="Note 3 10 2 2" xfId="9030" xr:uid="{00000000-0005-0000-0000-000073250000}"/>
    <cellStyle name="Note 3 10 2 3" xfId="39398" xr:uid="{2EDD4FA0-189B-4703-BF3A-D8B4BAF54002}"/>
    <cellStyle name="Note 3 10 3" xfId="13630" xr:uid="{00000000-0005-0000-0000-000074250000}"/>
    <cellStyle name="Note 3 10 3 2" xfId="26044" xr:uid="{00000000-0005-0000-0000-000075250000}"/>
    <cellStyle name="Note 3 10 4" xfId="20235" xr:uid="{00000000-0005-0000-0000-000076250000}"/>
    <cellStyle name="Note 3 10 4 2" xfId="30470" xr:uid="{00000000-0005-0000-0000-000077250000}"/>
    <cellStyle name="Note 3 10 5" xfId="6545" xr:uid="{00000000-0005-0000-0000-000078250000}"/>
    <cellStyle name="Note 3 10 6" xfId="10322" xr:uid="{00000000-0005-0000-0000-000079250000}"/>
    <cellStyle name="Note 3 10 7" xfId="35746" xr:uid="{F9653D43-DE77-4E46-A317-8EDFC5DA3B96}"/>
    <cellStyle name="Note 3 11" xfId="10025" xr:uid="{00000000-0005-0000-0000-00007A250000}"/>
    <cellStyle name="Note 3 11 2" xfId="11508" xr:uid="{00000000-0005-0000-0000-00007B250000}"/>
    <cellStyle name="Note 3 11 2 2" xfId="23922" xr:uid="{00000000-0005-0000-0000-00007C250000}"/>
    <cellStyle name="Note 3 11 2 3" xfId="40099" xr:uid="{88D8A373-67A2-4E04-B6BE-EA1BEC2356FD}"/>
    <cellStyle name="Note 3 11 3" xfId="14331" xr:uid="{00000000-0005-0000-0000-00007D250000}"/>
    <cellStyle name="Note 3 11 3 2" xfId="26745" xr:uid="{00000000-0005-0000-0000-00007E250000}"/>
    <cellStyle name="Note 3 11 4" xfId="5521" xr:uid="{00000000-0005-0000-0000-00007F250000}"/>
    <cellStyle name="Note 3 11 5" xfId="11125" xr:uid="{00000000-0005-0000-0000-000080250000}"/>
    <cellStyle name="Note 3 11 6" xfId="37276" xr:uid="{2140E55E-CAB8-4684-BF9A-E9532E6878CF}"/>
    <cellStyle name="Note 3 12" xfId="10258" xr:uid="{00000000-0005-0000-0000-000081250000}"/>
    <cellStyle name="Note 3 12 2" xfId="11550" xr:uid="{00000000-0005-0000-0000-000082250000}"/>
    <cellStyle name="Note 3 12 2 2" xfId="23964" xr:uid="{00000000-0005-0000-0000-000083250000}"/>
    <cellStyle name="Note 3 12 2 3" xfId="40141" xr:uid="{ED830A0D-92E8-4E01-A85B-701830E0D5E4}"/>
    <cellStyle name="Note 3 12 3" xfId="14373" xr:uid="{00000000-0005-0000-0000-000084250000}"/>
    <cellStyle name="Note 3 12 3 2" xfId="26787" xr:uid="{00000000-0005-0000-0000-000085250000}"/>
    <cellStyle name="Note 3 12 4" xfId="6699" xr:uid="{00000000-0005-0000-0000-000086250000}"/>
    <cellStyle name="Note 3 12 5" xfId="37318" xr:uid="{775C8271-A0AC-440D-BB43-A3D98E8FC325}"/>
    <cellStyle name="Note 3 13" xfId="10413" xr:uid="{00000000-0005-0000-0000-000087250000}"/>
    <cellStyle name="Note 3 13 2" xfId="10383" xr:uid="{00000000-0005-0000-0000-000088250000}"/>
    <cellStyle name="Note 3 13 3" xfId="35421" xr:uid="{CF4BC712-6171-46FE-894E-22A2B09C9422}"/>
    <cellStyle name="Note 3 14" xfId="10464" xr:uid="{00000000-0005-0000-0000-000089250000}"/>
    <cellStyle name="Note 3 14 2" xfId="9600" xr:uid="{00000000-0005-0000-0000-00008A250000}"/>
    <cellStyle name="Note 3 15" xfId="16387" xr:uid="{00000000-0005-0000-0000-00008B250000}"/>
    <cellStyle name="Note 3 15 2" xfId="28795" xr:uid="{00000000-0005-0000-0000-00008C250000}"/>
    <cellStyle name="Note 3 16" xfId="7407" xr:uid="{00000000-0005-0000-0000-00008D250000}"/>
    <cellStyle name="Note 3 17" xfId="32042" xr:uid="{00000000-0005-0000-0000-00008E250000}"/>
    <cellStyle name="Note 3 18" xfId="34941" xr:uid="{548D985C-D91A-4DA7-8F9D-884BE4AA1B6F}"/>
    <cellStyle name="Note 3 2" xfId="268" xr:uid="{00000000-0005-0000-0000-00008F250000}"/>
    <cellStyle name="Note 3 2 10" xfId="2554" xr:uid="{00000000-0005-0000-0000-000090250000}"/>
    <cellStyle name="Note 3 2 10 2" xfId="5696" xr:uid="{00000000-0005-0000-0000-000091250000}"/>
    <cellStyle name="Note 3 2 10 2 2" xfId="22024" xr:uid="{00000000-0005-0000-0000-000092250000}"/>
    <cellStyle name="Note 3 2 10 2 2 2" xfId="31312" xr:uid="{00000000-0005-0000-0000-000093250000}"/>
    <cellStyle name="Note 3 2 10 2 3" xfId="10657" xr:uid="{00000000-0005-0000-0000-000094250000}"/>
    <cellStyle name="Note 3 2 10 2 4" xfId="11104" xr:uid="{00000000-0005-0000-0000-000095250000}"/>
    <cellStyle name="Note 3 2 10 2 5" xfId="39438" xr:uid="{0BE6145E-6FBB-485B-94B4-D2C42CC40AC2}"/>
    <cellStyle name="Note 3 2 10 3" xfId="7310" xr:uid="{00000000-0005-0000-0000-000096250000}"/>
    <cellStyle name="Note 3 2 10 3 2" xfId="13670" xr:uid="{00000000-0005-0000-0000-000097250000}"/>
    <cellStyle name="Note 3 2 10 3 3" xfId="26084" xr:uid="{00000000-0005-0000-0000-000098250000}"/>
    <cellStyle name="Note 3 2 10 4" xfId="19511" xr:uid="{00000000-0005-0000-0000-000099250000}"/>
    <cellStyle name="Note 3 2 10 4 2" xfId="29752" xr:uid="{00000000-0005-0000-0000-00009A250000}"/>
    <cellStyle name="Note 3 2 10 5" xfId="7805" xr:uid="{00000000-0005-0000-0000-00009B250000}"/>
    <cellStyle name="Note 3 2 10 6" xfId="7365" xr:uid="{00000000-0005-0000-0000-00009C250000}"/>
    <cellStyle name="Note 3 2 10 7" xfId="34216" xr:uid="{00000000-0005-0000-0000-00009D250000}"/>
    <cellStyle name="Note 3 2 10 8" xfId="35868" xr:uid="{2139E5E8-1E02-484B-B433-375AEC022085}"/>
    <cellStyle name="Note 3 2 11" xfId="7188" xr:uid="{00000000-0005-0000-0000-00009E250000}"/>
    <cellStyle name="Note 3 2 11 2" xfId="10711" xr:uid="{00000000-0005-0000-0000-00009F250000}"/>
    <cellStyle name="Note 3 2 11 2 2" xfId="9325" xr:uid="{00000000-0005-0000-0000-0000A0250000}"/>
    <cellStyle name="Note 3 2 11 2 3" xfId="39471" xr:uid="{821BFB93-1310-4F08-BB3F-EBA90DFAE6B2}"/>
    <cellStyle name="Note 3 2 11 3" xfId="13703" xr:uid="{00000000-0005-0000-0000-0000A1250000}"/>
    <cellStyle name="Note 3 2 11 3 2" xfId="26117" xr:uid="{00000000-0005-0000-0000-0000A2250000}"/>
    <cellStyle name="Note 3 2 11 4" xfId="20333" xr:uid="{00000000-0005-0000-0000-0000A3250000}"/>
    <cellStyle name="Note 3 2 11 4 2" xfId="30486" xr:uid="{00000000-0005-0000-0000-0000A4250000}"/>
    <cellStyle name="Note 3 2 11 5" xfId="7379" xr:uid="{00000000-0005-0000-0000-0000A5250000}"/>
    <cellStyle name="Note 3 2 11 6" xfId="20757" xr:uid="{00000000-0005-0000-0000-0000A6250000}"/>
    <cellStyle name="Note 3 2 11 7" xfId="35980" xr:uid="{6EF0E0A8-2724-4A17-8461-CCD04C8B9E79}"/>
    <cellStyle name="Note 3 2 12" xfId="9488" xr:uid="{00000000-0005-0000-0000-0000A7250000}"/>
    <cellStyle name="Note 3 2 12 2" xfId="12314" xr:uid="{00000000-0005-0000-0000-0000A8250000}"/>
    <cellStyle name="Note 3 2 12 2 2" xfId="24728" xr:uid="{00000000-0005-0000-0000-0000A9250000}"/>
    <cellStyle name="Note 3 2 12 2 3" xfId="40905" xr:uid="{0AF5B4A8-CFA6-4FAB-8A42-5226F33F7C58}"/>
    <cellStyle name="Note 3 2 12 3" xfId="15137" xr:uid="{00000000-0005-0000-0000-0000AA250000}"/>
    <cellStyle name="Note 3 2 12 3 2" xfId="27551" xr:uid="{00000000-0005-0000-0000-0000AB250000}"/>
    <cellStyle name="Note 3 2 12 4" xfId="17465" xr:uid="{00000000-0005-0000-0000-0000AC250000}"/>
    <cellStyle name="Note 3 2 12 4 2" xfId="28956" xr:uid="{00000000-0005-0000-0000-0000AD250000}"/>
    <cellStyle name="Note 3 2 12 5" xfId="11115" xr:uid="{00000000-0005-0000-0000-0000AE250000}"/>
    <cellStyle name="Note 3 2 12 6" xfId="38082" xr:uid="{D192C8A3-255E-47F1-A5A8-7A34737D3985}"/>
    <cellStyle name="Note 3 2 13" xfId="5266" xr:uid="{00000000-0005-0000-0000-0000AF250000}"/>
    <cellStyle name="Note 3 2 13 2" xfId="10431" xr:uid="{00000000-0005-0000-0000-0000B0250000}"/>
    <cellStyle name="Note 3 2 13 3" xfId="35319" xr:uid="{4D3D3791-B1DF-4E09-803E-7016634F85F9}"/>
    <cellStyle name="Note 3 2 14" xfId="7045" xr:uid="{00000000-0005-0000-0000-0000B1250000}"/>
    <cellStyle name="Note 3 2 14 2" xfId="10529" xr:uid="{00000000-0005-0000-0000-0000B2250000}"/>
    <cellStyle name="Note 3 2 15" xfId="10235" xr:uid="{00000000-0005-0000-0000-0000B3250000}"/>
    <cellStyle name="Note 3 2 15 2" xfId="6770" xr:uid="{00000000-0005-0000-0000-0000B4250000}"/>
    <cellStyle name="Note 3 2 16" xfId="8896" xr:uid="{00000000-0005-0000-0000-0000B5250000}"/>
    <cellStyle name="Note 3 2 16 2" xfId="20630" xr:uid="{00000000-0005-0000-0000-0000B6250000}"/>
    <cellStyle name="Note 3 2 17" xfId="10299" xr:uid="{00000000-0005-0000-0000-0000B7250000}"/>
    <cellStyle name="Note 3 2 17 2" xfId="10392" xr:uid="{00000000-0005-0000-0000-0000B8250000}"/>
    <cellStyle name="Note 3 2 18" xfId="10256" xr:uid="{00000000-0005-0000-0000-0000B9250000}"/>
    <cellStyle name="Note 3 2 18 2" xfId="10310" xr:uid="{00000000-0005-0000-0000-0000BA250000}"/>
    <cellStyle name="Note 3 2 19" xfId="10438" xr:uid="{00000000-0005-0000-0000-0000BB250000}"/>
    <cellStyle name="Note 3 2 19 2" xfId="10640" xr:uid="{00000000-0005-0000-0000-0000BC250000}"/>
    <cellStyle name="Note 3 2 2" xfId="665" xr:uid="{00000000-0005-0000-0000-0000BD250000}"/>
    <cellStyle name="Note 3 2 2 10" xfId="8195" xr:uid="{00000000-0005-0000-0000-0000BE250000}"/>
    <cellStyle name="Note 3 2 2 10 2" xfId="10402" xr:uid="{00000000-0005-0000-0000-0000BF250000}"/>
    <cellStyle name="Note 3 2 2 11" xfId="6907" xr:uid="{00000000-0005-0000-0000-0000C0250000}"/>
    <cellStyle name="Note 3 2 2 11 2" xfId="6492" xr:uid="{00000000-0005-0000-0000-0000C1250000}"/>
    <cellStyle name="Note 3 2 2 12" xfId="10367" xr:uid="{00000000-0005-0000-0000-0000C2250000}"/>
    <cellStyle name="Note 3 2 2 12 2" xfId="10852" xr:uid="{00000000-0005-0000-0000-0000C3250000}"/>
    <cellStyle name="Note 3 2 2 13" xfId="10507" xr:uid="{00000000-0005-0000-0000-0000C4250000}"/>
    <cellStyle name="Note 3 2 2 13 2" xfId="11037" xr:uid="{00000000-0005-0000-0000-0000C5250000}"/>
    <cellStyle name="Note 3 2 2 14" xfId="13567" xr:uid="{00000000-0005-0000-0000-0000C6250000}"/>
    <cellStyle name="Note 3 2 2 14 2" xfId="25981" xr:uid="{00000000-0005-0000-0000-0000C7250000}"/>
    <cellStyle name="Note 3 2 2 15" xfId="16677" xr:uid="{00000000-0005-0000-0000-0000C8250000}"/>
    <cellStyle name="Note 3 2 2 15 2" xfId="28836" xr:uid="{00000000-0005-0000-0000-0000C9250000}"/>
    <cellStyle name="Note 3 2 2 16" xfId="9393" xr:uid="{00000000-0005-0000-0000-0000CA250000}"/>
    <cellStyle name="Note 3 2 2 17" xfId="32332" xr:uid="{00000000-0005-0000-0000-0000CB250000}"/>
    <cellStyle name="Note 3 2 2 18" xfId="35231" xr:uid="{758BE3B3-C452-4E21-BEA5-57AF7CD53DC7}"/>
    <cellStyle name="Note 3 2 2 2" xfId="1669" xr:uid="{00000000-0005-0000-0000-0000CC250000}"/>
    <cellStyle name="Note 3 2 2 2 10" xfId="17028" xr:uid="{00000000-0005-0000-0000-0000CD250000}"/>
    <cellStyle name="Note 3 2 2 2 10 2" xfId="28853" xr:uid="{00000000-0005-0000-0000-0000CE250000}"/>
    <cellStyle name="Note 3 2 2 2 11" xfId="8985" xr:uid="{00000000-0005-0000-0000-0000CF250000}"/>
    <cellStyle name="Note 3 2 2 2 12" xfId="33335" xr:uid="{00000000-0005-0000-0000-0000D0250000}"/>
    <cellStyle name="Note 3 2 2 2 13" xfId="36624" xr:uid="{0B802936-DB64-45A4-8751-7E08929E4491}"/>
    <cellStyle name="Note 3 2 2 2 2" xfId="797" xr:uid="{00000000-0005-0000-0000-0000D1250000}"/>
    <cellStyle name="Note 3 2 2 2 2 2" xfId="3979" xr:uid="{00000000-0005-0000-0000-0000D2250000}"/>
    <cellStyle name="Note 3 2 2 2 2 2 2" xfId="20526" xr:uid="{00000000-0005-0000-0000-0000D3250000}"/>
    <cellStyle name="Note 3 2 2 2 2 2 2 2" xfId="30557" xr:uid="{00000000-0005-0000-0000-0000D4250000}"/>
    <cellStyle name="Note 3 2 2 2 2 2 3" xfId="14693" xr:uid="{00000000-0005-0000-0000-0000D5250000}"/>
    <cellStyle name="Note 3 2 2 2 2 2 4" xfId="27107" xr:uid="{00000000-0005-0000-0000-0000D6250000}"/>
    <cellStyle name="Note 3 2 2 2 2 2 5" xfId="40461" xr:uid="{BEC439B8-914F-46BE-A1C4-1EBFD22049EB}"/>
    <cellStyle name="Note 3 2 2 2 2 3" xfId="8228" xr:uid="{00000000-0005-0000-0000-0000D7250000}"/>
    <cellStyle name="Note 3 2 2 2 2 3 2" xfId="17781" xr:uid="{00000000-0005-0000-0000-0000D8250000}"/>
    <cellStyle name="Note 3 2 2 2 2 3 3" xfId="29020" xr:uid="{00000000-0005-0000-0000-0000D9250000}"/>
    <cellStyle name="Note 3 2 2 2 2 4" xfId="11870" xr:uid="{00000000-0005-0000-0000-0000DA250000}"/>
    <cellStyle name="Note 3 2 2 2 2 5" xfId="24284" xr:uid="{00000000-0005-0000-0000-0000DB250000}"/>
    <cellStyle name="Note 3 2 2 2 2 6" xfId="32463" xr:uid="{00000000-0005-0000-0000-0000DC250000}"/>
    <cellStyle name="Note 3 2 2 2 2 7" xfId="37638" xr:uid="{8FFCB1C2-1901-48D4-9851-A001FBB61B4D}"/>
    <cellStyle name="Note 3 2 2 2 3" xfId="2196" xr:uid="{00000000-0005-0000-0000-0000DD250000}"/>
    <cellStyle name="Note 3 2 2 2 3 2" xfId="5342" xr:uid="{00000000-0005-0000-0000-0000DE250000}"/>
    <cellStyle name="Note 3 2 2 2 3 2 2" xfId="21666" xr:uid="{00000000-0005-0000-0000-0000DF250000}"/>
    <cellStyle name="Note 3 2 2 2 3 2 2 2" xfId="30954" xr:uid="{00000000-0005-0000-0000-0000E0250000}"/>
    <cellStyle name="Note 3 2 2 2 3 2 3" xfId="15256" xr:uid="{00000000-0005-0000-0000-0000E1250000}"/>
    <cellStyle name="Note 3 2 2 2 3 2 4" xfId="27670" xr:uid="{00000000-0005-0000-0000-0000E2250000}"/>
    <cellStyle name="Note 3 2 2 2 3 2 5" xfId="41024" xr:uid="{05B785A8-BB84-4089-BEA8-2228717F34E0}"/>
    <cellStyle name="Note 3 2 2 2 3 3" xfId="9920" xr:uid="{00000000-0005-0000-0000-0000E3250000}"/>
    <cellStyle name="Note 3 2 2 2 3 3 2" xfId="19153" xr:uid="{00000000-0005-0000-0000-0000E4250000}"/>
    <cellStyle name="Note 3 2 2 2 3 3 3" xfId="29394" xr:uid="{00000000-0005-0000-0000-0000E5250000}"/>
    <cellStyle name="Note 3 2 2 2 3 4" xfId="12433" xr:uid="{00000000-0005-0000-0000-0000E6250000}"/>
    <cellStyle name="Note 3 2 2 2 3 5" xfId="24847" xr:uid="{00000000-0005-0000-0000-0000E7250000}"/>
    <cellStyle name="Note 3 2 2 2 3 6" xfId="33858" xr:uid="{00000000-0005-0000-0000-0000E8250000}"/>
    <cellStyle name="Note 3 2 2 2 3 7" xfId="38201" xr:uid="{BE356DCE-1EC4-4345-8BA4-A236BD21893F}"/>
    <cellStyle name="Note 3 2 2 2 4" xfId="2566" xr:uid="{00000000-0005-0000-0000-0000E9250000}"/>
    <cellStyle name="Note 3 2 2 2 4 2" xfId="5708" xr:uid="{00000000-0005-0000-0000-0000EA250000}"/>
    <cellStyle name="Note 3 2 2 2 4 2 2" xfId="22036" xr:uid="{00000000-0005-0000-0000-0000EB250000}"/>
    <cellStyle name="Note 3 2 2 2 4 2 2 2" xfId="31324" xr:uid="{00000000-0005-0000-0000-0000EC250000}"/>
    <cellStyle name="Note 3 2 2 2 4 2 3" xfId="14402" xr:uid="{00000000-0005-0000-0000-0000ED250000}"/>
    <cellStyle name="Note 3 2 2 2 4 2 4" xfId="26816" xr:uid="{00000000-0005-0000-0000-0000EE250000}"/>
    <cellStyle name="Note 3 2 2 2 4 2 5" xfId="40170" xr:uid="{9EB78AEE-80C4-4645-9603-08CCD452B7DA}"/>
    <cellStyle name="Note 3 2 2 2 4 3" xfId="10016" xr:uid="{00000000-0005-0000-0000-0000EF250000}"/>
    <cellStyle name="Note 3 2 2 2 4 3 2" xfId="19523" xr:uid="{00000000-0005-0000-0000-0000F0250000}"/>
    <cellStyle name="Note 3 2 2 2 4 3 3" xfId="29764" xr:uid="{00000000-0005-0000-0000-0000F1250000}"/>
    <cellStyle name="Note 3 2 2 2 4 4" xfId="11579" xr:uid="{00000000-0005-0000-0000-0000F2250000}"/>
    <cellStyle name="Note 3 2 2 2 4 5" xfId="23993" xr:uid="{00000000-0005-0000-0000-0000F3250000}"/>
    <cellStyle name="Note 3 2 2 2 4 6" xfId="34228" xr:uid="{00000000-0005-0000-0000-0000F4250000}"/>
    <cellStyle name="Note 3 2 2 2 4 7" xfId="37347" xr:uid="{75EC8F80-298D-4064-AB05-AE80DAFB5AC1}"/>
    <cellStyle name="Note 3 2 2 2 5" xfId="2301" xr:uid="{00000000-0005-0000-0000-0000F5250000}"/>
    <cellStyle name="Note 3 2 2 2 5 2" xfId="5445" xr:uid="{00000000-0005-0000-0000-0000F6250000}"/>
    <cellStyle name="Note 3 2 2 2 5 2 2" xfId="21771" xr:uid="{00000000-0005-0000-0000-0000F7250000}"/>
    <cellStyle name="Note 3 2 2 2 5 2 2 2" xfId="31059" xr:uid="{00000000-0005-0000-0000-0000F8250000}"/>
    <cellStyle name="Note 3 2 2 2 5 2 3" xfId="15172" xr:uid="{00000000-0005-0000-0000-0000F9250000}"/>
    <cellStyle name="Note 3 2 2 2 5 2 4" xfId="27586" xr:uid="{00000000-0005-0000-0000-0000FA250000}"/>
    <cellStyle name="Note 3 2 2 2 5 2 5" xfId="40940" xr:uid="{3B66BC5E-D0AF-40DD-82EA-429AE3D5E425}"/>
    <cellStyle name="Note 3 2 2 2 5 3" xfId="6761" xr:uid="{00000000-0005-0000-0000-0000FB250000}"/>
    <cellStyle name="Note 3 2 2 2 5 3 2" xfId="19258" xr:uid="{00000000-0005-0000-0000-0000FC250000}"/>
    <cellStyle name="Note 3 2 2 2 5 3 3" xfId="29499" xr:uid="{00000000-0005-0000-0000-0000FD250000}"/>
    <cellStyle name="Note 3 2 2 2 5 4" xfId="12349" xr:uid="{00000000-0005-0000-0000-0000FE250000}"/>
    <cellStyle name="Note 3 2 2 2 5 5" xfId="24763" xr:uid="{00000000-0005-0000-0000-0000FF250000}"/>
    <cellStyle name="Note 3 2 2 2 5 6" xfId="33963" xr:uid="{00000000-0005-0000-0000-000000260000}"/>
    <cellStyle name="Note 3 2 2 2 5 7" xfId="38117" xr:uid="{930243CC-EBC5-46C3-AE39-547A3313C61A}"/>
    <cellStyle name="Note 3 2 2 2 6" xfId="2234" xr:uid="{00000000-0005-0000-0000-000001260000}"/>
    <cellStyle name="Note 3 2 2 2 6 2" xfId="5379" xr:uid="{00000000-0005-0000-0000-000002260000}"/>
    <cellStyle name="Note 3 2 2 2 6 2 2" xfId="21704" xr:uid="{00000000-0005-0000-0000-000003260000}"/>
    <cellStyle name="Note 3 2 2 2 6 2 2 2" xfId="30992" xr:uid="{00000000-0005-0000-0000-000004260000}"/>
    <cellStyle name="Note 3 2 2 2 6 2 3" xfId="14725" xr:uid="{00000000-0005-0000-0000-000005260000}"/>
    <cellStyle name="Note 3 2 2 2 6 2 4" xfId="27139" xr:uid="{00000000-0005-0000-0000-000006260000}"/>
    <cellStyle name="Note 3 2 2 2 6 2 5" xfId="40493" xr:uid="{E96728FC-26D6-4382-AFF8-8ADDC96E188B}"/>
    <cellStyle name="Note 3 2 2 2 6 3" xfId="7857" xr:uid="{00000000-0005-0000-0000-000007260000}"/>
    <cellStyle name="Note 3 2 2 2 6 3 2" xfId="19191" xr:uid="{00000000-0005-0000-0000-000008260000}"/>
    <cellStyle name="Note 3 2 2 2 6 3 3" xfId="29432" xr:uid="{00000000-0005-0000-0000-000009260000}"/>
    <cellStyle name="Note 3 2 2 2 6 4" xfId="11902" xr:uid="{00000000-0005-0000-0000-00000A260000}"/>
    <cellStyle name="Note 3 2 2 2 6 5" xfId="24316" xr:uid="{00000000-0005-0000-0000-00000B260000}"/>
    <cellStyle name="Note 3 2 2 2 6 6" xfId="33896" xr:uid="{00000000-0005-0000-0000-00000C260000}"/>
    <cellStyle name="Note 3 2 2 2 6 7" xfId="37670" xr:uid="{9FDF6A0F-F5B2-40DF-86DB-90AF6B3687C8}"/>
    <cellStyle name="Note 3 2 2 2 7" xfId="2467" xr:uid="{00000000-0005-0000-0000-00000D260000}"/>
    <cellStyle name="Note 3 2 2 2 7 2" xfId="5636" xr:uid="{00000000-0005-0000-0000-00000E260000}"/>
    <cellStyle name="Note 3 2 2 2 7 2 2" xfId="21937" xr:uid="{00000000-0005-0000-0000-00000F260000}"/>
    <cellStyle name="Note 3 2 2 2 7 2 3" xfId="31225" xr:uid="{00000000-0005-0000-0000-000010260000}"/>
    <cellStyle name="Note 3 2 2 2 7 3" xfId="19424" xr:uid="{00000000-0005-0000-0000-000011260000}"/>
    <cellStyle name="Note 3 2 2 2 7 3 2" xfId="29665" xr:uid="{00000000-0005-0000-0000-000012260000}"/>
    <cellStyle name="Note 3 2 2 2 7 4" xfId="11033" xr:uid="{00000000-0005-0000-0000-000013260000}"/>
    <cellStyle name="Note 3 2 2 2 7 5" xfId="23516" xr:uid="{00000000-0005-0000-0000-000014260000}"/>
    <cellStyle name="Note 3 2 2 2 7 6" xfId="34129" xr:uid="{00000000-0005-0000-0000-000015260000}"/>
    <cellStyle name="Note 3 2 2 2 7 7" xfId="39693" xr:uid="{A84CA264-577C-4F69-9CA6-17CBFC653FDD}"/>
    <cellStyle name="Note 3 2 2 2 8" xfId="9716" xr:uid="{00000000-0005-0000-0000-000016260000}"/>
    <cellStyle name="Note 3 2 2 2 8 2" xfId="21146" xr:uid="{00000000-0005-0000-0000-000017260000}"/>
    <cellStyle name="Note 3 2 2 2 8 2 2" xfId="30846" xr:uid="{00000000-0005-0000-0000-000018260000}"/>
    <cellStyle name="Note 3 2 2 2 8 3" xfId="13925" xr:uid="{00000000-0005-0000-0000-000019260000}"/>
    <cellStyle name="Note 3 2 2 2 8 4" xfId="26339" xr:uid="{00000000-0005-0000-0000-00001A260000}"/>
    <cellStyle name="Note 3 2 2 2 9" xfId="18637" xr:uid="{00000000-0005-0000-0000-00001B260000}"/>
    <cellStyle name="Note 3 2 2 2 9 2" xfId="29293" xr:uid="{00000000-0005-0000-0000-00001C260000}"/>
    <cellStyle name="Note 3 2 2 3" xfId="2136" xr:uid="{00000000-0005-0000-0000-00001D260000}"/>
    <cellStyle name="Note 3 2 2 3 10" xfId="20627" xr:uid="{00000000-0005-0000-0000-00001E260000}"/>
    <cellStyle name="Note 3 2 2 3 11" xfId="33798" xr:uid="{00000000-0005-0000-0000-00001F260000}"/>
    <cellStyle name="Note 3 2 2 3 12" xfId="37032" xr:uid="{06C958D0-28E1-4333-B256-0DCC33603179}"/>
    <cellStyle name="Note 3 2 2 3 2" xfId="2740" xr:uid="{00000000-0005-0000-0000-000020260000}"/>
    <cellStyle name="Note 3 2 2 3 2 2" xfId="5879" xr:uid="{00000000-0005-0000-0000-000021260000}"/>
    <cellStyle name="Note 3 2 2 3 2 2 2" xfId="22210" xr:uid="{00000000-0005-0000-0000-000022260000}"/>
    <cellStyle name="Note 3 2 2 3 2 2 2 2" xfId="31498" xr:uid="{00000000-0005-0000-0000-000023260000}"/>
    <cellStyle name="Note 3 2 2 3 2 2 3" xfId="14975" xr:uid="{00000000-0005-0000-0000-000024260000}"/>
    <cellStyle name="Note 3 2 2 3 2 2 4" xfId="27389" xr:uid="{00000000-0005-0000-0000-000025260000}"/>
    <cellStyle name="Note 3 2 2 3 2 2 5" xfId="40743" xr:uid="{5E0451FC-C6E1-4639-9588-CE438DA03ACD}"/>
    <cellStyle name="Note 3 2 2 3 2 3" xfId="10126" xr:uid="{00000000-0005-0000-0000-000026260000}"/>
    <cellStyle name="Note 3 2 2 3 2 3 2" xfId="19697" xr:uid="{00000000-0005-0000-0000-000027260000}"/>
    <cellStyle name="Note 3 2 2 3 2 3 3" xfId="29938" xr:uid="{00000000-0005-0000-0000-000028260000}"/>
    <cellStyle name="Note 3 2 2 3 2 4" xfId="12152" xr:uid="{00000000-0005-0000-0000-000029260000}"/>
    <cellStyle name="Note 3 2 2 3 2 5" xfId="24566" xr:uid="{00000000-0005-0000-0000-00002A260000}"/>
    <cellStyle name="Note 3 2 2 3 2 6" xfId="34402" xr:uid="{00000000-0005-0000-0000-00002B260000}"/>
    <cellStyle name="Note 3 2 2 3 2 7" xfId="37920" xr:uid="{C65A49AB-3BBA-4997-9A4E-37FC6B3B5931}"/>
    <cellStyle name="Note 3 2 2 3 3" xfId="2850" xr:uid="{00000000-0005-0000-0000-00002C260000}"/>
    <cellStyle name="Note 3 2 2 3 3 2" xfId="5989" xr:uid="{00000000-0005-0000-0000-00002D260000}"/>
    <cellStyle name="Note 3 2 2 3 3 2 2" xfId="22320" xr:uid="{00000000-0005-0000-0000-00002E260000}"/>
    <cellStyle name="Note 3 2 2 3 3 2 2 2" xfId="31608" xr:uid="{00000000-0005-0000-0000-00002F260000}"/>
    <cellStyle name="Note 3 2 2 3 3 2 3" xfId="14356" xr:uid="{00000000-0005-0000-0000-000030260000}"/>
    <cellStyle name="Note 3 2 2 3 3 2 4" xfId="26770" xr:uid="{00000000-0005-0000-0000-000031260000}"/>
    <cellStyle name="Note 3 2 2 3 3 2 5" xfId="40124" xr:uid="{7ACFB0B3-8928-40B2-A5D8-7E9F59B0544E}"/>
    <cellStyle name="Note 3 2 2 3 3 3" xfId="5267" xr:uid="{00000000-0005-0000-0000-000032260000}"/>
    <cellStyle name="Note 3 2 2 3 3 3 2" xfId="19807" xr:uid="{00000000-0005-0000-0000-000033260000}"/>
    <cellStyle name="Note 3 2 2 3 3 3 3" xfId="30048" xr:uid="{00000000-0005-0000-0000-000034260000}"/>
    <cellStyle name="Note 3 2 2 3 3 4" xfId="11533" xr:uid="{00000000-0005-0000-0000-000035260000}"/>
    <cellStyle name="Note 3 2 2 3 3 5" xfId="23947" xr:uid="{00000000-0005-0000-0000-000036260000}"/>
    <cellStyle name="Note 3 2 2 3 3 6" xfId="34512" xr:uid="{00000000-0005-0000-0000-000037260000}"/>
    <cellStyle name="Note 3 2 2 3 3 7" xfId="37301" xr:uid="{DA240246-25B1-46B5-A0F6-D99BBC5BB6BC}"/>
    <cellStyle name="Note 3 2 2 3 4" xfId="2954" xr:uid="{00000000-0005-0000-0000-000038260000}"/>
    <cellStyle name="Note 3 2 2 3 4 2" xfId="6092" xr:uid="{00000000-0005-0000-0000-000039260000}"/>
    <cellStyle name="Note 3 2 2 3 4 2 2" xfId="22424" xr:uid="{00000000-0005-0000-0000-00003A260000}"/>
    <cellStyle name="Note 3 2 2 3 4 2 2 2" xfId="31712" xr:uid="{00000000-0005-0000-0000-00003B260000}"/>
    <cellStyle name="Note 3 2 2 3 4 2 3" xfId="15602" xr:uid="{00000000-0005-0000-0000-00003C260000}"/>
    <cellStyle name="Note 3 2 2 3 4 2 4" xfId="28016" xr:uid="{00000000-0005-0000-0000-00003D260000}"/>
    <cellStyle name="Note 3 2 2 3 4 2 5" xfId="41370" xr:uid="{1E98849A-5A4F-4CCA-A6DC-41B7F2E75DD8}"/>
    <cellStyle name="Note 3 2 2 3 4 3" xfId="9308" xr:uid="{00000000-0005-0000-0000-00003E260000}"/>
    <cellStyle name="Note 3 2 2 3 4 3 2" xfId="19911" xr:uid="{00000000-0005-0000-0000-00003F260000}"/>
    <cellStyle name="Note 3 2 2 3 4 3 3" xfId="30152" xr:uid="{00000000-0005-0000-0000-000040260000}"/>
    <cellStyle name="Note 3 2 2 3 4 4" xfId="12779" xr:uid="{00000000-0005-0000-0000-000041260000}"/>
    <cellStyle name="Note 3 2 2 3 4 5" xfId="25193" xr:uid="{00000000-0005-0000-0000-000042260000}"/>
    <cellStyle name="Note 3 2 2 3 4 6" xfId="34616" xr:uid="{00000000-0005-0000-0000-000043260000}"/>
    <cellStyle name="Note 3 2 2 3 4 7" xfId="38547" xr:uid="{542D62DF-8844-4536-A202-5139686206BC}"/>
    <cellStyle name="Note 3 2 2 3 5" xfId="3077" xr:uid="{00000000-0005-0000-0000-000044260000}"/>
    <cellStyle name="Note 3 2 2 3 5 2" xfId="6215" xr:uid="{00000000-0005-0000-0000-000045260000}"/>
    <cellStyle name="Note 3 2 2 3 5 2 2" xfId="22547" xr:uid="{00000000-0005-0000-0000-000046260000}"/>
    <cellStyle name="Note 3 2 2 3 5 2 2 2" xfId="31835" xr:uid="{00000000-0005-0000-0000-000047260000}"/>
    <cellStyle name="Note 3 2 2 3 5 2 3" xfId="15926" xr:uid="{00000000-0005-0000-0000-000048260000}"/>
    <cellStyle name="Note 3 2 2 3 5 2 4" xfId="28340" xr:uid="{00000000-0005-0000-0000-000049260000}"/>
    <cellStyle name="Note 3 2 2 3 5 2 5" xfId="41694" xr:uid="{E9FFB3A3-8168-44F5-871B-12BB54ABBA74}"/>
    <cellStyle name="Note 3 2 2 3 5 3" xfId="8712" xr:uid="{00000000-0005-0000-0000-00004A260000}"/>
    <cellStyle name="Note 3 2 2 3 5 3 2" xfId="20034" xr:uid="{00000000-0005-0000-0000-00004B260000}"/>
    <cellStyle name="Note 3 2 2 3 5 3 3" xfId="30275" xr:uid="{00000000-0005-0000-0000-00004C260000}"/>
    <cellStyle name="Note 3 2 2 3 5 4" xfId="13103" xr:uid="{00000000-0005-0000-0000-00004D260000}"/>
    <cellStyle name="Note 3 2 2 3 5 5" xfId="25517" xr:uid="{00000000-0005-0000-0000-00004E260000}"/>
    <cellStyle name="Note 3 2 2 3 5 6" xfId="34739" xr:uid="{00000000-0005-0000-0000-00004F260000}"/>
    <cellStyle name="Note 3 2 2 3 5 7" xfId="38871" xr:uid="{32800D48-3276-42AE-A52E-70845F7C8661}"/>
    <cellStyle name="Note 3 2 2 3 6" xfId="1066" xr:uid="{00000000-0005-0000-0000-000050260000}"/>
    <cellStyle name="Note 3 2 2 3 6 2" xfId="4247" xr:uid="{00000000-0005-0000-0000-000051260000}"/>
    <cellStyle name="Note 3 2 2 3 6 2 2" xfId="20669" xr:uid="{00000000-0005-0000-0000-000052260000}"/>
    <cellStyle name="Note 3 2 2 3 6 2 2 2" xfId="30665" xr:uid="{00000000-0005-0000-0000-000053260000}"/>
    <cellStyle name="Note 3 2 2 3 6 2 3" xfId="16217" xr:uid="{00000000-0005-0000-0000-000054260000}"/>
    <cellStyle name="Note 3 2 2 3 6 2 4" xfId="28631" xr:uid="{00000000-0005-0000-0000-000055260000}"/>
    <cellStyle name="Note 3 2 2 3 6 2 5" xfId="41985" xr:uid="{493443A6-6811-4B02-A945-E30F2F161EFE}"/>
    <cellStyle name="Note 3 2 2 3 6 3" xfId="7129" xr:uid="{00000000-0005-0000-0000-000056260000}"/>
    <cellStyle name="Note 3 2 2 3 6 3 2" xfId="18048" xr:uid="{00000000-0005-0000-0000-000057260000}"/>
    <cellStyle name="Note 3 2 2 3 6 3 3" xfId="29126" xr:uid="{00000000-0005-0000-0000-000058260000}"/>
    <cellStyle name="Note 3 2 2 3 6 4" xfId="13394" xr:uid="{00000000-0005-0000-0000-000059260000}"/>
    <cellStyle name="Note 3 2 2 3 6 5" xfId="25808" xr:uid="{00000000-0005-0000-0000-00005A260000}"/>
    <cellStyle name="Note 3 2 2 3 6 6" xfId="32732" xr:uid="{00000000-0005-0000-0000-00005B260000}"/>
    <cellStyle name="Note 3 2 2 3 6 7" xfId="39162" xr:uid="{6EE2D354-C9A3-4D62-BA6A-6D3C5103118C}"/>
    <cellStyle name="Note 3 2 2 3 7" xfId="3226" xr:uid="{00000000-0005-0000-0000-00005C260000}"/>
    <cellStyle name="Note 3 2 2 3 7 2" xfId="9495" xr:uid="{00000000-0005-0000-0000-00005D260000}"/>
    <cellStyle name="Note 3 2 2 3 7 2 2" xfId="22696" xr:uid="{00000000-0005-0000-0000-00005E260000}"/>
    <cellStyle name="Note 3 2 2 3 7 2 3" xfId="31984" xr:uid="{00000000-0005-0000-0000-00005F260000}"/>
    <cellStyle name="Note 3 2 2 3 7 3" xfId="20183" xr:uid="{00000000-0005-0000-0000-000060260000}"/>
    <cellStyle name="Note 3 2 2 3 7 3 2" xfId="30424" xr:uid="{00000000-0005-0000-0000-000061260000}"/>
    <cellStyle name="Note 3 2 2 3 7 4" xfId="11264" xr:uid="{00000000-0005-0000-0000-000062260000}"/>
    <cellStyle name="Note 3 2 2 3 7 5" xfId="23678" xr:uid="{00000000-0005-0000-0000-000063260000}"/>
    <cellStyle name="Note 3 2 2 3 7 6" xfId="34888" xr:uid="{00000000-0005-0000-0000-000064260000}"/>
    <cellStyle name="Note 3 2 2 3 7 7" xfId="39855" xr:uid="{AA4F9F1C-8F17-4EDA-8AC6-7A1BA7352556}"/>
    <cellStyle name="Note 3 2 2 3 8" xfId="10127" xr:uid="{00000000-0005-0000-0000-000065260000}"/>
    <cellStyle name="Note 3 2 2 3 8 2" xfId="21606" xr:uid="{00000000-0005-0000-0000-000066260000}"/>
    <cellStyle name="Note 3 2 2 3 8 2 2" xfId="30894" xr:uid="{00000000-0005-0000-0000-000067260000}"/>
    <cellStyle name="Note 3 2 2 3 8 3" xfId="14087" xr:uid="{00000000-0005-0000-0000-000068260000}"/>
    <cellStyle name="Note 3 2 2 3 8 4" xfId="26501" xr:uid="{00000000-0005-0000-0000-000069260000}"/>
    <cellStyle name="Note 3 2 2 3 9" xfId="19097" xr:uid="{00000000-0005-0000-0000-00006A260000}"/>
    <cellStyle name="Note 3 2 2 3 9 2" xfId="29338" xr:uid="{00000000-0005-0000-0000-00006B260000}"/>
    <cellStyle name="Note 3 2 2 4" xfId="1557" xr:uid="{00000000-0005-0000-0000-00006C260000}"/>
    <cellStyle name="Note 3 2 2 4 10" xfId="7448" xr:uid="{00000000-0005-0000-0000-00006D260000}"/>
    <cellStyle name="Note 3 2 2 4 11" xfId="33223" xr:uid="{00000000-0005-0000-0000-00006E260000}"/>
    <cellStyle name="Note 3 2 2 4 12" xfId="37045" xr:uid="{EE046674-C4EF-4CA9-8936-821DF57C0841}"/>
    <cellStyle name="Note 3 2 2 4 2" xfId="2584" xr:uid="{00000000-0005-0000-0000-00006F260000}"/>
    <cellStyle name="Note 3 2 2 4 2 2" xfId="5726" xr:uid="{00000000-0005-0000-0000-000070260000}"/>
    <cellStyle name="Note 3 2 2 4 2 2 2" xfId="22054" xr:uid="{00000000-0005-0000-0000-000071260000}"/>
    <cellStyle name="Note 3 2 2 4 2 2 2 2" xfId="31342" xr:uid="{00000000-0005-0000-0000-000072260000}"/>
    <cellStyle name="Note 3 2 2 4 2 2 3" xfId="14988" xr:uid="{00000000-0005-0000-0000-000073260000}"/>
    <cellStyle name="Note 3 2 2 4 2 2 4" xfId="27402" xr:uid="{00000000-0005-0000-0000-000074260000}"/>
    <cellStyle name="Note 3 2 2 4 2 2 5" xfId="40756" xr:uid="{A05A6B9C-A865-40FE-8F17-E4FAEE36666E}"/>
    <cellStyle name="Note 3 2 2 4 2 3" xfId="6425" xr:uid="{00000000-0005-0000-0000-000075260000}"/>
    <cellStyle name="Note 3 2 2 4 2 3 2" xfId="19541" xr:uid="{00000000-0005-0000-0000-000076260000}"/>
    <cellStyle name="Note 3 2 2 4 2 3 3" xfId="29782" xr:uid="{00000000-0005-0000-0000-000077260000}"/>
    <cellStyle name="Note 3 2 2 4 2 4" xfId="12165" xr:uid="{00000000-0005-0000-0000-000078260000}"/>
    <cellStyle name="Note 3 2 2 4 2 5" xfId="24579" xr:uid="{00000000-0005-0000-0000-000079260000}"/>
    <cellStyle name="Note 3 2 2 4 2 6" xfId="34246" xr:uid="{00000000-0005-0000-0000-00007A260000}"/>
    <cellStyle name="Note 3 2 2 4 2 7" xfId="37933" xr:uid="{0C541A79-5AA2-4798-A0A1-E154D9EBE8D0}"/>
    <cellStyle name="Note 3 2 2 4 3" xfId="2462" xr:uid="{00000000-0005-0000-0000-00007B260000}"/>
    <cellStyle name="Note 3 2 2 4 3 2" xfId="5604" xr:uid="{00000000-0005-0000-0000-00007C260000}"/>
    <cellStyle name="Note 3 2 2 4 3 2 2" xfId="21932" xr:uid="{00000000-0005-0000-0000-00007D260000}"/>
    <cellStyle name="Note 3 2 2 4 3 2 2 2" xfId="31220" xr:uid="{00000000-0005-0000-0000-00007E260000}"/>
    <cellStyle name="Note 3 2 2 4 3 2 3" xfId="14649" xr:uid="{00000000-0005-0000-0000-00007F260000}"/>
    <cellStyle name="Note 3 2 2 4 3 2 4" xfId="27063" xr:uid="{00000000-0005-0000-0000-000080260000}"/>
    <cellStyle name="Note 3 2 2 4 3 2 5" xfId="40417" xr:uid="{BB076473-C3B6-4AE2-A6F8-8CCD0B22D488}"/>
    <cellStyle name="Note 3 2 2 4 3 3" xfId="7190" xr:uid="{00000000-0005-0000-0000-000081260000}"/>
    <cellStyle name="Note 3 2 2 4 3 3 2" xfId="19419" xr:uid="{00000000-0005-0000-0000-000082260000}"/>
    <cellStyle name="Note 3 2 2 4 3 3 3" xfId="29660" xr:uid="{00000000-0005-0000-0000-000083260000}"/>
    <cellStyle name="Note 3 2 2 4 3 4" xfId="11826" xr:uid="{00000000-0005-0000-0000-000084260000}"/>
    <cellStyle name="Note 3 2 2 4 3 5" xfId="24240" xr:uid="{00000000-0005-0000-0000-000085260000}"/>
    <cellStyle name="Note 3 2 2 4 3 6" xfId="34124" xr:uid="{00000000-0005-0000-0000-000086260000}"/>
    <cellStyle name="Note 3 2 2 4 3 7" xfId="37594" xr:uid="{164EF800-4ADD-446C-A9C5-278A7CD38F1B}"/>
    <cellStyle name="Note 3 2 2 4 4" xfId="2637" xr:uid="{00000000-0005-0000-0000-000087260000}"/>
    <cellStyle name="Note 3 2 2 4 4 2" xfId="5778" xr:uid="{00000000-0005-0000-0000-000088260000}"/>
    <cellStyle name="Note 3 2 2 4 4 2 2" xfId="22107" xr:uid="{00000000-0005-0000-0000-000089260000}"/>
    <cellStyle name="Note 3 2 2 4 4 2 2 2" xfId="31395" xr:uid="{00000000-0005-0000-0000-00008A260000}"/>
    <cellStyle name="Note 3 2 2 4 4 2 3" xfId="15615" xr:uid="{00000000-0005-0000-0000-00008B260000}"/>
    <cellStyle name="Note 3 2 2 4 4 2 4" xfId="28029" xr:uid="{00000000-0005-0000-0000-00008C260000}"/>
    <cellStyle name="Note 3 2 2 4 4 2 5" xfId="41383" xr:uid="{8A36663C-C527-41A7-9E36-4D0734486402}"/>
    <cellStyle name="Note 3 2 2 4 4 3" xfId="7182" xr:uid="{00000000-0005-0000-0000-00008D260000}"/>
    <cellStyle name="Note 3 2 2 4 4 3 2" xfId="19594" xr:uid="{00000000-0005-0000-0000-00008E260000}"/>
    <cellStyle name="Note 3 2 2 4 4 3 3" xfId="29835" xr:uid="{00000000-0005-0000-0000-00008F260000}"/>
    <cellStyle name="Note 3 2 2 4 4 4" xfId="12792" xr:uid="{00000000-0005-0000-0000-000090260000}"/>
    <cellStyle name="Note 3 2 2 4 4 5" xfId="25206" xr:uid="{00000000-0005-0000-0000-000091260000}"/>
    <cellStyle name="Note 3 2 2 4 4 6" xfId="34299" xr:uid="{00000000-0005-0000-0000-000092260000}"/>
    <cellStyle name="Note 3 2 2 4 4 7" xfId="38560" xr:uid="{60EA93D4-BAB8-44B1-826C-800EAB661DC3}"/>
    <cellStyle name="Note 3 2 2 4 5" xfId="2585" xr:uid="{00000000-0005-0000-0000-000093260000}"/>
    <cellStyle name="Note 3 2 2 4 5 2" xfId="5727" xr:uid="{00000000-0005-0000-0000-000094260000}"/>
    <cellStyle name="Note 3 2 2 4 5 2 2" xfId="22055" xr:uid="{00000000-0005-0000-0000-000095260000}"/>
    <cellStyle name="Note 3 2 2 4 5 2 2 2" xfId="31343" xr:uid="{00000000-0005-0000-0000-000096260000}"/>
    <cellStyle name="Note 3 2 2 4 5 2 3" xfId="15939" xr:uid="{00000000-0005-0000-0000-000097260000}"/>
    <cellStyle name="Note 3 2 2 4 5 2 4" xfId="28353" xr:uid="{00000000-0005-0000-0000-000098260000}"/>
    <cellStyle name="Note 3 2 2 4 5 2 5" xfId="41707" xr:uid="{A65BEBE4-BEC0-4693-82C0-82CDF76C8633}"/>
    <cellStyle name="Note 3 2 2 4 5 3" xfId="6431" xr:uid="{00000000-0005-0000-0000-000099260000}"/>
    <cellStyle name="Note 3 2 2 4 5 3 2" xfId="19542" xr:uid="{00000000-0005-0000-0000-00009A260000}"/>
    <cellStyle name="Note 3 2 2 4 5 3 3" xfId="29783" xr:uid="{00000000-0005-0000-0000-00009B260000}"/>
    <cellStyle name="Note 3 2 2 4 5 4" xfId="13116" xr:uid="{00000000-0005-0000-0000-00009C260000}"/>
    <cellStyle name="Note 3 2 2 4 5 5" xfId="25530" xr:uid="{00000000-0005-0000-0000-00009D260000}"/>
    <cellStyle name="Note 3 2 2 4 5 6" xfId="34247" xr:uid="{00000000-0005-0000-0000-00009E260000}"/>
    <cellStyle name="Note 3 2 2 4 5 7" xfId="38884" xr:uid="{2E78651E-8934-4982-B4A2-D1F16FBFD8CC}"/>
    <cellStyle name="Note 3 2 2 4 6" xfId="2550" xr:uid="{00000000-0005-0000-0000-00009F260000}"/>
    <cellStyle name="Note 3 2 2 4 6 2" xfId="5692" xr:uid="{00000000-0005-0000-0000-0000A0260000}"/>
    <cellStyle name="Note 3 2 2 4 6 2 2" xfId="22020" xr:uid="{00000000-0005-0000-0000-0000A1260000}"/>
    <cellStyle name="Note 3 2 2 4 6 2 2 2" xfId="31308" xr:uid="{00000000-0005-0000-0000-0000A2260000}"/>
    <cellStyle name="Note 3 2 2 4 6 2 3" xfId="16230" xr:uid="{00000000-0005-0000-0000-0000A3260000}"/>
    <cellStyle name="Note 3 2 2 4 6 2 4" xfId="28644" xr:uid="{00000000-0005-0000-0000-0000A4260000}"/>
    <cellStyle name="Note 3 2 2 4 6 2 5" xfId="41998" xr:uid="{CC605FDB-D5C8-4A2B-9DE8-BCE8216214B7}"/>
    <cellStyle name="Note 3 2 2 4 6 3" xfId="8854" xr:uid="{00000000-0005-0000-0000-0000A5260000}"/>
    <cellStyle name="Note 3 2 2 4 6 3 2" xfId="19507" xr:uid="{00000000-0005-0000-0000-0000A6260000}"/>
    <cellStyle name="Note 3 2 2 4 6 3 3" xfId="29748" xr:uid="{00000000-0005-0000-0000-0000A7260000}"/>
    <cellStyle name="Note 3 2 2 4 6 4" xfId="13407" xr:uid="{00000000-0005-0000-0000-0000A8260000}"/>
    <cellStyle name="Note 3 2 2 4 6 5" xfId="25821" xr:uid="{00000000-0005-0000-0000-0000A9260000}"/>
    <cellStyle name="Note 3 2 2 4 6 6" xfId="34212" xr:uid="{00000000-0005-0000-0000-0000AA260000}"/>
    <cellStyle name="Note 3 2 2 4 6 7" xfId="39175" xr:uid="{33BB544C-1EB2-4FE0-B59D-CE45B24B70AB}"/>
    <cellStyle name="Note 3 2 2 4 7" xfId="2378" xr:uid="{00000000-0005-0000-0000-0000AB260000}"/>
    <cellStyle name="Note 3 2 2 4 7 2" xfId="8690" xr:uid="{00000000-0005-0000-0000-0000AC260000}"/>
    <cellStyle name="Note 3 2 2 4 7 2 2" xfId="21848" xr:uid="{00000000-0005-0000-0000-0000AD260000}"/>
    <cellStyle name="Note 3 2 2 4 7 2 3" xfId="31136" xr:uid="{00000000-0005-0000-0000-0000AE260000}"/>
    <cellStyle name="Note 3 2 2 4 7 3" xfId="19335" xr:uid="{00000000-0005-0000-0000-0000AF260000}"/>
    <cellStyle name="Note 3 2 2 4 7 3 2" xfId="29576" xr:uid="{00000000-0005-0000-0000-0000B0260000}"/>
    <cellStyle name="Note 3 2 2 4 7 4" xfId="11277" xr:uid="{00000000-0005-0000-0000-0000B1260000}"/>
    <cellStyle name="Note 3 2 2 4 7 5" xfId="23691" xr:uid="{00000000-0005-0000-0000-0000B2260000}"/>
    <cellStyle name="Note 3 2 2 4 7 6" xfId="34040" xr:uid="{00000000-0005-0000-0000-0000B3260000}"/>
    <cellStyle name="Note 3 2 2 4 7 7" xfId="39868" xr:uid="{F213599F-78C2-4078-B0E6-9252C05A6996}"/>
    <cellStyle name="Note 3 2 2 4 8" xfId="8961" xr:uid="{00000000-0005-0000-0000-0000B4260000}"/>
    <cellStyle name="Note 3 2 2 4 8 2" xfId="21035" xr:uid="{00000000-0005-0000-0000-0000B5260000}"/>
    <cellStyle name="Note 3 2 2 4 8 2 2" xfId="30822" xr:uid="{00000000-0005-0000-0000-0000B6260000}"/>
    <cellStyle name="Note 3 2 2 4 8 3" xfId="14100" xr:uid="{00000000-0005-0000-0000-0000B7260000}"/>
    <cellStyle name="Note 3 2 2 4 8 4" xfId="26514" xr:uid="{00000000-0005-0000-0000-0000B8260000}"/>
    <cellStyle name="Note 3 2 2 4 9" xfId="18527" xr:uid="{00000000-0005-0000-0000-0000B9260000}"/>
    <cellStyle name="Note 3 2 2 4 9 2" xfId="29271" xr:uid="{00000000-0005-0000-0000-0000BA260000}"/>
    <cellStyle name="Note 3 2 2 5" xfId="1236" xr:uid="{00000000-0005-0000-0000-0000BB260000}"/>
    <cellStyle name="Note 3 2 2 5 2" xfId="4415" xr:uid="{00000000-0005-0000-0000-0000BC260000}"/>
    <cellStyle name="Note 3 2 2 5 2 2" xfId="20771" xr:uid="{00000000-0005-0000-0000-0000BD260000}"/>
    <cellStyle name="Note 3 2 2 5 2 2 2" xfId="30747" xr:uid="{00000000-0005-0000-0000-0000BE260000}"/>
    <cellStyle name="Note 3 2 2 5 2 3" xfId="10823" xr:uid="{00000000-0005-0000-0000-0000BF260000}"/>
    <cellStyle name="Note 3 2 2 5 2 4" xfId="4720" xr:uid="{00000000-0005-0000-0000-0000C0260000}"/>
    <cellStyle name="Note 3 2 2 5 2 5" xfId="39564" xr:uid="{9DFC25AA-3731-4001-AA0A-A20157FA852F}"/>
    <cellStyle name="Note 3 2 2 5 3" xfId="6776" xr:uid="{00000000-0005-0000-0000-0000C1260000}"/>
    <cellStyle name="Note 3 2 2 5 3 2" xfId="13796" xr:uid="{00000000-0005-0000-0000-0000C2260000}"/>
    <cellStyle name="Note 3 2 2 5 3 3" xfId="26210" xr:uid="{00000000-0005-0000-0000-0000C3260000}"/>
    <cellStyle name="Note 3 2 2 5 4" xfId="18218" xr:uid="{00000000-0005-0000-0000-0000C4260000}"/>
    <cellStyle name="Note 3 2 2 5 4 2" xfId="29208" xr:uid="{00000000-0005-0000-0000-0000C5260000}"/>
    <cellStyle name="Note 3 2 2 5 5" xfId="6149" xr:uid="{00000000-0005-0000-0000-0000C6260000}"/>
    <cellStyle name="Note 3 2 2 5 6" xfId="10385" xr:uid="{00000000-0005-0000-0000-0000C7260000}"/>
    <cellStyle name="Note 3 2 2 5 7" xfId="32902" xr:uid="{00000000-0005-0000-0000-0000C8260000}"/>
    <cellStyle name="Note 3 2 2 5 8" xfId="36161" xr:uid="{A6DD85F7-479C-4D32-8E0D-3C695EFABCF4}"/>
    <cellStyle name="Note 3 2 2 6" xfId="2314" xr:uid="{00000000-0005-0000-0000-0000C9260000}"/>
    <cellStyle name="Note 3 2 2 6 2" xfId="5458" xr:uid="{00000000-0005-0000-0000-0000CA260000}"/>
    <cellStyle name="Note 3 2 2 6 2 2" xfId="21784" xr:uid="{00000000-0005-0000-0000-0000CB260000}"/>
    <cellStyle name="Note 3 2 2 6 2 2 2" xfId="31072" xr:uid="{00000000-0005-0000-0000-0000CC260000}"/>
    <cellStyle name="Note 3 2 2 6 2 3" xfId="12009" xr:uid="{00000000-0005-0000-0000-0000CD260000}"/>
    <cellStyle name="Note 3 2 2 6 2 4" xfId="24423" xr:uid="{00000000-0005-0000-0000-0000CE260000}"/>
    <cellStyle name="Note 3 2 2 6 2 5" xfId="40600" xr:uid="{6FFDC531-0836-4862-B06E-2A9A2476B7A6}"/>
    <cellStyle name="Note 3 2 2 6 3" xfId="7486" xr:uid="{00000000-0005-0000-0000-0000CF260000}"/>
    <cellStyle name="Note 3 2 2 6 3 2" xfId="14832" xr:uid="{00000000-0005-0000-0000-0000D0260000}"/>
    <cellStyle name="Note 3 2 2 6 3 3" xfId="27246" xr:uid="{00000000-0005-0000-0000-0000D1260000}"/>
    <cellStyle name="Note 3 2 2 6 4" xfId="19271" xr:uid="{00000000-0005-0000-0000-0000D2260000}"/>
    <cellStyle name="Note 3 2 2 6 4 2" xfId="29512" xr:uid="{00000000-0005-0000-0000-0000D3260000}"/>
    <cellStyle name="Note 3 2 2 6 5" xfId="9793" xr:uid="{00000000-0005-0000-0000-0000D4260000}"/>
    <cellStyle name="Note 3 2 2 6 6" xfId="20743" xr:uid="{00000000-0005-0000-0000-0000D5260000}"/>
    <cellStyle name="Note 3 2 2 6 7" xfId="33976" xr:uid="{00000000-0005-0000-0000-0000D6260000}"/>
    <cellStyle name="Note 3 2 2 6 8" xfId="37777" xr:uid="{E30E1EC1-B6E2-480F-9787-4B721CF1B2B0}"/>
    <cellStyle name="Note 3 2 2 7" xfId="790" xr:uid="{00000000-0005-0000-0000-0000D7260000}"/>
    <cellStyle name="Note 3 2 2 7 2" xfId="3972" xr:uid="{00000000-0005-0000-0000-0000D8260000}"/>
    <cellStyle name="Note 3 2 2 7 2 2" xfId="20519" xr:uid="{00000000-0005-0000-0000-0000D9260000}"/>
    <cellStyle name="Note 3 2 2 7 2 2 2" xfId="30550" xr:uid="{00000000-0005-0000-0000-0000DA260000}"/>
    <cellStyle name="Note 3 2 2 7 2 3" xfId="11531" xr:uid="{00000000-0005-0000-0000-0000DB260000}"/>
    <cellStyle name="Note 3 2 2 7 2 4" xfId="23945" xr:uid="{00000000-0005-0000-0000-0000DC260000}"/>
    <cellStyle name="Note 3 2 2 7 2 5" xfId="40122" xr:uid="{6C9635A5-3527-4879-8F4F-E7CFB11D4D06}"/>
    <cellStyle name="Note 3 2 2 7 3" xfId="7109" xr:uid="{00000000-0005-0000-0000-0000DD260000}"/>
    <cellStyle name="Note 3 2 2 7 3 2" xfId="14354" xr:uid="{00000000-0005-0000-0000-0000DE260000}"/>
    <cellStyle name="Note 3 2 2 7 3 3" xfId="26768" xr:uid="{00000000-0005-0000-0000-0000DF260000}"/>
    <cellStyle name="Note 3 2 2 7 4" xfId="17774" xr:uid="{00000000-0005-0000-0000-0000E0260000}"/>
    <cellStyle name="Note 3 2 2 7 4 2" xfId="29013" xr:uid="{00000000-0005-0000-0000-0000E1260000}"/>
    <cellStyle name="Note 3 2 2 7 5" xfId="8719" xr:uid="{00000000-0005-0000-0000-0000E2260000}"/>
    <cellStyle name="Note 3 2 2 7 6" xfId="20423" xr:uid="{00000000-0005-0000-0000-0000E3260000}"/>
    <cellStyle name="Note 3 2 2 7 7" xfId="32456" xr:uid="{00000000-0005-0000-0000-0000E4260000}"/>
    <cellStyle name="Note 3 2 2 7 8" xfId="37299" xr:uid="{059BE0BA-C66D-423D-BEF0-2756B87B4C21}"/>
    <cellStyle name="Note 3 2 2 8" xfId="9305" xr:uid="{00000000-0005-0000-0000-0000E5260000}"/>
    <cellStyle name="Note 3 2 2 8 2" xfId="20456" xr:uid="{00000000-0005-0000-0000-0000E6260000}"/>
    <cellStyle name="Note 3 2 2 8 2 2" xfId="30511" xr:uid="{00000000-0005-0000-0000-0000E7260000}"/>
    <cellStyle name="Note 3 2 2 8 3" xfId="9729" xr:uid="{00000000-0005-0000-0000-0000E8260000}"/>
    <cellStyle name="Note 3 2 2 8 4" xfId="10270" xr:uid="{00000000-0005-0000-0000-0000E9260000}"/>
    <cellStyle name="Note 3 2 2 8 5" xfId="39335" xr:uid="{98E5AB32-93ED-457D-B974-BAEF150C2116}"/>
    <cellStyle name="Note 3 2 2 9" xfId="9144" xr:uid="{00000000-0005-0000-0000-0000EA260000}"/>
    <cellStyle name="Note 3 2 2 9 2" xfId="17653" xr:uid="{00000000-0005-0000-0000-0000EB260000}"/>
    <cellStyle name="Note 3 2 2 9 2 2" xfId="28977" xr:uid="{00000000-0005-0000-0000-0000EC260000}"/>
    <cellStyle name="Note 3 2 2 9 3" xfId="11015" xr:uid="{00000000-0005-0000-0000-0000ED260000}"/>
    <cellStyle name="Note 3 2 20" xfId="16485" xr:uid="{00000000-0005-0000-0000-0000EE260000}"/>
    <cellStyle name="Note 3 2 20 2" xfId="28811" xr:uid="{00000000-0005-0000-0000-0000EF260000}"/>
    <cellStyle name="Note 3 2 21" xfId="9122" xr:uid="{00000000-0005-0000-0000-0000F0260000}"/>
    <cellStyle name="Note 3 2 22" xfId="32140" xr:uid="{00000000-0005-0000-0000-0000F1260000}"/>
    <cellStyle name="Note 3 2 23" xfId="35039" xr:uid="{BE22878D-7ADA-4B54-9C70-AC65CD3A8A3B}"/>
    <cellStyle name="Note 3 2 3" xfId="1456" xr:uid="{00000000-0005-0000-0000-0000F2260000}"/>
    <cellStyle name="Note 3 2 3 10" xfId="14009" xr:uid="{00000000-0005-0000-0000-0000F3260000}"/>
    <cellStyle name="Note 3 2 3 10 2" xfId="26423" xr:uid="{00000000-0005-0000-0000-0000F4260000}"/>
    <cellStyle name="Note 3 2 3 11" xfId="17352" xr:uid="{00000000-0005-0000-0000-0000F5260000}"/>
    <cellStyle name="Note 3 2 3 11 2" xfId="28931" xr:uid="{00000000-0005-0000-0000-0000F6260000}"/>
    <cellStyle name="Note 3 2 3 12" xfId="6359" xr:uid="{00000000-0005-0000-0000-0000F7260000}"/>
    <cellStyle name="Note 3 2 3 13" xfId="33122" xr:uid="{00000000-0005-0000-0000-0000F8260000}"/>
    <cellStyle name="Note 3 2 3 14" xfId="36954" xr:uid="{C2AF68A6-504D-4223-A2CB-D41FCE05B50E}"/>
    <cellStyle name="Note 3 2 3 2" xfId="2562" xr:uid="{00000000-0005-0000-0000-0000F9260000}"/>
    <cellStyle name="Note 3 2 3 2 10" xfId="23807" xr:uid="{00000000-0005-0000-0000-0000FA260000}"/>
    <cellStyle name="Note 3 2 3 2 11" xfId="34224" xr:uid="{00000000-0005-0000-0000-0000FB260000}"/>
    <cellStyle name="Note 3 2 3 2 12" xfId="37161" xr:uid="{921018CD-8D45-4B63-8581-6FF1FAE25214}"/>
    <cellStyle name="Note 3 2 3 2 2" xfId="5704" xr:uid="{00000000-0005-0000-0000-0000FC260000}"/>
    <cellStyle name="Note 3 2 3 2 2 2" xfId="15104" xr:uid="{00000000-0005-0000-0000-0000FD260000}"/>
    <cellStyle name="Note 3 2 3 2 2 2 2" xfId="27518" xr:uid="{00000000-0005-0000-0000-0000FE260000}"/>
    <cellStyle name="Note 3 2 3 2 2 2 3" xfId="40872" xr:uid="{2086F728-5BAF-4867-AF1D-9F599630EA39}"/>
    <cellStyle name="Note 3 2 3 2 2 3" xfId="22032" xr:uid="{00000000-0005-0000-0000-0000FF260000}"/>
    <cellStyle name="Note 3 2 3 2 2 3 2" xfId="31320" xr:uid="{00000000-0005-0000-0000-000000270000}"/>
    <cellStyle name="Note 3 2 3 2 2 4" xfId="12281" xr:uid="{00000000-0005-0000-0000-000001270000}"/>
    <cellStyle name="Note 3 2 3 2 2 5" xfId="24695" xr:uid="{00000000-0005-0000-0000-000002270000}"/>
    <cellStyle name="Note 3 2 3 2 2 6" xfId="38049" xr:uid="{9B93C818-030A-4A64-8BEE-E2875B6D8DFA}"/>
    <cellStyle name="Note 3 2 3 2 3" xfId="9933" xr:uid="{00000000-0005-0000-0000-000003270000}"/>
    <cellStyle name="Note 3 2 3 2 3 2" xfId="15411" xr:uid="{00000000-0005-0000-0000-000004270000}"/>
    <cellStyle name="Note 3 2 3 2 3 2 2" xfId="27825" xr:uid="{00000000-0005-0000-0000-000005270000}"/>
    <cellStyle name="Note 3 2 3 2 3 2 3" xfId="41179" xr:uid="{2B6B9674-4320-4756-82E2-11937C751113}"/>
    <cellStyle name="Note 3 2 3 2 3 3" xfId="12588" xr:uid="{00000000-0005-0000-0000-000006270000}"/>
    <cellStyle name="Note 3 2 3 2 3 4" xfId="25002" xr:uid="{00000000-0005-0000-0000-000007270000}"/>
    <cellStyle name="Note 3 2 3 2 3 5" xfId="38356" xr:uid="{A9C5345A-6738-47F6-A65C-25BA81A0EB37}"/>
    <cellStyle name="Note 3 2 3 2 4" xfId="12908" xr:uid="{00000000-0005-0000-0000-000008270000}"/>
    <cellStyle name="Note 3 2 3 2 4 2" xfId="15731" xr:uid="{00000000-0005-0000-0000-000009270000}"/>
    <cellStyle name="Note 3 2 3 2 4 2 2" xfId="28145" xr:uid="{00000000-0005-0000-0000-00000A270000}"/>
    <cellStyle name="Note 3 2 3 2 4 2 3" xfId="41499" xr:uid="{5564687B-794B-4644-9139-C1E62DB731C2}"/>
    <cellStyle name="Note 3 2 3 2 4 3" xfId="25322" xr:uid="{00000000-0005-0000-0000-00000B270000}"/>
    <cellStyle name="Note 3 2 3 2 4 4" xfId="38676" xr:uid="{21D1C52F-0396-44A9-BAD6-75A0E155BC4B}"/>
    <cellStyle name="Note 3 2 3 2 5" xfId="13232" xr:uid="{00000000-0005-0000-0000-00000C270000}"/>
    <cellStyle name="Note 3 2 3 2 5 2" xfId="16055" xr:uid="{00000000-0005-0000-0000-00000D270000}"/>
    <cellStyle name="Note 3 2 3 2 5 2 2" xfId="28469" xr:uid="{00000000-0005-0000-0000-00000E270000}"/>
    <cellStyle name="Note 3 2 3 2 5 2 3" xfId="41823" xr:uid="{296DE00E-6C16-4793-A486-AFF790BBECA6}"/>
    <cellStyle name="Note 3 2 3 2 5 3" xfId="25646" xr:uid="{00000000-0005-0000-0000-00000F270000}"/>
    <cellStyle name="Note 3 2 3 2 5 4" xfId="39000" xr:uid="{56719D06-6402-45D3-9EA6-6E77C25B984F}"/>
    <cellStyle name="Note 3 2 3 2 6" xfId="13523" xr:uid="{00000000-0005-0000-0000-000010270000}"/>
    <cellStyle name="Note 3 2 3 2 6 2" xfId="16346" xr:uid="{00000000-0005-0000-0000-000011270000}"/>
    <cellStyle name="Note 3 2 3 2 6 2 2" xfId="28760" xr:uid="{00000000-0005-0000-0000-000012270000}"/>
    <cellStyle name="Note 3 2 3 2 6 2 3" xfId="42114" xr:uid="{0CAEEBAA-BCFC-4522-9244-A21762151353}"/>
    <cellStyle name="Note 3 2 3 2 6 3" xfId="25937" xr:uid="{00000000-0005-0000-0000-000013270000}"/>
    <cellStyle name="Note 3 2 3 2 6 4" xfId="39291" xr:uid="{EBE7EBF8-A50C-430B-BA16-42C479C55883}"/>
    <cellStyle name="Note 3 2 3 2 7" xfId="14216" xr:uid="{00000000-0005-0000-0000-000014270000}"/>
    <cellStyle name="Note 3 2 3 2 7 2" xfId="26630" xr:uid="{00000000-0005-0000-0000-000015270000}"/>
    <cellStyle name="Note 3 2 3 2 7 3" xfId="39984" xr:uid="{2BCF072E-8EC0-4024-AFE5-47AE47F1D3EA}"/>
    <cellStyle name="Note 3 2 3 2 8" xfId="19519" xr:uid="{00000000-0005-0000-0000-000016270000}"/>
    <cellStyle name="Note 3 2 3 2 8 2" xfId="29760" xr:uid="{00000000-0005-0000-0000-000017270000}"/>
    <cellStyle name="Note 3 2 3 2 9" xfId="11393" xr:uid="{00000000-0005-0000-0000-000018270000}"/>
    <cellStyle name="Note 3 2 3 3" xfId="2343" xr:uid="{00000000-0005-0000-0000-000019270000}"/>
    <cellStyle name="Note 3 2 3 3 10" xfId="23667" xr:uid="{00000000-0005-0000-0000-00001A270000}"/>
    <cellStyle name="Note 3 2 3 3 11" xfId="34005" xr:uid="{00000000-0005-0000-0000-00001B270000}"/>
    <cellStyle name="Note 3 2 3 3 12" xfId="37021" xr:uid="{15420A0A-D7E8-4E11-90E3-21F3E0EC604A}"/>
    <cellStyle name="Note 3 2 3 3 2" xfId="5487" xr:uid="{00000000-0005-0000-0000-00001C270000}"/>
    <cellStyle name="Note 3 2 3 3 2 2" xfId="14964" xr:uid="{00000000-0005-0000-0000-00001D270000}"/>
    <cellStyle name="Note 3 2 3 3 2 2 2" xfId="27378" xr:uid="{00000000-0005-0000-0000-00001E270000}"/>
    <cellStyle name="Note 3 2 3 3 2 2 3" xfId="40732" xr:uid="{2CCE7C1D-EA56-4E2E-A8A5-AF860BEB2A99}"/>
    <cellStyle name="Note 3 2 3 3 2 3" xfId="21813" xr:uid="{00000000-0005-0000-0000-00001F270000}"/>
    <cellStyle name="Note 3 2 3 3 2 3 2" xfId="31101" xr:uid="{00000000-0005-0000-0000-000020270000}"/>
    <cellStyle name="Note 3 2 3 3 2 4" xfId="12141" xr:uid="{00000000-0005-0000-0000-000021270000}"/>
    <cellStyle name="Note 3 2 3 3 2 5" xfId="24555" xr:uid="{00000000-0005-0000-0000-000022270000}"/>
    <cellStyle name="Note 3 2 3 3 2 6" xfId="37909" xr:uid="{4687E345-C023-453B-B247-3B3251F7E12C}"/>
    <cellStyle name="Note 3 2 3 3 3" xfId="7611" xr:uid="{00000000-0005-0000-0000-000023270000}"/>
    <cellStyle name="Note 3 2 3 3 3 2" xfId="15226" xr:uid="{00000000-0005-0000-0000-000024270000}"/>
    <cellStyle name="Note 3 2 3 3 3 2 2" xfId="27640" xr:uid="{00000000-0005-0000-0000-000025270000}"/>
    <cellStyle name="Note 3 2 3 3 3 2 3" xfId="40994" xr:uid="{2DE01AFD-45D9-4B93-BE58-DA2AD5C2DF79}"/>
    <cellStyle name="Note 3 2 3 3 3 3" xfId="12403" xr:uid="{00000000-0005-0000-0000-000026270000}"/>
    <cellStyle name="Note 3 2 3 3 3 4" xfId="24817" xr:uid="{00000000-0005-0000-0000-000027270000}"/>
    <cellStyle name="Note 3 2 3 3 3 5" xfId="38171" xr:uid="{3734AEAA-1038-490F-998C-0391D10D6B84}"/>
    <cellStyle name="Note 3 2 3 3 4" xfId="12768" xr:uid="{00000000-0005-0000-0000-000028270000}"/>
    <cellStyle name="Note 3 2 3 3 4 2" xfId="15591" xr:uid="{00000000-0005-0000-0000-000029270000}"/>
    <cellStyle name="Note 3 2 3 3 4 2 2" xfId="28005" xr:uid="{00000000-0005-0000-0000-00002A270000}"/>
    <cellStyle name="Note 3 2 3 3 4 2 3" xfId="41359" xr:uid="{911431C2-1EF2-425A-AD6C-1B0DD507232A}"/>
    <cellStyle name="Note 3 2 3 3 4 3" xfId="25182" xr:uid="{00000000-0005-0000-0000-00002B270000}"/>
    <cellStyle name="Note 3 2 3 3 4 4" xfId="38536" xr:uid="{DE64FEFF-D45E-4F06-8E06-E344A6FF964F}"/>
    <cellStyle name="Note 3 2 3 3 5" xfId="13092" xr:uid="{00000000-0005-0000-0000-00002C270000}"/>
    <cellStyle name="Note 3 2 3 3 5 2" xfId="15915" xr:uid="{00000000-0005-0000-0000-00002D270000}"/>
    <cellStyle name="Note 3 2 3 3 5 2 2" xfId="28329" xr:uid="{00000000-0005-0000-0000-00002E270000}"/>
    <cellStyle name="Note 3 2 3 3 5 2 3" xfId="41683" xr:uid="{4AE326CB-6701-40C5-BE22-F4067CFE089E}"/>
    <cellStyle name="Note 3 2 3 3 5 3" xfId="25506" xr:uid="{00000000-0005-0000-0000-00002F270000}"/>
    <cellStyle name="Note 3 2 3 3 5 4" xfId="38860" xr:uid="{9D5CD0BD-D1D0-497E-A4E3-D0686FB7F8C7}"/>
    <cellStyle name="Note 3 2 3 3 6" xfId="13383" xr:uid="{00000000-0005-0000-0000-000030270000}"/>
    <cellStyle name="Note 3 2 3 3 6 2" xfId="16206" xr:uid="{00000000-0005-0000-0000-000031270000}"/>
    <cellStyle name="Note 3 2 3 3 6 2 2" xfId="28620" xr:uid="{00000000-0005-0000-0000-000032270000}"/>
    <cellStyle name="Note 3 2 3 3 6 2 3" xfId="41974" xr:uid="{F78EB59A-8146-41B7-A355-EAF270019DDF}"/>
    <cellStyle name="Note 3 2 3 3 6 3" xfId="25797" xr:uid="{00000000-0005-0000-0000-000033270000}"/>
    <cellStyle name="Note 3 2 3 3 6 4" xfId="39151" xr:uid="{6E57D81C-2E43-4461-8DDB-DE1503A2DC5D}"/>
    <cellStyle name="Note 3 2 3 3 7" xfId="14076" xr:uid="{00000000-0005-0000-0000-000034270000}"/>
    <cellStyle name="Note 3 2 3 3 7 2" xfId="26490" xr:uid="{00000000-0005-0000-0000-000035270000}"/>
    <cellStyle name="Note 3 2 3 3 7 3" xfId="39844" xr:uid="{6D79A236-D233-4455-93EF-D5A47837F594}"/>
    <cellStyle name="Note 3 2 3 3 8" xfId="19300" xr:uid="{00000000-0005-0000-0000-000036270000}"/>
    <cellStyle name="Note 3 2 3 3 8 2" xfId="29541" xr:uid="{00000000-0005-0000-0000-000037270000}"/>
    <cellStyle name="Note 3 2 3 3 9" xfId="11253" xr:uid="{00000000-0005-0000-0000-000038270000}"/>
    <cellStyle name="Note 3 2 3 4" xfId="2347" xr:uid="{00000000-0005-0000-0000-000039270000}"/>
    <cellStyle name="Note 3 2 3 4 2" xfId="5491" xr:uid="{00000000-0005-0000-0000-00003A270000}"/>
    <cellStyle name="Note 3 2 3 4 2 2" xfId="21817" xr:uid="{00000000-0005-0000-0000-00003B270000}"/>
    <cellStyle name="Note 3 2 3 4 2 2 2" xfId="31105" xr:uid="{00000000-0005-0000-0000-00003C270000}"/>
    <cellStyle name="Note 3 2 3 4 2 3" xfId="14897" xr:uid="{00000000-0005-0000-0000-00003D270000}"/>
    <cellStyle name="Note 3 2 3 4 2 4" xfId="27311" xr:uid="{00000000-0005-0000-0000-00003E270000}"/>
    <cellStyle name="Note 3 2 3 4 2 5" xfId="40665" xr:uid="{152E22AC-C6F0-4108-8E13-52B388DDA681}"/>
    <cellStyle name="Note 3 2 3 4 3" xfId="9732" xr:uid="{00000000-0005-0000-0000-00003F270000}"/>
    <cellStyle name="Note 3 2 3 4 3 2" xfId="19304" xr:uid="{00000000-0005-0000-0000-000040270000}"/>
    <cellStyle name="Note 3 2 3 4 3 3" xfId="29545" xr:uid="{00000000-0005-0000-0000-000041270000}"/>
    <cellStyle name="Note 3 2 3 4 4" xfId="12074" xr:uid="{00000000-0005-0000-0000-000042270000}"/>
    <cellStyle name="Note 3 2 3 4 5" xfId="24488" xr:uid="{00000000-0005-0000-0000-000043270000}"/>
    <cellStyle name="Note 3 2 3 4 6" xfId="34009" xr:uid="{00000000-0005-0000-0000-000044270000}"/>
    <cellStyle name="Note 3 2 3 4 7" xfId="37842" xr:uid="{08B5B598-93D4-43FA-8071-AFDE549874A1}"/>
    <cellStyle name="Note 3 2 3 5" xfId="2490" xr:uid="{00000000-0005-0000-0000-000045270000}"/>
    <cellStyle name="Note 3 2 3 5 2" xfId="5632" xr:uid="{00000000-0005-0000-0000-000046270000}"/>
    <cellStyle name="Note 3 2 3 5 2 2" xfId="21960" xr:uid="{00000000-0005-0000-0000-000047270000}"/>
    <cellStyle name="Note 3 2 3 5 2 2 2" xfId="31248" xr:uid="{00000000-0005-0000-0000-000048270000}"/>
    <cellStyle name="Note 3 2 3 5 2 3" xfId="15237" xr:uid="{00000000-0005-0000-0000-000049270000}"/>
    <cellStyle name="Note 3 2 3 5 2 4" xfId="27651" xr:uid="{00000000-0005-0000-0000-00004A270000}"/>
    <cellStyle name="Note 3 2 3 5 2 5" xfId="41005" xr:uid="{FD7A3437-7579-4F39-8275-4F52F402D126}"/>
    <cellStyle name="Note 3 2 3 5 3" xfId="7427" xr:uid="{00000000-0005-0000-0000-00004B270000}"/>
    <cellStyle name="Note 3 2 3 5 3 2" xfId="19447" xr:uid="{00000000-0005-0000-0000-00004C270000}"/>
    <cellStyle name="Note 3 2 3 5 3 3" xfId="29688" xr:uid="{00000000-0005-0000-0000-00004D270000}"/>
    <cellStyle name="Note 3 2 3 5 4" xfId="12414" xr:uid="{00000000-0005-0000-0000-00004E270000}"/>
    <cellStyle name="Note 3 2 3 5 5" xfId="24828" xr:uid="{00000000-0005-0000-0000-00004F270000}"/>
    <cellStyle name="Note 3 2 3 5 6" xfId="34152" xr:uid="{00000000-0005-0000-0000-000050270000}"/>
    <cellStyle name="Note 3 2 3 5 7" xfId="38182" xr:uid="{E94250C1-B16D-4DC3-9890-2128226A817D}"/>
    <cellStyle name="Note 3 2 3 6" xfId="3132" xr:uid="{00000000-0005-0000-0000-000051270000}"/>
    <cellStyle name="Note 3 2 3 6 2" xfId="6270" xr:uid="{00000000-0005-0000-0000-000052270000}"/>
    <cellStyle name="Note 3 2 3 6 2 2" xfId="22602" xr:uid="{00000000-0005-0000-0000-000053270000}"/>
    <cellStyle name="Note 3 2 3 6 2 2 2" xfId="31890" xr:uid="{00000000-0005-0000-0000-000054270000}"/>
    <cellStyle name="Note 3 2 3 6 2 3" xfId="15524" xr:uid="{00000000-0005-0000-0000-000055270000}"/>
    <cellStyle name="Note 3 2 3 6 2 4" xfId="27938" xr:uid="{00000000-0005-0000-0000-000056270000}"/>
    <cellStyle name="Note 3 2 3 6 2 5" xfId="41292" xr:uid="{E7825AFF-0EF6-4A9B-AFAB-ACCFB33DFB8F}"/>
    <cellStyle name="Note 3 2 3 6 3" xfId="6951" xr:uid="{00000000-0005-0000-0000-000057270000}"/>
    <cellStyle name="Note 3 2 3 6 3 2" xfId="20089" xr:uid="{00000000-0005-0000-0000-000058270000}"/>
    <cellStyle name="Note 3 2 3 6 3 3" xfId="30330" xr:uid="{00000000-0005-0000-0000-000059270000}"/>
    <cellStyle name="Note 3 2 3 6 4" xfId="12701" xr:uid="{00000000-0005-0000-0000-00005A270000}"/>
    <cellStyle name="Note 3 2 3 6 5" xfId="25115" xr:uid="{00000000-0005-0000-0000-00005B270000}"/>
    <cellStyle name="Note 3 2 3 6 6" xfId="34794" xr:uid="{00000000-0005-0000-0000-00005C270000}"/>
    <cellStyle name="Note 3 2 3 6 7" xfId="38469" xr:uid="{7775F401-1069-4017-80B2-F5C8EA2742D5}"/>
    <cellStyle name="Note 3 2 3 7" xfId="2369" xr:uid="{00000000-0005-0000-0000-00005D270000}"/>
    <cellStyle name="Note 3 2 3 7 2" xfId="9046" xr:uid="{00000000-0005-0000-0000-00005E270000}"/>
    <cellStyle name="Note 3 2 3 7 2 2" xfId="21839" xr:uid="{00000000-0005-0000-0000-00005F270000}"/>
    <cellStyle name="Note 3 2 3 7 2 2 2" xfId="31127" xr:uid="{00000000-0005-0000-0000-000060270000}"/>
    <cellStyle name="Note 3 2 3 7 2 3" xfId="15848" xr:uid="{00000000-0005-0000-0000-000061270000}"/>
    <cellStyle name="Note 3 2 3 7 2 4" xfId="28262" xr:uid="{00000000-0005-0000-0000-000062270000}"/>
    <cellStyle name="Note 3 2 3 7 2 5" xfId="41616" xr:uid="{FEDE4171-DFA3-47C4-928C-DEE537CCBEDD}"/>
    <cellStyle name="Note 3 2 3 7 3" xfId="19326" xr:uid="{00000000-0005-0000-0000-000063270000}"/>
    <cellStyle name="Note 3 2 3 7 3 2" xfId="29567" xr:uid="{00000000-0005-0000-0000-000064270000}"/>
    <cellStyle name="Note 3 2 3 7 4" xfId="13025" xr:uid="{00000000-0005-0000-0000-000065270000}"/>
    <cellStyle name="Note 3 2 3 7 5" xfId="25439" xr:uid="{00000000-0005-0000-0000-000066270000}"/>
    <cellStyle name="Note 3 2 3 7 6" xfId="34031" xr:uid="{00000000-0005-0000-0000-000067270000}"/>
    <cellStyle name="Note 3 2 3 7 7" xfId="38793" xr:uid="{DC801711-CD49-4D68-A769-FF122CE37280}"/>
    <cellStyle name="Note 3 2 3 8" xfId="6915" xr:uid="{00000000-0005-0000-0000-000068270000}"/>
    <cellStyle name="Note 3 2 3 8 2" xfId="16139" xr:uid="{00000000-0005-0000-0000-000069270000}"/>
    <cellStyle name="Note 3 2 3 8 2 2" xfId="28553" xr:uid="{00000000-0005-0000-0000-00006A270000}"/>
    <cellStyle name="Note 3 2 3 8 2 3" xfId="41907" xr:uid="{9A2CB288-3E2C-451C-B77D-42E3AAB75D96}"/>
    <cellStyle name="Note 3 2 3 8 3" xfId="20934" xr:uid="{00000000-0005-0000-0000-00006B270000}"/>
    <cellStyle name="Note 3 2 3 8 3 2" xfId="30800" xr:uid="{00000000-0005-0000-0000-00006C270000}"/>
    <cellStyle name="Note 3 2 3 8 4" xfId="13316" xr:uid="{00000000-0005-0000-0000-00006D270000}"/>
    <cellStyle name="Note 3 2 3 8 5" xfId="25730" xr:uid="{00000000-0005-0000-0000-00006E270000}"/>
    <cellStyle name="Note 3 2 3 8 6" xfId="39084" xr:uid="{C2A3A7F8-3780-43D8-8328-FEAD38DD0350}"/>
    <cellStyle name="Note 3 2 3 9" xfId="11186" xr:uid="{00000000-0005-0000-0000-00006F270000}"/>
    <cellStyle name="Note 3 2 3 9 2" xfId="18430" xr:uid="{00000000-0005-0000-0000-000070270000}"/>
    <cellStyle name="Note 3 2 3 9 2 2" xfId="29253" xr:uid="{00000000-0005-0000-0000-000071270000}"/>
    <cellStyle name="Note 3 2 3 9 3" xfId="23600" xr:uid="{00000000-0005-0000-0000-000072270000}"/>
    <cellStyle name="Note 3 2 3 9 4" xfId="39777" xr:uid="{000ECE9C-DE1A-45A2-8F4B-A47EB485B163}"/>
    <cellStyle name="Note 3 2 4" xfId="1549" xr:uid="{00000000-0005-0000-0000-000073270000}"/>
    <cellStyle name="Note 3 2 4 10" xfId="14021" xr:uid="{00000000-0005-0000-0000-000074270000}"/>
    <cellStyle name="Note 3 2 4 10 2" xfId="26435" xr:uid="{00000000-0005-0000-0000-000075270000}"/>
    <cellStyle name="Note 3 2 4 11" xfId="17364" xr:uid="{00000000-0005-0000-0000-000076270000}"/>
    <cellStyle name="Note 3 2 4 11 2" xfId="28943" xr:uid="{00000000-0005-0000-0000-000077270000}"/>
    <cellStyle name="Note 3 2 4 12" xfId="3290" xr:uid="{00000000-0005-0000-0000-000078270000}"/>
    <cellStyle name="Note 3 2 4 13" xfId="33215" xr:uid="{00000000-0005-0000-0000-000079270000}"/>
    <cellStyle name="Note 3 2 4 14" xfId="36966" xr:uid="{74EF6376-4335-4532-8D0C-409AD6BEB20C}"/>
    <cellStyle name="Note 3 2 4 2" xfId="2221" xr:uid="{00000000-0005-0000-0000-00007A270000}"/>
    <cellStyle name="Note 3 2 4 2 10" xfId="23819" xr:uid="{00000000-0005-0000-0000-00007B270000}"/>
    <cellStyle name="Note 3 2 4 2 11" xfId="33883" xr:uid="{00000000-0005-0000-0000-00007C270000}"/>
    <cellStyle name="Note 3 2 4 2 12" xfId="37173" xr:uid="{D5409A4A-A182-4F63-944E-AB9FCA7AC8A4}"/>
    <cellStyle name="Note 3 2 4 2 2" xfId="5366" xr:uid="{00000000-0005-0000-0000-00007D270000}"/>
    <cellStyle name="Note 3 2 4 2 2 2" xfId="15116" xr:uid="{00000000-0005-0000-0000-00007E270000}"/>
    <cellStyle name="Note 3 2 4 2 2 2 2" xfId="27530" xr:uid="{00000000-0005-0000-0000-00007F270000}"/>
    <cellStyle name="Note 3 2 4 2 2 2 3" xfId="40884" xr:uid="{085BC53E-6487-4F27-AD91-FD0143F4001B}"/>
    <cellStyle name="Note 3 2 4 2 2 3" xfId="21691" xr:uid="{00000000-0005-0000-0000-000080270000}"/>
    <cellStyle name="Note 3 2 4 2 2 3 2" xfId="30979" xr:uid="{00000000-0005-0000-0000-000081270000}"/>
    <cellStyle name="Note 3 2 4 2 2 4" xfId="12293" xr:uid="{00000000-0005-0000-0000-000082270000}"/>
    <cellStyle name="Note 3 2 4 2 2 5" xfId="24707" xr:uid="{00000000-0005-0000-0000-000083270000}"/>
    <cellStyle name="Note 3 2 4 2 2 6" xfId="38061" xr:uid="{4A6DF794-D61E-4C8D-A860-38DFBB05703C}"/>
    <cellStyle name="Note 3 2 4 2 3" xfId="9769" xr:uid="{00000000-0005-0000-0000-000084270000}"/>
    <cellStyle name="Note 3 2 4 2 3 2" xfId="15423" xr:uid="{00000000-0005-0000-0000-000085270000}"/>
    <cellStyle name="Note 3 2 4 2 3 2 2" xfId="27837" xr:uid="{00000000-0005-0000-0000-000086270000}"/>
    <cellStyle name="Note 3 2 4 2 3 2 3" xfId="41191" xr:uid="{199DFD9E-768D-45F2-B483-F5C0FB411E43}"/>
    <cellStyle name="Note 3 2 4 2 3 3" xfId="12600" xr:uid="{00000000-0005-0000-0000-000087270000}"/>
    <cellStyle name="Note 3 2 4 2 3 4" xfId="25014" xr:uid="{00000000-0005-0000-0000-000088270000}"/>
    <cellStyle name="Note 3 2 4 2 3 5" xfId="38368" xr:uid="{374F5DCB-EE8F-4B75-AF8D-DC55EFA896C6}"/>
    <cellStyle name="Note 3 2 4 2 4" xfId="12920" xr:uid="{00000000-0005-0000-0000-000089270000}"/>
    <cellStyle name="Note 3 2 4 2 4 2" xfId="15743" xr:uid="{00000000-0005-0000-0000-00008A270000}"/>
    <cellStyle name="Note 3 2 4 2 4 2 2" xfId="28157" xr:uid="{00000000-0005-0000-0000-00008B270000}"/>
    <cellStyle name="Note 3 2 4 2 4 2 3" xfId="41511" xr:uid="{8FA94D94-EA6E-450A-97E7-30E30A3AC47B}"/>
    <cellStyle name="Note 3 2 4 2 4 3" xfId="25334" xr:uid="{00000000-0005-0000-0000-00008C270000}"/>
    <cellStyle name="Note 3 2 4 2 4 4" xfId="38688" xr:uid="{58F10DC7-A306-4A11-A34B-06B45EC15D43}"/>
    <cellStyle name="Note 3 2 4 2 5" xfId="13244" xr:uid="{00000000-0005-0000-0000-00008D270000}"/>
    <cellStyle name="Note 3 2 4 2 5 2" xfId="16067" xr:uid="{00000000-0005-0000-0000-00008E270000}"/>
    <cellStyle name="Note 3 2 4 2 5 2 2" xfId="28481" xr:uid="{00000000-0005-0000-0000-00008F270000}"/>
    <cellStyle name="Note 3 2 4 2 5 2 3" xfId="41835" xr:uid="{A958B095-45E1-4765-AF02-44D0F1582221}"/>
    <cellStyle name="Note 3 2 4 2 5 3" xfId="25658" xr:uid="{00000000-0005-0000-0000-000090270000}"/>
    <cellStyle name="Note 3 2 4 2 5 4" xfId="39012" xr:uid="{4EE7BE18-38EC-4FD4-B46F-A630B878B0A2}"/>
    <cellStyle name="Note 3 2 4 2 6" xfId="13535" xr:uid="{00000000-0005-0000-0000-000091270000}"/>
    <cellStyle name="Note 3 2 4 2 6 2" xfId="16358" xr:uid="{00000000-0005-0000-0000-000092270000}"/>
    <cellStyle name="Note 3 2 4 2 6 2 2" xfId="28772" xr:uid="{00000000-0005-0000-0000-000093270000}"/>
    <cellStyle name="Note 3 2 4 2 6 2 3" xfId="42126" xr:uid="{DD996782-1791-433A-8E64-06E19045DA51}"/>
    <cellStyle name="Note 3 2 4 2 6 3" xfId="25949" xr:uid="{00000000-0005-0000-0000-000094270000}"/>
    <cellStyle name="Note 3 2 4 2 6 4" xfId="39303" xr:uid="{DE3F3FC5-2BA4-47E1-BD42-980800A972BB}"/>
    <cellStyle name="Note 3 2 4 2 7" xfId="14228" xr:uid="{00000000-0005-0000-0000-000095270000}"/>
    <cellStyle name="Note 3 2 4 2 7 2" xfId="26642" xr:uid="{00000000-0005-0000-0000-000096270000}"/>
    <cellStyle name="Note 3 2 4 2 7 3" xfId="39996" xr:uid="{2295D1FD-9A1E-4D4B-AD1A-10F83615C722}"/>
    <cellStyle name="Note 3 2 4 2 8" xfId="19178" xr:uid="{00000000-0005-0000-0000-000097270000}"/>
    <cellStyle name="Note 3 2 4 2 8 2" xfId="29419" xr:uid="{00000000-0005-0000-0000-000098270000}"/>
    <cellStyle name="Note 3 2 4 2 9" xfId="11405" xr:uid="{00000000-0005-0000-0000-000099270000}"/>
    <cellStyle name="Note 3 2 4 3" xfId="2424" xr:uid="{00000000-0005-0000-0000-00009A270000}"/>
    <cellStyle name="Note 3 2 4 3 10" xfId="23657" xr:uid="{00000000-0005-0000-0000-00009B270000}"/>
    <cellStyle name="Note 3 2 4 3 11" xfId="34086" xr:uid="{00000000-0005-0000-0000-00009C270000}"/>
    <cellStyle name="Note 3 2 4 3 12" xfId="37011" xr:uid="{B89D29FD-6887-47DF-B7C2-DF669DB131EA}"/>
    <cellStyle name="Note 3 2 4 3 2" xfId="5567" xr:uid="{00000000-0005-0000-0000-00009D270000}"/>
    <cellStyle name="Note 3 2 4 3 2 2" xfId="14954" xr:uid="{00000000-0005-0000-0000-00009E270000}"/>
    <cellStyle name="Note 3 2 4 3 2 2 2" xfId="27368" xr:uid="{00000000-0005-0000-0000-00009F270000}"/>
    <cellStyle name="Note 3 2 4 3 2 2 3" xfId="40722" xr:uid="{8F989A14-5668-45CF-BA64-DAE580D1E5B8}"/>
    <cellStyle name="Note 3 2 4 3 2 3" xfId="21894" xr:uid="{00000000-0005-0000-0000-0000A0270000}"/>
    <cellStyle name="Note 3 2 4 3 2 3 2" xfId="31182" xr:uid="{00000000-0005-0000-0000-0000A1270000}"/>
    <cellStyle name="Note 3 2 4 3 2 4" xfId="12131" xr:uid="{00000000-0005-0000-0000-0000A2270000}"/>
    <cellStyle name="Note 3 2 4 3 2 5" xfId="24545" xr:uid="{00000000-0005-0000-0000-0000A3270000}"/>
    <cellStyle name="Note 3 2 4 3 2 6" xfId="37899" xr:uid="{DF2E475B-D247-4EA0-8D0B-EBC8F5A55FDC}"/>
    <cellStyle name="Note 3 2 4 3 3" xfId="3271" xr:uid="{00000000-0005-0000-0000-0000A4270000}"/>
    <cellStyle name="Note 3 2 4 3 3 2" xfId="14647" xr:uid="{00000000-0005-0000-0000-0000A5270000}"/>
    <cellStyle name="Note 3 2 4 3 3 2 2" xfId="27061" xr:uid="{00000000-0005-0000-0000-0000A6270000}"/>
    <cellStyle name="Note 3 2 4 3 3 2 3" xfId="40415" xr:uid="{25EEF648-BF62-40F1-8D53-C0FCD07865FE}"/>
    <cellStyle name="Note 3 2 4 3 3 3" xfId="11824" xr:uid="{00000000-0005-0000-0000-0000A7270000}"/>
    <cellStyle name="Note 3 2 4 3 3 4" xfId="24238" xr:uid="{00000000-0005-0000-0000-0000A8270000}"/>
    <cellStyle name="Note 3 2 4 3 3 5" xfId="37592" xr:uid="{E9CD7F73-9EBC-4BFA-B6C2-5BD4D7E36D83}"/>
    <cellStyle name="Note 3 2 4 3 4" xfId="12758" xr:uid="{00000000-0005-0000-0000-0000A9270000}"/>
    <cellStyle name="Note 3 2 4 3 4 2" xfId="15581" xr:uid="{00000000-0005-0000-0000-0000AA270000}"/>
    <cellStyle name="Note 3 2 4 3 4 2 2" xfId="27995" xr:uid="{00000000-0005-0000-0000-0000AB270000}"/>
    <cellStyle name="Note 3 2 4 3 4 2 3" xfId="41349" xr:uid="{3B7ABB9F-84A8-4CF4-99AD-3CC53A0AC186}"/>
    <cellStyle name="Note 3 2 4 3 4 3" xfId="25172" xr:uid="{00000000-0005-0000-0000-0000AC270000}"/>
    <cellStyle name="Note 3 2 4 3 4 4" xfId="38526" xr:uid="{3D74E654-1AE7-4A04-A49C-8DF533132B4C}"/>
    <cellStyle name="Note 3 2 4 3 5" xfId="13082" xr:uid="{00000000-0005-0000-0000-0000AD270000}"/>
    <cellStyle name="Note 3 2 4 3 5 2" xfId="15905" xr:uid="{00000000-0005-0000-0000-0000AE270000}"/>
    <cellStyle name="Note 3 2 4 3 5 2 2" xfId="28319" xr:uid="{00000000-0005-0000-0000-0000AF270000}"/>
    <cellStyle name="Note 3 2 4 3 5 2 3" xfId="41673" xr:uid="{5A0D3E1F-3F50-4CA2-9066-6E36F46CE1DA}"/>
    <cellStyle name="Note 3 2 4 3 5 3" xfId="25496" xr:uid="{00000000-0005-0000-0000-0000B0270000}"/>
    <cellStyle name="Note 3 2 4 3 5 4" xfId="38850" xr:uid="{28E82189-BBD4-4489-8897-75EC43F895E4}"/>
    <cellStyle name="Note 3 2 4 3 6" xfId="13373" xr:uid="{00000000-0005-0000-0000-0000B1270000}"/>
    <cellStyle name="Note 3 2 4 3 6 2" xfId="16196" xr:uid="{00000000-0005-0000-0000-0000B2270000}"/>
    <cellStyle name="Note 3 2 4 3 6 2 2" xfId="28610" xr:uid="{00000000-0005-0000-0000-0000B3270000}"/>
    <cellStyle name="Note 3 2 4 3 6 2 3" xfId="41964" xr:uid="{5BD3823C-EC78-400B-B63B-EE9CA16D8A1D}"/>
    <cellStyle name="Note 3 2 4 3 6 3" xfId="25787" xr:uid="{00000000-0005-0000-0000-0000B4270000}"/>
    <cellStyle name="Note 3 2 4 3 6 4" xfId="39141" xr:uid="{CE505DA0-EB6C-4819-90C5-B1C691EFD16F}"/>
    <cellStyle name="Note 3 2 4 3 7" xfId="14066" xr:uid="{00000000-0005-0000-0000-0000B5270000}"/>
    <cellStyle name="Note 3 2 4 3 7 2" xfId="26480" xr:uid="{00000000-0005-0000-0000-0000B6270000}"/>
    <cellStyle name="Note 3 2 4 3 7 3" xfId="39834" xr:uid="{012414FA-0BAD-405D-8FD2-6A3A1E643BE6}"/>
    <cellStyle name="Note 3 2 4 3 8" xfId="19381" xr:uid="{00000000-0005-0000-0000-0000B7270000}"/>
    <cellStyle name="Note 3 2 4 3 8 2" xfId="29622" xr:uid="{00000000-0005-0000-0000-0000B8270000}"/>
    <cellStyle name="Note 3 2 4 3 9" xfId="11243" xr:uid="{00000000-0005-0000-0000-0000B9270000}"/>
    <cellStyle name="Note 3 2 4 4" xfId="2558" xr:uid="{00000000-0005-0000-0000-0000BA270000}"/>
    <cellStyle name="Note 3 2 4 4 2" xfId="5700" xr:uid="{00000000-0005-0000-0000-0000BB270000}"/>
    <cellStyle name="Note 3 2 4 4 2 2" xfId="22028" xr:uid="{00000000-0005-0000-0000-0000BC270000}"/>
    <cellStyle name="Note 3 2 4 4 2 2 2" xfId="31316" xr:uid="{00000000-0005-0000-0000-0000BD270000}"/>
    <cellStyle name="Note 3 2 4 4 2 3" xfId="14909" xr:uid="{00000000-0005-0000-0000-0000BE270000}"/>
    <cellStyle name="Note 3 2 4 4 2 4" xfId="27323" xr:uid="{00000000-0005-0000-0000-0000BF270000}"/>
    <cellStyle name="Note 3 2 4 4 2 5" xfId="40677" xr:uid="{7AC24EDF-337C-4FB3-B999-91A3A0A98481}"/>
    <cellStyle name="Note 3 2 4 4 3" xfId="3285" xr:uid="{00000000-0005-0000-0000-0000C0270000}"/>
    <cellStyle name="Note 3 2 4 4 3 2" xfId="19515" xr:uid="{00000000-0005-0000-0000-0000C1270000}"/>
    <cellStyle name="Note 3 2 4 4 3 3" xfId="29756" xr:uid="{00000000-0005-0000-0000-0000C2270000}"/>
    <cellStyle name="Note 3 2 4 4 4" xfId="12086" xr:uid="{00000000-0005-0000-0000-0000C3270000}"/>
    <cellStyle name="Note 3 2 4 4 5" xfId="24500" xr:uid="{00000000-0005-0000-0000-0000C4270000}"/>
    <cellStyle name="Note 3 2 4 4 6" xfId="34220" xr:uid="{00000000-0005-0000-0000-0000C5270000}"/>
    <cellStyle name="Note 3 2 4 4 7" xfId="37854" xr:uid="{0356A954-A608-4BFD-826E-402D51810376}"/>
    <cellStyle name="Note 3 2 4 5" xfId="2321" xr:uid="{00000000-0005-0000-0000-0000C6270000}"/>
    <cellStyle name="Note 3 2 4 5 2" xfId="5465" xr:uid="{00000000-0005-0000-0000-0000C7270000}"/>
    <cellStyle name="Note 3 2 4 5 2 2" xfId="21791" xr:uid="{00000000-0005-0000-0000-0000C8270000}"/>
    <cellStyle name="Note 3 2 4 5 2 2 2" xfId="31079" xr:uid="{00000000-0005-0000-0000-0000C9270000}"/>
    <cellStyle name="Note 3 2 4 5 2 3" xfId="13647" xr:uid="{00000000-0005-0000-0000-0000CA270000}"/>
    <cellStyle name="Note 3 2 4 5 2 4" xfId="26061" xr:uid="{00000000-0005-0000-0000-0000CB270000}"/>
    <cellStyle name="Note 3 2 4 5 2 5" xfId="39415" xr:uid="{0C423F1F-2092-4C49-BF06-C7D04E588FB5}"/>
    <cellStyle name="Note 3 2 4 5 3" xfId="3604" xr:uid="{00000000-0005-0000-0000-0000CC270000}"/>
    <cellStyle name="Note 3 2 4 5 3 2" xfId="19278" xr:uid="{00000000-0005-0000-0000-0000CD270000}"/>
    <cellStyle name="Note 3 2 4 5 3 3" xfId="29519" xr:uid="{00000000-0005-0000-0000-0000CE270000}"/>
    <cellStyle name="Note 3 2 4 5 4" xfId="10612" xr:uid="{00000000-0005-0000-0000-0000CF270000}"/>
    <cellStyle name="Note 3 2 4 5 5" xfId="9228" xr:uid="{00000000-0005-0000-0000-0000D0270000}"/>
    <cellStyle name="Note 3 2 4 5 6" xfId="33983" xr:uid="{00000000-0005-0000-0000-0000D1270000}"/>
    <cellStyle name="Note 3 2 4 5 7" xfId="35765" xr:uid="{BE4E0682-301D-44EE-86E0-5CC74739CFBC}"/>
    <cellStyle name="Note 3 2 4 6" xfId="2892" xr:uid="{00000000-0005-0000-0000-0000D2270000}"/>
    <cellStyle name="Note 3 2 4 6 2" xfId="6031" xr:uid="{00000000-0005-0000-0000-0000D3270000}"/>
    <cellStyle name="Note 3 2 4 6 2 2" xfId="22362" xr:uid="{00000000-0005-0000-0000-0000D4270000}"/>
    <cellStyle name="Note 3 2 4 6 2 2 2" xfId="31650" xr:uid="{00000000-0005-0000-0000-0000D5270000}"/>
    <cellStyle name="Note 3 2 4 6 2 3" xfId="15536" xr:uid="{00000000-0005-0000-0000-0000D6270000}"/>
    <cellStyle name="Note 3 2 4 6 2 4" xfId="27950" xr:uid="{00000000-0005-0000-0000-0000D7270000}"/>
    <cellStyle name="Note 3 2 4 6 2 5" xfId="41304" xr:uid="{26094BDF-18ED-430F-9B38-2CAA2AEFD4D5}"/>
    <cellStyle name="Note 3 2 4 6 3" xfId="10222" xr:uid="{00000000-0005-0000-0000-0000D8270000}"/>
    <cellStyle name="Note 3 2 4 6 3 2" xfId="19849" xr:uid="{00000000-0005-0000-0000-0000D9270000}"/>
    <cellStyle name="Note 3 2 4 6 3 3" xfId="30090" xr:uid="{00000000-0005-0000-0000-0000DA270000}"/>
    <cellStyle name="Note 3 2 4 6 4" xfId="12713" xr:uid="{00000000-0005-0000-0000-0000DB270000}"/>
    <cellStyle name="Note 3 2 4 6 5" xfId="25127" xr:uid="{00000000-0005-0000-0000-0000DC270000}"/>
    <cellStyle name="Note 3 2 4 6 6" xfId="34554" xr:uid="{00000000-0005-0000-0000-0000DD270000}"/>
    <cellStyle name="Note 3 2 4 6 7" xfId="38481" xr:uid="{319B091E-FB77-4632-A1FB-0F38B0052E8B}"/>
    <cellStyle name="Note 3 2 4 7" xfId="2783" xr:uid="{00000000-0005-0000-0000-0000DE270000}"/>
    <cellStyle name="Note 3 2 4 7 2" xfId="10113" xr:uid="{00000000-0005-0000-0000-0000DF270000}"/>
    <cellStyle name="Note 3 2 4 7 2 2" xfId="22253" xr:uid="{00000000-0005-0000-0000-0000E0270000}"/>
    <cellStyle name="Note 3 2 4 7 2 2 2" xfId="31541" xr:uid="{00000000-0005-0000-0000-0000E1270000}"/>
    <cellStyle name="Note 3 2 4 7 2 3" xfId="15860" xr:uid="{00000000-0005-0000-0000-0000E2270000}"/>
    <cellStyle name="Note 3 2 4 7 2 4" xfId="28274" xr:uid="{00000000-0005-0000-0000-0000E3270000}"/>
    <cellStyle name="Note 3 2 4 7 2 5" xfId="41628" xr:uid="{0117F7FE-494A-4620-BB8F-141427E377D6}"/>
    <cellStyle name="Note 3 2 4 7 3" xfId="19740" xr:uid="{00000000-0005-0000-0000-0000E4270000}"/>
    <cellStyle name="Note 3 2 4 7 3 2" xfId="29981" xr:uid="{00000000-0005-0000-0000-0000E5270000}"/>
    <cellStyle name="Note 3 2 4 7 4" xfId="13037" xr:uid="{00000000-0005-0000-0000-0000E6270000}"/>
    <cellStyle name="Note 3 2 4 7 5" xfId="25451" xr:uid="{00000000-0005-0000-0000-0000E7270000}"/>
    <cellStyle name="Note 3 2 4 7 6" xfId="34445" xr:uid="{00000000-0005-0000-0000-0000E8270000}"/>
    <cellStyle name="Note 3 2 4 7 7" xfId="38805" xr:uid="{D488081F-55C5-47D3-ABBB-C17A8BC33248}"/>
    <cellStyle name="Note 3 2 4 8" xfId="6488" xr:uid="{00000000-0005-0000-0000-0000E9270000}"/>
    <cellStyle name="Note 3 2 4 8 2" xfId="16151" xr:uid="{00000000-0005-0000-0000-0000EA270000}"/>
    <cellStyle name="Note 3 2 4 8 2 2" xfId="28565" xr:uid="{00000000-0005-0000-0000-0000EB270000}"/>
    <cellStyle name="Note 3 2 4 8 2 3" xfId="41919" xr:uid="{FC8DC99A-73CD-4ED9-90D1-13341EB359BB}"/>
    <cellStyle name="Note 3 2 4 8 3" xfId="21027" xr:uid="{00000000-0005-0000-0000-0000EC270000}"/>
    <cellStyle name="Note 3 2 4 8 3 2" xfId="30814" xr:uid="{00000000-0005-0000-0000-0000ED270000}"/>
    <cellStyle name="Note 3 2 4 8 4" xfId="13328" xr:uid="{00000000-0005-0000-0000-0000EE270000}"/>
    <cellStyle name="Note 3 2 4 8 5" xfId="25742" xr:uid="{00000000-0005-0000-0000-0000EF270000}"/>
    <cellStyle name="Note 3 2 4 8 6" xfId="39096" xr:uid="{B38923C6-4D3F-42FD-9563-942170B16F3E}"/>
    <cellStyle name="Note 3 2 4 9" xfId="11198" xr:uid="{00000000-0005-0000-0000-0000F0270000}"/>
    <cellStyle name="Note 3 2 4 9 2" xfId="18520" xr:uid="{00000000-0005-0000-0000-0000F1270000}"/>
    <cellStyle name="Note 3 2 4 9 2 2" xfId="29264" xr:uid="{00000000-0005-0000-0000-0000F2270000}"/>
    <cellStyle name="Note 3 2 4 9 3" xfId="23612" xr:uid="{00000000-0005-0000-0000-0000F3270000}"/>
    <cellStyle name="Note 3 2 4 9 4" xfId="39789" xr:uid="{2AF2897B-2E6C-413E-96C2-47C61F7FFA60}"/>
    <cellStyle name="Note 3 2 5" xfId="2124" xr:uid="{00000000-0005-0000-0000-0000F4270000}"/>
    <cellStyle name="Note 3 2 5 10" xfId="13999" xr:uid="{00000000-0005-0000-0000-0000F5270000}"/>
    <cellStyle name="Note 3 2 5 10 2" xfId="26413" xr:uid="{00000000-0005-0000-0000-0000F6270000}"/>
    <cellStyle name="Note 3 2 5 11" xfId="17342" xr:uid="{00000000-0005-0000-0000-0000F7270000}"/>
    <cellStyle name="Note 3 2 5 11 2" xfId="28921" xr:uid="{00000000-0005-0000-0000-0000F8270000}"/>
    <cellStyle name="Note 3 2 5 12" xfId="7375" xr:uid="{00000000-0005-0000-0000-0000F9270000}"/>
    <cellStyle name="Note 3 2 5 13" xfId="33786" xr:uid="{00000000-0005-0000-0000-0000FA270000}"/>
    <cellStyle name="Note 3 2 5 14" xfId="36944" xr:uid="{18553346-11EE-461B-9DFB-181E70A26C87}"/>
    <cellStyle name="Note 3 2 5 2" xfId="2728" xr:uid="{00000000-0005-0000-0000-0000FB270000}"/>
    <cellStyle name="Note 3 2 5 2 10" xfId="23797" xr:uid="{00000000-0005-0000-0000-0000FC270000}"/>
    <cellStyle name="Note 3 2 5 2 11" xfId="34390" xr:uid="{00000000-0005-0000-0000-0000FD270000}"/>
    <cellStyle name="Note 3 2 5 2 12" xfId="37151" xr:uid="{D10056AB-3DF0-4E0F-A3FE-0120BF954E09}"/>
    <cellStyle name="Note 3 2 5 2 2" xfId="5867" xr:uid="{00000000-0005-0000-0000-0000FE270000}"/>
    <cellStyle name="Note 3 2 5 2 2 2" xfId="15094" xr:uid="{00000000-0005-0000-0000-0000FF270000}"/>
    <cellStyle name="Note 3 2 5 2 2 2 2" xfId="27508" xr:uid="{00000000-0005-0000-0000-000000280000}"/>
    <cellStyle name="Note 3 2 5 2 2 2 3" xfId="40862" xr:uid="{E87E4581-837E-46AB-8975-9E08D217CF70}"/>
    <cellStyle name="Note 3 2 5 2 2 3" xfId="22198" xr:uid="{00000000-0005-0000-0000-000001280000}"/>
    <cellStyle name="Note 3 2 5 2 2 3 2" xfId="31486" xr:uid="{00000000-0005-0000-0000-000002280000}"/>
    <cellStyle name="Note 3 2 5 2 2 4" xfId="12271" xr:uid="{00000000-0005-0000-0000-000003280000}"/>
    <cellStyle name="Note 3 2 5 2 2 5" xfId="24685" xr:uid="{00000000-0005-0000-0000-000004280000}"/>
    <cellStyle name="Note 3 2 5 2 2 6" xfId="38039" xr:uid="{53A815D6-AAB8-40BB-BA14-D7CD8ABAEBB5}"/>
    <cellStyle name="Note 3 2 5 2 3" xfId="7053" xr:uid="{00000000-0005-0000-0000-000005280000}"/>
    <cellStyle name="Note 3 2 5 2 3 2" xfId="15401" xr:uid="{00000000-0005-0000-0000-000006280000}"/>
    <cellStyle name="Note 3 2 5 2 3 2 2" xfId="27815" xr:uid="{00000000-0005-0000-0000-000007280000}"/>
    <cellStyle name="Note 3 2 5 2 3 2 3" xfId="41169" xr:uid="{A5A2388C-6E12-49ED-9DBA-574BDD17142D}"/>
    <cellStyle name="Note 3 2 5 2 3 3" xfId="12578" xr:uid="{00000000-0005-0000-0000-000008280000}"/>
    <cellStyle name="Note 3 2 5 2 3 4" xfId="24992" xr:uid="{00000000-0005-0000-0000-000009280000}"/>
    <cellStyle name="Note 3 2 5 2 3 5" xfId="38346" xr:uid="{497F420D-040D-47D5-9BE0-04E2AF865C3C}"/>
    <cellStyle name="Note 3 2 5 2 4" xfId="12898" xr:uid="{00000000-0005-0000-0000-00000A280000}"/>
    <cellStyle name="Note 3 2 5 2 4 2" xfId="15721" xr:uid="{00000000-0005-0000-0000-00000B280000}"/>
    <cellStyle name="Note 3 2 5 2 4 2 2" xfId="28135" xr:uid="{00000000-0005-0000-0000-00000C280000}"/>
    <cellStyle name="Note 3 2 5 2 4 2 3" xfId="41489" xr:uid="{B32293D5-591F-4F54-9FD5-82B66BF04763}"/>
    <cellStyle name="Note 3 2 5 2 4 3" xfId="25312" xr:uid="{00000000-0005-0000-0000-00000D280000}"/>
    <cellStyle name="Note 3 2 5 2 4 4" xfId="38666" xr:uid="{0D397BAD-E3EA-4894-9E12-2C82DB13DEDA}"/>
    <cellStyle name="Note 3 2 5 2 5" xfId="13222" xr:uid="{00000000-0005-0000-0000-00000E280000}"/>
    <cellStyle name="Note 3 2 5 2 5 2" xfId="16045" xr:uid="{00000000-0005-0000-0000-00000F280000}"/>
    <cellStyle name="Note 3 2 5 2 5 2 2" xfId="28459" xr:uid="{00000000-0005-0000-0000-000010280000}"/>
    <cellStyle name="Note 3 2 5 2 5 2 3" xfId="41813" xr:uid="{737EF0A4-1992-4A4D-BCEB-FA6030E8C932}"/>
    <cellStyle name="Note 3 2 5 2 5 3" xfId="25636" xr:uid="{00000000-0005-0000-0000-000011280000}"/>
    <cellStyle name="Note 3 2 5 2 5 4" xfId="38990" xr:uid="{01EE10CE-C07B-45FE-AA2A-EDABD9D6B802}"/>
    <cellStyle name="Note 3 2 5 2 6" xfId="13513" xr:uid="{00000000-0005-0000-0000-000012280000}"/>
    <cellStyle name="Note 3 2 5 2 6 2" xfId="16336" xr:uid="{00000000-0005-0000-0000-000013280000}"/>
    <cellStyle name="Note 3 2 5 2 6 2 2" xfId="28750" xr:uid="{00000000-0005-0000-0000-000014280000}"/>
    <cellStyle name="Note 3 2 5 2 6 2 3" xfId="42104" xr:uid="{433B96FF-581C-414D-9E34-B848094544B3}"/>
    <cellStyle name="Note 3 2 5 2 6 3" xfId="25927" xr:uid="{00000000-0005-0000-0000-000015280000}"/>
    <cellStyle name="Note 3 2 5 2 6 4" xfId="39281" xr:uid="{1DCCB946-8D99-4404-AABC-C857FA581602}"/>
    <cellStyle name="Note 3 2 5 2 7" xfId="14206" xr:uid="{00000000-0005-0000-0000-000016280000}"/>
    <cellStyle name="Note 3 2 5 2 7 2" xfId="26620" xr:uid="{00000000-0005-0000-0000-000017280000}"/>
    <cellStyle name="Note 3 2 5 2 7 3" xfId="39974" xr:uid="{478FBD7A-4270-4094-A978-725CFBBC7F0B}"/>
    <cellStyle name="Note 3 2 5 2 8" xfId="19685" xr:uid="{00000000-0005-0000-0000-000018280000}"/>
    <cellStyle name="Note 3 2 5 2 8 2" xfId="29926" xr:uid="{00000000-0005-0000-0000-000019280000}"/>
    <cellStyle name="Note 3 2 5 2 9" xfId="11383" xr:uid="{00000000-0005-0000-0000-00001A280000}"/>
    <cellStyle name="Note 3 2 5 3" xfId="2838" xr:uid="{00000000-0005-0000-0000-00001B280000}"/>
    <cellStyle name="Note 3 2 5 3 10" xfId="23470" xr:uid="{00000000-0005-0000-0000-00001C280000}"/>
    <cellStyle name="Note 3 2 5 3 11" xfId="34500" xr:uid="{00000000-0005-0000-0000-00001D280000}"/>
    <cellStyle name="Note 3 2 5 3 12" xfId="36490" xr:uid="{E0B00763-4761-490E-A186-E4B26613FBB5}"/>
    <cellStyle name="Note 3 2 5 3 2" xfId="5977" xr:uid="{00000000-0005-0000-0000-00001E280000}"/>
    <cellStyle name="Note 3 2 5 3 2 2" xfId="14596" xr:uid="{00000000-0005-0000-0000-00001F280000}"/>
    <cellStyle name="Note 3 2 5 3 2 2 2" xfId="27010" xr:uid="{00000000-0005-0000-0000-000020280000}"/>
    <cellStyle name="Note 3 2 5 3 2 2 3" xfId="40364" xr:uid="{BD34FCD1-4DA1-457A-8AEA-E82C38026DBF}"/>
    <cellStyle name="Note 3 2 5 3 2 3" xfId="22308" xr:uid="{00000000-0005-0000-0000-000021280000}"/>
    <cellStyle name="Note 3 2 5 3 2 3 2" xfId="31596" xr:uid="{00000000-0005-0000-0000-000022280000}"/>
    <cellStyle name="Note 3 2 5 3 2 4" xfId="11773" xr:uid="{00000000-0005-0000-0000-000023280000}"/>
    <cellStyle name="Note 3 2 5 3 2 5" xfId="24187" xr:uid="{00000000-0005-0000-0000-000024280000}"/>
    <cellStyle name="Note 3 2 5 3 2 6" xfId="37541" xr:uid="{472352BD-C171-4B4E-81EB-3CAC5844AEDB}"/>
    <cellStyle name="Note 3 2 5 3 3" xfId="9246" xr:uid="{00000000-0005-0000-0000-000025280000}"/>
    <cellStyle name="Note 3 2 5 3 3 2" xfId="15230" xr:uid="{00000000-0005-0000-0000-000026280000}"/>
    <cellStyle name="Note 3 2 5 3 3 2 2" xfId="27644" xr:uid="{00000000-0005-0000-0000-000027280000}"/>
    <cellStyle name="Note 3 2 5 3 3 2 3" xfId="40998" xr:uid="{5E093DCB-883A-475E-8BBC-AE79C14E516C}"/>
    <cellStyle name="Note 3 2 5 3 3 3" xfId="12407" xr:uid="{00000000-0005-0000-0000-000028280000}"/>
    <cellStyle name="Note 3 2 5 3 3 4" xfId="24821" xr:uid="{00000000-0005-0000-0000-000029280000}"/>
    <cellStyle name="Note 3 2 5 3 3 5" xfId="38175" xr:uid="{4477E7E6-202F-4EF5-B333-D243328BCA09}"/>
    <cellStyle name="Note 3 2 5 3 4" xfId="11670" xr:uid="{00000000-0005-0000-0000-00002A280000}"/>
    <cellStyle name="Note 3 2 5 3 4 2" xfId="14493" xr:uid="{00000000-0005-0000-0000-00002B280000}"/>
    <cellStyle name="Note 3 2 5 3 4 2 2" xfId="26907" xr:uid="{00000000-0005-0000-0000-00002C280000}"/>
    <cellStyle name="Note 3 2 5 3 4 2 3" xfId="40261" xr:uid="{7DA30ADE-A5AB-44C8-B124-EBB7B93F3BE4}"/>
    <cellStyle name="Note 3 2 5 3 4 3" xfId="24084" xr:uid="{00000000-0005-0000-0000-00002D280000}"/>
    <cellStyle name="Note 3 2 5 3 4 4" xfId="37438" xr:uid="{BCC9F2A7-DCFF-4D12-8379-2B9EA192A878}"/>
    <cellStyle name="Note 3 2 5 3 5" xfId="10744" xr:uid="{00000000-0005-0000-0000-00002E280000}"/>
    <cellStyle name="Note 3 2 5 3 5 2" xfId="13736" xr:uid="{00000000-0005-0000-0000-00002F280000}"/>
    <cellStyle name="Note 3 2 5 3 5 2 2" xfId="26150" xr:uid="{00000000-0005-0000-0000-000030280000}"/>
    <cellStyle name="Note 3 2 5 3 5 2 3" xfId="39504" xr:uid="{77E547EE-93BA-4298-9CA5-52A58F88E13D}"/>
    <cellStyle name="Note 3 2 5 3 5 3" xfId="9881" xr:uid="{00000000-0005-0000-0000-000031280000}"/>
    <cellStyle name="Note 3 2 5 3 5 4" xfId="36013" xr:uid="{E13D2946-9965-4485-A2DD-60BD3C469BE9}"/>
    <cellStyle name="Note 3 2 5 3 6" xfId="11749" xr:uid="{00000000-0005-0000-0000-000032280000}"/>
    <cellStyle name="Note 3 2 5 3 6 2" xfId="14572" xr:uid="{00000000-0005-0000-0000-000033280000}"/>
    <cellStyle name="Note 3 2 5 3 6 2 2" xfId="26986" xr:uid="{00000000-0005-0000-0000-000034280000}"/>
    <cellStyle name="Note 3 2 5 3 6 2 3" xfId="40340" xr:uid="{D0872966-EC49-44E7-8828-1B02298B0286}"/>
    <cellStyle name="Note 3 2 5 3 6 3" xfId="24163" xr:uid="{00000000-0005-0000-0000-000035280000}"/>
    <cellStyle name="Note 3 2 5 3 6 4" xfId="37517" xr:uid="{FE7C63B8-FC2F-4F09-B6ED-6B59399E2D5D}"/>
    <cellStyle name="Note 3 2 5 3 7" xfId="13879" xr:uid="{00000000-0005-0000-0000-000036280000}"/>
    <cellStyle name="Note 3 2 5 3 7 2" xfId="26293" xr:uid="{00000000-0005-0000-0000-000037280000}"/>
    <cellStyle name="Note 3 2 5 3 7 3" xfId="39647" xr:uid="{313F9FF4-6CCD-4CF5-915E-77DBFB4A7703}"/>
    <cellStyle name="Note 3 2 5 3 8" xfId="19795" xr:uid="{00000000-0005-0000-0000-000038280000}"/>
    <cellStyle name="Note 3 2 5 3 8 2" xfId="30036" xr:uid="{00000000-0005-0000-0000-000039280000}"/>
    <cellStyle name="Note 3 2 5 3 9" xfId="10970" xr:uid="{00000000-0005-0000-0000-00003A280000}"/>
    <cellStyle name="Note 3 2 5 4" xfId="2942" xr:uid="{00000000-0005-0000-0000-00003B280000}"/>
    <cellStyle name="Note 3 2 5 4 2" xfId="6080" xr:uid="{00000000-0005-0000-0000-00003C280000}"/>
    <cellStyle name="Note 3 2 5 4 2 2" xfId="22412" xr:uid="{00000000-0005-0000-0000-00003D280000}"/>
    <cellStyle name="Note 3 2 5 4 2 2 2" xfId="31700" xr:uid="{00000000-0005-0000-0000-00003E280000}"/>
    <cellStyle name="Note 3 2 5 4 2 3" xfId="14887" xr:uid="{00000000-0005-0000-0000-00003F280000}"/>
    <cellStyle name="Note 3 2 5 4 2 4" xfId="27301" xr:uid="{00000000-0005-0000-0000-000040280000}"/>
    <cellStyle name="Note 3 2 5 4 2 5" xfId="40655" xr:uid="{72082C5A-33EA-4127-B068-8DA2F6E3AD63}"/>
    <cellStyle name="Note 3 2 5 4 3" xfId="8003" xr:uid="{00000000-0005-0000-0000-000041280000}"/>
    <cellStyle name="Note 3 2 5 4 3 2" xfId="19899" xr:uid="{00000000-0005-0000-0000-000042280000}"/>
    <cellStyle name="Note 3 2 5 4 3 3" xfId="30140" xr:uid="{00000000-0005-0000-0000-000043280000}"/>
    <cellStyle name="Note 3 2 5 4 4" xfId="12064" xr:uid="{00000000-0005-0000-0000-000044280000}"/>
    <cellStyle name="Note 3 2 5 4 5" xfId="24478" xr:uid="{00000000-0005-0000-0000-000045280000}"/>
    <cellStyle name="Note 3 2 5 4 6" xfId="34604" xr:uid="{00000000-0005-0000-0000-000046280000}"/>
    <cellStyle name="Note 3 2 5 4 7" xfId="37832" xr:uid="{78B08D8A-AA90-4247-B900-A8BA17EF595F}"/>
    <cellStyle name="Note 3 2 5 5" xfId="3065" xr:uid="{00000000-0005-0000-0000-000047280000}"/>
    <cellStyle name="Note 3 2 5 5 2" xfId="6203" xr:uid="{00000000-0005-0000-0000-000048280000}"/>
    <cellStyle name="Note 3 2 5 5 2 2" xfId="22535" xr:uid="{00000000-0005-0000-0000-000049280000}"/>
    <cellStyle name="Note 3 2 5 5 2 2 2" xfId="31823" xr:uid="{00000000-0005-0000-0000-00004A280000}"/>
    <cellStyle name="Note 3 2 5 5 2 3" xfId="14282" xr:uid="{00000000-0005-0000-0000-00004B280000}"/>
    <cellStyle name="Note 3 2 5 5 2 4" xfId="26696" xr:uid="{00000000-0005-0000-0000-00004C280000}"/>
    <cellStyle name="Note 3 2 5 5 2 5" xfId="40050" xr:uid="{517DA32A-0747-4068-B8E2-514E4726E40C}"/>
    <cellStyle name="Note 3 2 5 5 3" xfId="9939" xr:uid="{00000000-0005-0000-0000-00004D280000}"/>
    <cellStyle name="Note 3 2 5 5 3 2" xfId="20022" xr:uid="{00000000-0005-0000-0000-00004E280000}"/>
    <cellStyle name="Note 3 2 5 5 3 3" xfId="30263" xr:uid="{00000000-0005-0000-0000-00004F280000}"/>
    <cellStyle name="Note 3 2 5 5 4" xfId="11459" xr:uid="{00000000-0005-0000-0000-000050280000}"/>
    <cellStyle name="Note 3 2 5 5 5" xfId="23873" xr:uid="{00000000-0005-0000-0000-000051280000}"/>
    <cellStyle name="Note 3 2 5 5 6" xfId="34727" xr:uid="{00000000-0005-0000-0000-000052280000}"/>
    <cellStyle name="Note 3 2 5 5 7" xfId="37227" xr:uid="{60DF13CA-BCCC-4A7D-AB9A-8F3D8ACCB1AD}"/>
    <cellStyle name="Note 3 2 5 6" xfId="2716" xr:uid="{00000000-0005-0000-0000-000053280000}"/>
    <cellStyle name="Note 3 2 5 6 2" xfId="5855" xr:uid="{00000000-0005-0000-0000-000054280000}"/>
    <cellStyle name="Note 3 2 5 6 2 2" xfId="22186" xr:uid="{00000000-0005-0000-0000-000055280000}"/>
    <cellStyle name="Note 3 2 5 6 2 2 2" xfId="31474" xr:uid="{00000000-0005-0000-0000-000056280000}"/>
    <cellStyle name="Note 3 2 5 6 2 3" xfId="15514" xr:uid="{00000000-0005-0000-0000-000057280000}"/>
    <cellStyle name="Note 3 2 5 6 2 4" xfId="27928" xr:uid="{00000000-0005-0000-0000-000058280000}"/>
    <cellStyle name="Note 3 2 5 6 2 5" xfId="41282" xr:uid="{1D491A53-6BAE-4198-99D7-A255DE0728EA}"/>
    <cellStyle name="Note 3 2 5 6 3" xfId="9599" xr:uid="{00000000-0005-0000-0000-000059280000}"/>
    <cellStyle name="Note 3 2 5 6 3 2" xfId="19673" xr:uid="{00000000-0005-0000-0000-00005A280000}"/>
    <cellStyle name="Note 3 2 5 6 3 3" xfId="29914" xr:uid="{00000000-0005-0000-0000-00005B280000}"/>
    <cellStyle name="Note 3 2 5 6 4" xfId="12691" xr:uid="{00000000-0005-0000-0000-00005C280000}"/>
    <cellStyle name="Note 3 2 5 6 5" xfId="25105" xr:uid="{00000000-0005-0000-0000-00005D280000}"/>
    <cellStyle name="Note 3 2 5 6 6" xfId="34378" xr:uid="{00000000-0005-0000-0000-00005E280000}"/>
    <cellStyle name="Note 3 2 5 6 7" xfId="38459" xr:uid="{D2133C9E-55C3-4A28-95AA-61EE4E37EFB6}"/>
    <cellStyle name="Note 3 2 5 7" xfId="3214" xr:uid="{00000000-0005-0000-0000-00005F280000}"/>
    <cellStyle name="Note 3 2 5 7 2" xfId="8757" xr:uid="{00000000-0005-0000-0000-000060280000}"/>
    <cellStyle name="Note 3 2 5 7 2 2" xfId="22684" xr:uid="{00000000-0005-0000-0000-000061280000}"/>
    <cellStyle name="Note 3 2 5 7 2 2 2" xfId="31972" xr:uid="{00000000-0005-0000-0000-000062280000}"/>
    <cellStyle name="Note 3 2 5 7 2 3" xfId="15838" xr:uid="{00000000-0005-0000-0000-000063280000}"/>
    <cellStyle name="Note 3 2 5 7 2 4" xfId="28252" xr:uid="{00000000-0005-0000-0000-000064280000}"/>
    <cellStyle name="Note 3 2 5 7 2 5" xfId="41606" xr:uid="{9320B625-24B4-4D7F-9714-CAB0CEAD1E7B}"/>
    <cellStyle name="Note 3 2 5 7 3" xfId="20171" xr:uid="{00000000-0005-0000-0000-000065280000}"/>
    <cellStyle name="Note 3 2 5 7 3 2" xfId="30412" xr:uid="{00000000-0005-0000-0000-000066280000}"/>
    <cellStyle name="Note 3 2 5 7 4" xfId="13015" xr:uid="{00000000-0005-0000-0000-000067280000}"/>
    <cellStyle name="Note 3 2 5 7 5" xfId="25429" xr:uid="{00000000-0005-0000-0000-000068280000}"/>
    <cellStyle name="Note 3 2 5 7 6" xfId="34876" xr:uid="{00000000-0005-0000-0000-000069280000}"/>
    <cellStyle name="Note 3 2 5 7 7" xfId="38783" xr:uid="{83F2CF3C-E3F7-4851-82FC-00C63465E436}"/>
    <cellStyle name="Note 3 2 5 8" xfId="9205" xr:uid="{00000000-0005-0000-0000-00006A280000}"/>
    <cellStyle name="Note 3 2 5 8 2" xfId="16129" xr:uid="{00000000-0005-0000-0000-00006B280000}"/>
    <cellStyle name="Note 3 2 5 8 2 2" xfId="28543" xr:uid="{00000000-0005-0000-0000-00006C280000}"/>
    <cellStyle name="Note 3 2 5 8 2 3" xfId="41897" xr:uid="{BE3CADE2-6F2F-4B91-827F-AC8D1BAB3E51}"/>
    <cellStyle name="Note 3 2 5 8 3" xfId="21594" xr:uid="{00000000-0005-0000-0000-00006D280000}"/>
    <cellStyle name="Note 3 2 5 8 3 2" xfId="30882" xr:uid="{00000000-0005-0000-0000-00006E280000}"/>
    <cellStyle name="Note 3 2 5 8 4" xfId="13306" xr:uid="{00000000-0005-0000-0000-00006F280000}"/>
    <cellStyle name="Note 3 2 5 8 5" xfId="25720" xr:uid="{00000000-0005-0000-0000-000070280000}"/>
    <cellStyle name="Note 3 2 5 8 6" xfId="39074" xr:uid="{79BA863C-BE82-497A-BAF4-EEAC84C2EF02}"/>
    <cellStyle name="Note 3 2 5 9" xfId="11176" xr:uid="{00000000-0005-0000-0000-000071280000}"/>
    <cellStyle name="Note 3 2 5 9 2" xfId="19085" xr:uid="{00000000-0005-0000-0000-000072280000}"/>
    <cellStyle name="Note 3 2 5 9 2 2" xfId="29326" xr:uid="{00000000-0005-0000-0000-000073280000}"/>
    <cellStyle name="Note 3 2 5 9 3" xfId="23590" xr:uid="{00000000-0005-0000-0000-000074280000}"/>
    <cellStyle name="Note 3 2 5 9 4" xfId="39767" xr:uid="{C07D619B-F20C-4008-AB2F-C449E4DE3E3C}"/>
    <cellStyle name="Note 3 2 6" xfId="2105" xr:uid="{00000000-0005-0000-0000-000075280000}"/>
    <cellStyle name="Note 3 2 6 10" xfId="14025" xr:uid="{00000000-0005-0000-0000-000076280000}"/>
    <cellStyle name="Note 3 2 6 10 2" xfId="26439" xr:uid="{00000000-0005-0000-0000-000077280000}"/>
    <cellStyle name="Note 3 2 6 11" xfId="17368" xr:uid="{00000000-0005-0000-0000-000078280000}"/>
    <cellStyle name="Note 3 2 6 11 2" xfId="28947" xr:uid="{00000000-0005-0000-0000-000079280000}"/>
    <cellStyle name="Note 3 2 6 12" xfId="10637" xr:uid="{00000000-0005-0000-0000-00007A280000}"/>
    <cellStyle name="Note 3 2 6 13" xfId="33767" xr:uid="{00000000-0005-0000-0000-00007B280000}"/>
    <cellStyle name="Note 3 2 6 14" xfId="36970" xr:uid="{124E3C44-DFB6-4291-8804-BC0457507D6E}"/>
    <cellStyle name="Note 3 2 6 2" xfId="1127" xr:uid="{00000000-0005-0000-0000-00007C280000}"/>
    <cellStyle name="Note 3 2 6 2 10" xfId="23823" xr:uid="{00000000-0005-0000-0000-00007D280000}"/>
    <cellStyle name="Note 3 2 6 2 11" xfId="32793" xr:uid="{00000000-0005-0000-0000-00007E280000}"/>
    <cellStyle name="Note 3 2 6 2 12" xfId="37177" xr:uid="{AC8F7BFD-A801-4123-8E9A-B869797AF6FC}"/>
    <cellStyle name="Note 3 2 6 2 2" xfId="4306" xr:uid="{00000000-0005-0000-0000-00007F280000}"/>
    <cellStyle name="Note 3 2 6 2 2 2" xfId="15120" xr:uid="{00000000-0005-0000-0000-000080280000}"/>
    <cellStyle name="Note 3 2 6 2 2 2 2" xfId="27534" xr:uid="{00000000-0005-0000-0000-000081280000}"/>
    <cellStyle name="Note 3 2 6 2 2 2 3" xfId="40888" xr:uid="{33D9EE3B-238C-4396-9426-429843B9D97D}"/>
    <cellStyle name="Note 3 2 6 2 2 3" xfId="20730" xr:uid="{00000000-0005-0000-0000-000082280000}"/>
    <cellStyle name="Note 3 2 6 2 2 3 2" xfId="30726" xr:uid="{00000000-0005-0000-0000-000083280000}"/>
    <cellStyle name="Note 3 2 6 2 2 4" xfId="12297" xr:uid="{00000000-0005-0000-0000-000084280000}"/>
    <cellStyle name="Note 3 2 6 2 2 5" xfId="24711" xr:uid="{00000000-0005-0000-0000-000085280000}"/>
    <cellStyle name="Note 3 2 6 2 2 6" xfId="38065" xr:uid="{9CA3887A-A608-4252-B00D-EEF5BCA781A2}"/>
    <cellStyle name="Note 3 2 6 2 3" xfId="3350" xr:uid="{00000000-0005-0000-0000-000086280000}"/>
    <cellStyle name="Note 3 2 6 2 3 2" xfId="15427" xr:uid="{00000000-0005-0000-0000-000087280000}"/>
    <cellStyle name="Note 3 2 6 2 3 2 2" xfId="27841" xr:uid="{00000000-0005-0000-0000-000088280000}"/>
    <cellStyle name="Note 3 2 6 2 3 2 3" xfId="41195" xr:uid="{605161B2-5340-4C65-9234-E95119318528}"/>
    <cellStyle name="Note 3 2 6 2 3 3" xfId="12604" xr:uid="{00000000-0005-0000-0000-000089280000}"/>
    <cellStyle name="Note 3 2 6 2 3 4" xfId="25018" xr:uid="{00000000-0005-0000-0000-00008A280000}"/>
    <cellStyle name="Note 3 2 6 2 3 5" xfId="38372" xr:uid="{DEFC842B-1FC5-4847-A2A9-A80AE5D9B15E}"/>
    <cellStyle name="Note 3 2 6 2 4" xfId="12924" xr:uid="{00000000-0005-0000-0000-00008B280000}"/>
    <cellStyle name="Note 3 2 6 2 4 2" xfId="15747" xr:uid="{00000000-0005-0000-0000-00008C280000}"/>
    <cellStyle name="Note 3 2 6 2 4 2 2" xfId="28161" xr:uid="{00000000-0005-0000-0000-00008D280000}"/>
    <cellStyle name="Note 3 2 6 2 4 2 3" xfId="41515" xr:uid="{2C9EA212-9580-4FAC-A24F-A6269E33674F}"/>
    <cellStyle name="Note 3 2 6 2 4 3" xfId="25338" xr:uid="{00000000-0005-0000-0000-00008E280000}"/>
    <cellStyle name="Note 3 2 6 2 4 4" xfId="38692" xr:uid="{C902556D-EBBB-4373-9533-0AEBE6A87714}"/>
    <cellStyle name="Note 3 2 6 2 5" xfId="13248" xr:uid="{00000000-0005-0000-0000-00008F280000}"/>
    <cellStyle name="Note 3 2 6 2 5 2" xfId="16071" xr:uid="{00000000-0005-0000-0000-000090280000}"/>
    <cellStyle name="Note 3 2 6 2 5 2 2" xfId="28485" xr:uid="{00000000-0005-0000-0000-000091280000}"/>
    <cellStyle name="Note 3 2 6 2 5 2 3" xfId="41839" xr:uid="{8CE6A151-282F-4990-A942-863DE9E30F7C}"/>
    <cellStyle name="Note 3 2 6 2 5 3" xfId="25662" xr:uid="{00000000-0005-0000-0000-000092280000}"/>
    <cellStyle name="Note 3 2 6 2 5 4" xfId="39016" xr:uid="{DFB81C97-9438-46A6-9679-5878C5B5DBF6}"/>
    <cellStyle name="Note 3 2 6 2 6" xfId="13539" xr:uid="{00000000-0005-0000-0000-000093280000}"/>
    <cellStyle name="Note 3 2 6 2 6 2" xfId="16362" xr:uid="{00000000-0005-0000-0000-000094280000}"/>
    <cellStyle name="Note 3 2 6 2 6 2 2" xfId="28776" xr:uid="{00000000-0005-0000-0000-000095280000}"/>
    <cellStyle name="Note 3 2 6 2 6 2 3" xfId="42130" xr:uid="{9BC5E7EE-9A41-4629-8033-AF85620F506B}"/>
    <cellStyle name="Note 3 2 6 2 6 3" xfId="25953" xr:uid="{00000000-0005-0000-0000-000096280000}"/>
    <cellStyle name="Note 3 2 6 2 6 4" xfId="39307" xr:uid="{51B211C1-C3E4-48A2-A513-6E69AC7657F3}"/>
    <cellStyle name="Note 3 2 6 2 7" xfId="14232" xr:uid="{00000000-0005-0000-0000-000097280000}"/>
    <cellStyle name="Note 3 2 6 2 7 2" xfId="26646" xr:uid="{00000000-0005-0000-0000-000098280000}"/>
    <cellStyle name="Note 3 2 6 2 7 3" xfId="40000" xr:uid="{C5A4163A-7080-4EF6-AD4E-C9F56F4D5C86}"/>
    <cellStyle name="Note 3 2 6 2 8" xfId="18109" xr:uid="{00000000-0005-0000-0000-000099280000}"/>
    <cellStyle name="Note 3 2 6 2 8 2" xfId="29187" xr:uid="{00000000-0005-0000-0000-00009A280000}"/>
    <cellStyle name="Note 3 2 6 2 9" xfId="11409" xr:uid="{00000000-0005-0000-0000-00009B280000}"/>
    <cellStyle name="Note 3 2 6 3" xfId="2819" xr:uid="{00000000-0005-0000-0000-00009C280000}"/>
    <cellStyle name="Note 3 2 6 3 10" xfId="23413" xr:uid="{00000000-0005-0000-0000-00009D280000}"/>
    <cellStyle name="Note 3 2 6 3 11" xfId="34481" xr:uid="{00000000-0005-0000-0000-00009E280000}"/>
    <cellStyle name="Note 3 2 6 3 12" xfId="36269" xr:uid="{56F4E73A-8152-49C4-A3C9-7915D10EEB2C}"/>
    <cellStyle name="Note 3 2 6 3 2" xfId="5958" xr:uid="{00000000-0005-0000-0000-00009F280000}"/>
    <cellStyle name="Note 3 2 6 3 2 2" xfId="14459" xr:uid="{00000000-0005-0000-0000-0000A0280000}"/>
    <cellStyle name="Note 3 2 6 3 2 2 2" xfId="26873" xr:uid="{00000000-0005-0000-0000-0000A1280000}"/>
    <cellStyle name="Note 3 2 6 3 2 2 3" xfId="40227" xr:uid="{43E8D100-9809-4D9E-AEE6-EEBAA6AD8FFD}"/>
    <cellStyle name="Note 3 2 6 3 2 3" xfId="22289" xr:uid="{00000000-0005-0000-0000-0000A2280000}"/>
    <cellStyle name="Note 3 2 6 3 2 3 2" xfId="31577" xr:uid="{00000000-0005-0000-0000-0000A3280000}"/>
    <cellStyle name="Note 3 2 6 3 2 4" xfId="11636" xr:uid="{00000000-0005-0000-0000-0000A4280000}"/>
    <cellStyle name="Note 3 2 6 3 2 5" xfId="24050" xr:uid="{00000000-0005-0000-0000-0000A5280000}"/>
    <cellStyle name="Note 3 2 6 3 2 6" xfId="37404" xr:uid="{8C1D63F9-7345-4F36-955D-2EC76887AB31}"/>
    <cellStyle name="Note 3 2 6 3 3" xfId="10194" xr:uid="{00000000-0005-0000-0000-0000A6280000}"/>
    <cellStyle name="Note 3 2 6 3 3 2" xfId="14670" xr:uid="{00000000-0005-0000-0000-0000A7280000}"/>
    <cellStyle name="Note 3 2 6 3 3 2 2" xfId="27084" xr:uid="{00000000-0005-0000-0000-0000A8280000}"/>
    <cellStyle name="Note 3 2 6 3 3 2 3" xfId="40438" xr:uid="{F2C01176-6BB2-42B4-965C-BD784AA70D81}"/>
    <cellStyle name="Note 3 2 6 3 3 3" xfId="11847" xr:uid="{00000000-0005-0000-0000-0000A9280000}"/>
    <cellStyle name="Note 3 2 6 3 3 4" xfId="24261" xr:uid="{00000000-0005-0000-0000-0000AA280000}"/>
    <cellStyle name="Note 3 2 6 3 3 5" xfId="37615" xr:uid="{395154DD-A110-402B-B0C8-5C60AFDBF464}"/>
    <cellStyle name="Note 3 2 6 3 4" xfId="10712" xr:uid="{00000000-0005-0000-0000-0000AB280000}"/>
    <cellStyle name="Note 3 2 6 3 4 2" xfId="13704" xr:uid="{00000000-0005-0000-0000-0000AC280000}"/>
    <cellStyle name="Note 3 2 6 3 4 2 2" xfId="26118" xr:uid="{00000000-0005-0000-0000-0000AD280000}"/>
    <cellStyle name="Note 3 2 6 3 4 2 3" xfId="39472" xr:uid="{E9E6F0C6-AC78-4DF3-98E6-A273B05B1643}"/>
    <cellStyle name="Note 3 2 6 3 4 3" xfId="6446" xr:uid="{00000000-0005-0000-0000-0000AE280000}"/>
    <cellStyle name="Note 3 2 6 3 4 4" xfId="35981" xr:uid="{5893EB32-DB41-408B-9921-34076CAD2312}"/>
    <cellStyle name="Note 3 2 6 3 5" xfId="11677" xr:uid="{00000000-0005-0000-0000-0000AF280000}"/>
    <cellStyle name="Note 3 2 6 3 5 2" xfId="14500" xr:uid="{00000000-0005-0000-0000-0000B0280000}"/>
    <cellStyle name="Note 3 2 6 3 5 2 2" xfId="26914" xr:uid="{00000000-0005-0000-0000-0000B1280000}"/>
    <cellStyle name="Note 3 2 6 3 5 2 3" xfId="40268" xr:uid="{C0DC8C66-E15C-48E0-8BD9-534B2CA192B7}"/>
    <cellStyle name="Note 3 2 6 3 5 3" xfId="24091" xr:uid="{00000000-0005-0000-0000-0000B2280000}"/>
    <cellStyle name="Note 3 2 6 3 5 4" xfId="37445" xr:uid="{DF8A0B12-CD1E-4BD6-9B4C-A22281EFD555}"/>
    <cellStyle name="Note 3 2 6 3 6" xfId="12961" xr:uid="{00000000-0005-0000-0000-0000B3280000}"/>
    <cellStyle name="Note 3 2 6 3 6 2" xfId="15784" xr:uid="{00000000-0005-0000-0000-0000B4280000}"/>
    <cellStyle name="Note 3 2 6 3 6 2 2" xfId="28198" xr:uid="{00000000-0005-0000-0000-0000B5280000}"/>
    <cellStyle name="Note 3 2 6 3 6 2 3" xfId="41552" xr:uid="{EF428712-F7AB-4301-87D9-0C02ED56D84F}"/>
    <cellStyle name="Note 3 2 6 3 6 3" xfId="25375" xr:uid="{00000000-0005-0000-0000-0000B6280000}"/>
    <cellStyle name="Note 3 2 6 3 6 4" xfId="38729" xr:uid="{94EE40B3-CA0E-4A0C-8AA7-1DE5217A7CF2}"/>
    <cellStyle name="Note 3 2 6 3 7" xfId="13822" xr:uid="{00000000-0005-0000-0000-0000B7280000}"/>
    <cellStyle name="Note 3 2 6 3 7 2" xfId="26236" xr:uid="{00000000-0005-0000-0000-0000B8280000}"/>
    <cellStyle name="Note 3 2 6 3 7 3" xfId="39590" xr:uid="{90DDF64F-C065-4BF9-B4E4-6DB95510805D}"/>
    <cellStyle name="Note 3 2 6 3 8" xfId="19776" xr:uid="{00000000-0005-0000-0000-0000B9280000}"/>
    <cellStyle name="Note 3 2 6 3 8 2" xfId="30017" xr:uid="{00000000-0005-0000-0000-0000BA280000}"/>
    <cellStyle name="Note 3 2 6 3 9" xfId="10871" xr:uid="{00000000-0005-0000-0000-0000BB280000}"/>
    <cellStyle name="Note 3 2 6 4" xfId="2923" xr:uid="{00000000-0005-0000-0000-0000BC280000}"/>
    <cellStyle name="Note 3 2 6 4 2" xfId="6061" xr:uid="{00000000-0005-0000-0000-0000BD280000}"/>
    <cellStyle name="Note 3 2 6 4 2 2" xfId="22393" xr:uid="{00000000-0005-0000-0000-0000BE280000}"/>
    <cellStyle name="Note 3 2 6 4 2 2 2" xfId="31681" xr:uid="{00000000-0005-0000-0000-0000BF280000}"/>
    <cellStyle name="Note 3 2 6 4 2 3" xfId="14913" xr:uid="{00000000-0005-0000-0000-0000C0280000}"/>
    <cellStyle name="Note 3 2 6 4 2 4" xfId="27327" xr:uid="{00000000-0005-0000-0000-0000C1280000}"/>
    <cellStyle name="Note 3 2 6 4 2 5" xfId="40681" xr:uid="{44021B5B-CFDA-4880-A02B-E9EC963FBAB0}"/>
    <cellStyle name="Note 3 2 6 4 3" xfId="9477" xr:uid="{00000000-0005-0000-0000-0000C2280000}"/>
    <cellStyle name="Note 3 2 6 4 3 2" xfId="19880" xr:uid="{00000000-0005-0000-0000-0000C3280000}"/>
    <cellStyle name="Note 3 2 6 4 3 3" xfId="30121" xr:uid="{00000000-0005-0000-0000-0000C4280000}"/>
    <cellStyle name="Note 3 2 6 4 4" xfId="12090" xr:uid="{00000000-0005-0000-0000-0000C5280000}"/>
    <cellStyle name="Note 3 2 6 4 5" xfId="24504" xr:uid="{00000000-0005-0000-0000-0000C6280000}"/>
    <cellStyle name="Note 3 2 6 4 6" xfId="34585" xr:uid="{00000000-0005-0000-0000-0000C7280000}"/>
    <cellStyle name="Note 3 2 6 4 7" xfId="37858" xr:uid="{9CDF3950-748D-48BF-972B-7E97F4F4F477}"/>
    <cellStyle name="Note 3 2 6 5" xfId="2192" xr:uid="{00000000-0005-0000-0000-0000C8280000}"/>
    <cellStyle name="Note 3 2 6 5 2" xfId="5339" xr:uid="{00000000-0005-0000-0000-0000C9280000}"/>
    <cellStyle name="Note 3 2 6 5 2 2" xfId="21662" xr:uid="{00000000-0005-0000-0000-0000CA280000}"/>
    <cellStyle name="Note 3 2 6 5 2 2 2" xfId="30950" xr:uid="{00000000-0005-0000-0000-0000CB280000}"/>
    <cellStyle name="Note 3 2 6 5 2 3" xfId="15312" xr:uid="{00000000-0005-0000-0000-0000CC280000}"/>
    <cellStyle name="Note 3 2 6 5 2 4" xfId="27726" xr:uid="{00000000-0005-0000-0000-0000CD280000}"/>
    <cellStyle name="Note 3 2 6 5 2 5" xfId="41080" xr:uid="{76DF86B6-F2B3-414D-AB04-D1373062EDE3}"/>
    <cellStyle name="Note 3 2 6 5 3" xfId="10166" xr:uid="{00000000-0005-0000-0000-0000CE280000}"/>
    <cellStyle name="Note 3 2 6 5 3 2" xfId="19149" xr:uid="{00000000-0005-0000-0000-0000CF280000}"/>
    <cellStyle name="Note 3 2 6 5 3 3" xfId="29390" xr:uid="{00000000-0005-0000-0000-0000D0280000}"/>
    <cellStyle name="Note 3 2 6 5 4" xfId="12489" xr:uid="{00000000-0005-0000-0000-0000D1280000}"/>
    <cellStyle name="Note 3 2 6 5 5" xfId="24903" xr:uid="{00000000-0005-0000-0000-0000D2280000}"/>
    <cellStyle name="Note 3 2 6 5 6" xfId="33854" xr:uid="{00000000-0005-0000-0000-0000D3280000}"/>
    <cellStyle name="Note 3 2 6 5 7" xfId="38257" xr:uid="{8CB9D400-F848-46C4-A425-CC3AF6708268}"/>
    <cellStyle name="Note 3 2 6 6" xfId="791" xr:uid="{00000000-0005-0000-0000-0000D4280000}"/>
    <cellStyle name="Note 3 2 6 6 2" xfId="3973" xr:uid="{00000000-0005-0000-0000-0000D5280000}"/>
    <cellStyle name="Note 3 2 6 6 2 2" xfId="20520" xr:uid="{00000000-0005-0000-0000-0000D6280000}"/>
    <cellStyle name="Note 3 2 6 6 2 2 2" xfId="30551" xr:uid="{00000000-0005-0000-0000-0000D7280000}"/>
    <cellStyle name="Note 3 2 6 6 2 3" xfId="15540" xr:uid="{00000000-0005-0000-0000-0000D8280000}"/>
    <cellStyle name="Note 3 2 6 6 2 4" xfId="27954" xr:uid="{00000000-0005-0000-0000-0000D9280000}"/>
    <cellStyle name="Note 3 2 6 6 2 5" xfId="41308" xr:uid="{65389579-AF51-4EA0-8D58-C0A62581324E}"/>
    <cellStyle name="Note 3 2 6 6 3" xfId="8006" xr:uid="{00000000-0005-0000-0000-0000DA280000}"/>
    <cellStyle name="Note 3 2 6 6 3 2" xfId="17775" xr:uid="{00000000-0005-0000-0000-0000DB280000}"/>
    <cellStyle name="Note 3 2 6 6 3 3" xfId="29014" xr:uid="{00000000-0005-0000-0000-0000DC280000}"/>
    <cellStyle name="Note 3 2 6 6 4" xfId="12717" xr:uid="{00000000-0005-0000-0000-0000DD280000}"/>
    <cellStyle name="Note 3 2 6 6 5" xfId="25131" xr:uid="{00000000-0005-0000-0000-0000DE280000}"/>
    <cellStyle name="Note 3 2 6 6 6" xfId="32457" xr:uid="{00000000-0005-0000-0000-0000DF280000}"/>
    <cellStyle name="Note 3 2 6 6 7" xfId="38485" xr:uid="{A07E7B4D-2D31-4710-86E4-D42D362FB0EC}"/>
    <cellStyle name="Note 3 2 6 7" xfId="3195" xr:uid="{00000000-0005-0000-0000-0000E0280000}"/>
    <cellStyle name="Note 3 2 6 7 2" xfId="8892" xr:uid="{00000000-0005-0000-0000-0000E1280000}"/>
    <cellStyle name="Note 3 2 6 7 2 2" xfId="22665" xr:uid="{00000000-0005-0000-0000-0000E2280000}"/>
    <cellStyle name="Note 3 2 6 7 2 2 2" xfId="31953" xr:uid="{00000000-0005-0000-0000-0000E3280000}"/>
    <cellStyle name="Note 3 2 6 7 2 3" xfId="15864" xr:uid="{00000000-0005-0000-0000-0000E4280000}"/>
    <cellStyle name="Note 3 2 6 7 2 4" xfId="28278" xr:uid="{00000000-0005-0000-0000-0000E5280000}"/>
    <cellStyle name="Note 3 2 6 7 2 5" xfId="41632" xr:uid="{C2E92F83-31AF-48B9-82C9-926210F9511C}"/>
    <cellStyle name="Note 3 2 6 7 3" xfId="20152" xr:uid="{00000000-0005-0000-0000-0000E6280000}"/>
    <cellStyle name="Note 3 2 6 7 3 2" xfId="30393" xr:uid="{00000000-0005-0000-0000-0000E7280000}"/>
    <cellStyle name="Note 3 2 6 7 4" xfId="13041" xr:uid="{00000000-0005-0000-0000-0000E8280000}"/>
    <cellStyle name="Note 3 2 6 7 5" xfId="25455" xr:uid="{00000000-0005-0000-0000-0000E9280000}"/>
    <cellStyle name="Note 3 2 6 7 6" xfId="34857" xr:uid="{00000000-0005-0000-0000-0000EA280000}"/>
    <cellStyle name="Note 3 2 6 7 7" xfId="38809" xr:uid="{577C5FCE-F302-4FBA-8D51-50ADF80DAD66}"/>
    <cellStyle name="Note 3 2 6 8" xfId="3375" xr:uid="{00000000-0005-0000-0000-0000EB280000}"/>
    <cellStyle name="Note 3 2 6 8 2" xfId="16155" xr:uid="{00000000-0005-0000-0000-0000EC280000}"/>
    <cellStyle name="Note 3 2 6 8 2 2" xfId="28569" xr:uid="{00000000-0005-0000-0000-0000ED280000}"/>
    <cellStyle name="Note 3 2 6 8 2 3" xfId="41923" xr:uid="{10456845-22FF-450B-B447-DA330296B699}"/>
    <cellStyle name="Note 3 2 6 8 3" xfId="21575" xr:uid="{00000000-0005-0000-0000-0000EE280000}"/>
    <cellStyle name="Note 3 2 6 8 3 2" xfId="30863" xr:uid="{00000000-0005-0000-0000-0000EF280000}"/>
    <cellStyle name="Note 3 2 6 8 4" xfId="13332" xr:uid="{00000000-0005-0000-0000-0000F0280000}"/>
    <cellStyle name="Note 3 2 6 8 5" xfId="25746" xr:uid="{00000000-0005-0000-0000-0000F1280000}"/>
    <cellStyle name="Note 3 2 6 8 6" xfId="39100" xr:uid="{772E0A3D-C472-4617-8B12-078AC8F09F31}"/>
    <cellStyle name="Note 3 2 6 9" xfId="11202" xr:uid="{00000000-0005-0000-0000-0000F2280000}"/>
    <cellStyle name="Note 3 2 6 9 2" xfId="19069" xr:uid="{00000000-0005-0000-0000-0000F3280000}"/>
    <cellStyle name="Note 3 2 6 9 2 2" xfId="29310" xr:uid="{00000000-0005-0000-0000-0000F4280000}"/>
    <cellStyle name="Note 3 2 6 9 3" xfId="23616" xr:uid="{00000000-0005-0000-0000-0000F5280000}"/>
    <cellStyle name="Note 3 2 6 9 4" xfId="39793" xr:uid="{D418825A-DDFC-4EED-876C-DD5EB366ADA7}"/>
    <cellStyle name="Note 3 2 7" xfId="945" xr:uid="{00000000-0005-0000-0000-0000F6280000}"/>
    <cellStyle name="Note 3 2 7 10" xfId="7164" xr:uid="{00000000-0005-0000-0000-0000F7280000}"/>
    <cellStyle name="Note 3 2 7 11" xfId="10338" xr:uid="{00000000-0005-0000-0000-0000F8280000}"/>
    <cellStyle name="Note 3 2 7 12" xfId="32611" xr:uid="{00000000-0005-0000-0000-0000F9280000}"/>
    <cellStyle name="Note 3 2 7 13" xfId="36399" xr:uid="{EB9855B9-E5DD-467A-A8F3-77C5AE9570C9}"/>
    <cellStyle name="Note 3 2 7 2" xfId="4126" xr:uid="{00000000-0005-0000-0000-0000FA280000}"/>
    <cellStyle name="Note 3 2 7 2 2" xfId="14544" xr:uid="{00000000-0005-0000-0000-0000FB280000}"/>
    <cellStyle name="Note 3 2 7 2 2 2" xfId="26958" xr:uid="{00000000-0005-0000-0000-0000FC280000}"/>
    <cellStyle name="Note 3 2 7 2 2 3" xfId="40312" xr:uid="{346628BB-997E-4E3A-B3CB-ED277EA7BCBE}"/>
    <cellStyle name="Note 3 2 7 2 3" xfId="20613" xr:uid="{00000000-0005-0000-0000-0000FD280000}"/>
    <cellStyle name="Note 3 2 7 2 3 2" xfId="30623" xr:uid="{00000000-0005-0000-0000-0000FE280000}"/>
    <cellStyle name="Note 3 2 7 2 4" xfId="11721" xr:uid="{00000000-0005-0000-0000-0000FF280000}"/>
    <cellStyle name="Note 3 2 7 2 5" xfId="24135" xr:uid="{00000000-0005-0000-0000-000000290000}"/>
    <cellStyle name="Note 3 2 7 2 6" xfId="37489" xr:uid="{829113C2-DAF3-4B46-810F-26D02AE669A4}"/>
    <cellStyle name="Note 3 2 7 3" xfId="8630" xr:uid="{00000000-0005-0000-0000-000001290000}"/>
    <cellStyle name="Note 3 2 7 3 2" xfId="13695" xr:uid="{00000000-0005-0000-0000-000002290000}"/>
    <cellStyle name="Note 3 2 7 3 2 2" xfId="26109" xr:uid="{00000000-0005-0000-0000-000003290000}"/>
    <cellStyle name="Note 3 2 7 3 2 3" xfId="39463" xr:uid="{B248EAE6-9B47-499E-914F-23FACE3BB4B4}"/>
    <cellStyle name="Note 3 2 7 3 3" xfId="17927" xr:uid="{00000000-0005-0000-0000-000004290000}"/>
    <cellStyle name="Note 3 2 7 3 3 2" xfId="29084" xr:uid="{00000000-0005-0000-0000-000005290000}"/>
    <cellStyle name="Note 3 2 7 3 4" xfId="10703" xr:uid="{00000000-0005-0000-0000-000006290000}"/>
    <cellStyle name="Note 3 2 7 3 5" xfId="9870" xr:uid="{00000000-0005-0000-0000-000007290000}"/>
    <cellStyle name="Note 3 2 7 3 6" xfId="35972" xr:uid="{504A1BB7-3464-476C-B5D3-FA91036B13FC}"/>
    <cellStyle name="Note 3 2 7 4" xfId="11880" xr:uid="{00000000-0005-0000-0000-000008290000}"/>
    <cellStyle name="Note 3 2 7 4 2" xfId="14703" xr:uid="{00000000-0005-0000-0000-000009290000}"/>
    <cellStyle name="Note 3 2 7 4 2 2" xfId="27117" xr:uid="{00000000-0005-0000-0000-00000A290000}"/>
    <cellStyle name="Note 3 2 7 4 2 3" xfId="40471" xr:uid="{C7BF6F1B-681E-4509-970E-CE868D62207F}"/>
    <cellStyle name="Note 3 2 7 4 3" xfId="24294" xr:uid="{00000000-0005-0000-0000-00000B290000}"/>
    <cellStyle name="Note 3 2 7 4 4" xfId="37648" xr:uid="{243E6D60-6133-4A2D-8E71-47BC51B48F20}"/>
    <cellStyle name="Note 3 2 7 5" xfId="12340" xr:uid="{00000000-0005-0000-0000-00000C290000}"/>
    <cellStyle name="Note 3 2 7 5 2" xfId="15163" xr:uid="{00000000-0005-0000-0000-00000D290000}"/>
    <cellStyle name="Note 3 2 7 5 2 2" xfId="27577" xr:uid="{00000000-0005-0000-0000-00000E290000}"/>
    <cellStyle name="Note 3 2 7 5 2 3" xfId="40931" xr:uid="{CA00BF41-9439-49A7-9285-096B0EE3CB9E}"/>
    <cellStyle name="Note 3 2 7 5 3" xfId="24754" xr:uid="{00000000-0005-0000-0000-00000F290000}"/>
    <cellStyle name="Note 3 2 7 5 4" xfId="38108" xr:uid="{A2F21366-44C7-4DDA-BAA2-727739AF12DE}"/>
    <cellStyle name="Note 3 2 7 6" xfId="12971" xr:uid="{00000000-0005-0000-0000-000010290000}"/>
    <cellStyle name="Note 3 2 7 6 2" xfId="15794" xr:uid="{00000000-0005-0000-0000-000011290000}"/>
    <cellStyle name="Note 3 2 7 6 2 2" xfId="28208" xr:uid="{00000000-0005-0000-0000-000012290000}"/>
    <cellStyle name="Note 3 2 7 6 2 3" xfId="41562" xr:uid="{84A615FD-9247-4DA2-B69B-FCC410ADAE12}"/>
    <cellStyle name="Note 3 2 7 6 3" xfId="25385" xr:uid="{00000000-0005-0000-0000-000013290000}"/>
    <cellStyle name="Note 3 2 7 6 4" xfId="38739" xr:uid="{35A1A860-96BB-4C85-8ECF-A606CA856837}"/>
    <cellStyle name="Note 3 2 7 7" xfId="10935" xr:uid="{00000000-0005-0000-0000-000014290000}"/>
    <cellStyle name="Note 3 2 7 7 2" xfId="23458" xr:uid="{00000000-0005-0000-0000-000015290000}"/>
    <cellStyle name="Note 3 2 7 7 3" xfId="39635" xr:uid="{6A011514-F4BF-472A-8C1A-595D3D8A7CDE}"/>
    <cellStyle name="Note 3 2 7 8" xfId="13867" xr:uid="{00000000-0005-0000-0000-000016290000}"/>
    <cellStyle name="Note 3 2 7 8 2" xfId="26281" xr:uid="{00000000-0005-0000-0000-000017290000}"/>
    <cellStyle name="Note 3 2 7 9" xfId="16854" xr:uid="{00000000-0005-0000-0000-000018290000}"/>
    <cellStyle name="Note 3 2 7 9 2" xfId="28846" xr:uid="{00000000-0005-0000-0000-000019290000}"/>
    <cellStyle name="Note 3 2 8" xfId="807" xr:uid="{00000000-0005-0000-0000-00001A290000}"/>
    <cellStyle name="Note 3 2 8 10" xfId="7090" xr:uid="{00000000-0005-0000-0000-00001B290000}"/>
    <cellStyle name="Note 3 2 8 11" xfId="10357" xr:uid="{00000000-0005-0000-0000-00001C290000}"/>
    <cellStyle name="Note 3 2 8 12" xfId="32473" xr:uid="{00000000-0005-0000-0000-00001D290000}"/>
    <cellStyle name="Note 3 2 8 13" xfId="36281" xr:uid="{7AB7698A-65A9-4AFC-84D2-13945502EF11}"/>
    <cellStyle name="Note 3 2 8 2" xfId="3989" xr:uid="{00000000-0005-0000-0000-00001E290000}"/>
    <cellStyle name="Note 3 2 8 2 2" xfId="14470" xr:uid="{00000000-0005-0000-0000-00001F290000}"/>
    <cellStyle name="Note 3 2 8 2 2 2" xfId="26884" xr:uid="{00000000-0005-0000-0000-000020290000}"/>
    <cellStyle name="Note 3 2 8 2 2 3" xfId="40238" xr:uid="{D17DADBB-2DB0-4FC2-ADBD-1586BB05846E}"/>
    <cellStyle name="Note 3 2 8 2 3" xfId="20536" xr:uid="{00000000-0005-0000-0000-000021290000}"/>
    <cellStyle name="Note 3 2 8 2 3 2" xfId="30567" xr:uid="{00000000-0005-0000-0000-000022290000}"/>
    <cellStyle name="Note 3 2 8 2 4" xfId="11647" xr:uid="{00000000-0005-0000-0000-000023290000}"/>
    <cellStyle name="Note 3 2 8 2 5" xfId="24061" xr:uid="{00000000-0005-0000-0000-000024290000}"/>
    <cellStyle name="Note 3 2 8 2 6" xfId="37415" xr:uid="{A86081EE-D32B-462C-B89D-E1DD62FEF41B}"/>
    <cellStyle name="Note 3 2 8 3" xfId="4718" xr:uid="{00000000-0005-0000-0000-000025290000}"/>
    <cellStyle name="Note 3 2 8 3 2" xfId="13690" xr:uid="{00000000-0005-0000-0000-000026290000}"/>
    <cellStyle name="Note 3 2 8 3 2 2" xfId="26104" xr:uid="{00000000-0005-0000-0000-000027290000}"/>
    <cellStyle name="Note 3 2 8 3 2 3" xfId="39458" xr:uid="{1DFE496E-4FA2-45CF-A376-254ECD3D8AA4}"/>
    <cellStyle name="Note 3 2 8 3 3" xfId="10698" xr:uid="{00000000-0005-0000-0000-000028290000}"/>
    <cellStyle name="Note 3 2 8 3 4" xfId="5313" xr:uid="{00000000-0005-0000-0000-000029290000}"/>
    <cellStyle name="Note 3 2 8 3 5" xfId="35967" xr:uid="{AC8CD1BD-6D94-460C-9D47-BEA17B55085F}"/>
    <cellStyle name="Note 3 2 8 4" xfId="12449" xr:uid="{00000000-0005-0000-0000-00002A290000}"/>
    <cellStyle name="Note 3 2 8 4 2" xfId="15272" xr:uid="{00000000-0005-0000-0000-00002B290000}"/>
    <cellStyle name="Note 3 2 8 4 2 2" xfId="27686" xr:uid="{00000000-0005-0000-0000-00002C290000}"/>
    <cellStyle name="Note 3 2 8 4 2 3" xfId="41040" xr:uid="{307B50FB-04B1-4306-A91B-632375533992}"/>
    <cellStyle name="Note 3 2 8 4 3" xfId="24863" xr:uid="{00000000-0005-0000-0000-00002D290000}"/>
    <cellStyle name="Note 3 2 8 4 4" xfId="38217" xr:uid="{FA0A07C4-75CF-41DB-8012-82AB51AD3792}"/>
    <cellStyle name="Note 3 2 8 5" xfId="11462" xr:uid="{00000000-0005-0000-0000-00002E290000}"/>
    <cellStyle name="Note 3 2 8 5 2" xfId="14285" xr:uid="{00000000-0005-0000-0000-00002F290000}"/>
    <cellStyle name="Note 3 2 8 5 2 2" xfId="26699" xr:uid="{00000000-0005-0000-0000-000030290000}"/>
    <cellStyle name="Note 3 2 8 5 2 3" xfId="40053" xr:uid="{2333F2B8-0251-4D4A-92C8-8B82B31613B6}"/>
    <cellStyle name="Note 3 2 8 5 3" xfId="23876" xr:uid="{00000000-0005-0000-0000-000031290000}"/>
    <cellStyle name="Note 3 2 8 5 4" xfId="37230" xr:uid="{10FF9AE9-5EA3-4817-9BF2-3EC66E02F224}"/>
    <cellStyle name="Note 3 2 8 6" xfId="12957" xr:uid="{00000000-0005-0000-0000-000032290000}"/>
    <cellStyle name="Note 3 2 8 6 2" xfId="15780" xr:uid="{00000000-0005-0000-0000-000033290000}"/>
    <cellStyle name="Note 3 2 8 6 2 2" xfId="28194" xr:uid="{00000000-0005-0000-0000-000034290000}"/>
    <cellStyle name="Note 3 2 8 6 2 3" xfId="41548" xr:uid="{253FDB53-7D21-48DD-A45D-BB37CCA9D8D0}"/>
    <cellStyle name="Note 3 2 8 6 3" xfId="25371" xr:uid="{00000000-0005-0000-0000-000035290000}"/>
    <cellStyle name="Note 3 2 8 6 4" xfId="38725" xr:uid="{ED882D1D-8493-45C9-8462-1EA91E8E6AA7}"/>
    <cellStyle name="Note 3 2 8 7" xfId="10881" xr:uid="{00000000-0005-0000-0000-000036290000}"/>
    <cellStyle name="Note 3 2 8 7 2" xfId="23422" xr:uid="{00000000-0005-0000-0000-000037290000}"/>
    <cellStyle name="Note 3 2 8 7 3" xfId="39599" xr:uid="{00141332-2454-4569-90F4-9E14EBF61891}"/>
    <cellStyle name="Note 3 2 8 8" xfId="13831" xr:uid="{00000000-0005-0000-0000-000038290000}"/>
    <cellStyle name="Note 3 2 8 8 2" xfId="26245" xr:uid="{00000000-0005-0000-0000-000039290000}"/>
    <cellStyle name="Note 3 2 8 9" xfId="17791" xr:uid="{00000000-0005-0000-0000-00003A290000}"/>
    <cellStyle name="Note 3 2 8 9 2" xfId="29030" xr:uid="{00000000-0005-0000-0000-00003B290000}"/>
    <cellStyle name="Note 3 2 9" xfId="2534" xr:uid="{00000000-0005-0000-0000-00003C290000}"/>
    <cellStyle name="Note 3 2 9 10" xfId="7035" xr:uid="{00000000-0005-0000-0000-00003D290000}"/>
    <cellStyle name="Note 3 2 9 11" xfId="20580" xr:uid="{00000000-0005-0000-0000-00003E290000}"/>
    <cellStyle name="Note 3 2 9 12" xfId="34196" xr:uid="{00000000-0005-0000-0000-00003F290000}"/>
    <cellStyle name="Note 3 2 9 13" xfId="36972" xr:uid="{7C16B0CB-C967-433A-B78C-2CD855029CF7}"/>
    <cellStyle name="Note 3 2 9 2" xfId="5676" xr:uid="{00000000-0005-0000-0000-000040290000}"/>
    <cellStyle name="Note 3 2 9 2 2" xfId="14915" xr:uid="{00000000-0005-0000-0000-000041290000}"/>
    <cellStyle name="Note 3 2 9 2 2 2" xfId="27329" xr:uid="{00000000-0005-0000-0000-000042290000}"/>
    <cellStyle name="Note 3 2 9 2 2 3" xfId="40683" xr:uid="{C91E9E81-C1AE-4204-A822-46028500E845}"/>
    <cellStyle name="Note 3 2 9 2 3" xfId="22004" xr:uid="{00000000-0005-0000-0000-000043290000}"/>
    <cellStyle name="Note 3 2 9 2 3 2" xfId="31292" xr:uid="{00000000-0005-0000-0000-000044290000}"/>
    <cellStyle name="Note 3 2 9 2 4" xfId="12092" xr:uid="{00000000-0005-0000-0000-000045290000}"/>
    <cellStyle name="Note 3 2 9 2 5" xfId="24506" xr:uid="{00000000-0005-0000-0000-000046290000}"/>
    <cellStyle name="Note 3 2 9 2 6" xfId="37860" xr:uid="{03CCDA87-269B-4E19-9E88-B1A8A97B8B87}"/>
    <cellStyle name="Note 3 2 9 3" xfId="10217" xr:uid="{00000000-0005-0000-0000-000047290000}"/>
    <cellStyle name="Note 3 2 9 3 2" xfId="13732" xr:uid="{00000000-0005-0000-0000-000048290000}"/>
    <cellStyle name="Note 3 2 9 3 2 2" xfId="26146" xr:uid="{00000000-0005-0000-0000-000049290000}"/>
    <cellStyle name="Note 3 2 9 3 2 3" xfId="39500" xr:uid="{8C2563C9-F8E8-41C2-A100-9879DCD3C69D}"/>
    <cellStyle name="Note 3 2 9 3 3" xfId="10740" xr:uid="{00000000-0005-0000-0000-00004A290000}"/>
    <cellStyle name="Note 3 2 9 3 4" xfId="6593" xr:uid="{00000000-0005-0000-0000-00004B290000}"/>
    <cellStyle name="Note 3 2 9 3 5" xfId="36009" xr:uid="{BB241B45-E6A1-4F06-993B-BFD84CE469F7}"/>
    <cellStyle name="Note 3 2 9 4" xfId="12719" xr:uid="{00000000-0005-0000-0000-00004C290000}"/>
    <cellStyle name="Note 3 2 9 4 2" xfId="15542" xr:uid="{00000000-0005-0000-0000-00004D290000}"/>
    <cellStyle name="Note 3 2 9 4 2 2" xfId="27956" xr:uid="{00000000-0005-0000-0000-00004E290000}"/>
    <cellStyle name="Note 3 2 9 4 2 3" xfId="41310" xr:uid="{48D905DC-E862-4D06-B915-78FD59287E8C}"/>
    <cellStyle name="Note 3 2 9 4 3" xfId="25133" xr:uid="{00000000-0005-0000-0000-00004F290000}"/>
    <cellStyle name="Note 3 2 9 4 4" xfId="38487" xr:uid="{C1FB4041-F56E-4E0A-99E2-170A6AE7951D}"/>
    <cellStyle name="Note 3 2 9 5" xfId="13043" xr:uid="{00000000-0005-0000-0000-000050290000}"/>
    <cellStyle name="Note 3 2 9 5 2" xfId="15866" xr:uid="{00000000-0005-0000-0000-000051290000}"/>
    <cellStyle name="Note 3 2 9 5 2 2" xfId="28280" xr:uid="{00000000-0005-0000-0000-000052290000}"/>
    <cellStyle name="Note 3 2 9 5 2 3" xfId="41634" xr:uid="{03B52819-B94C-4ABD-898A-B76C94D20679}"/>
    <cellStyle name="Note 3 2 9 5 3" xfId="25457" xr:uid="{00000000-0005-0000-0000-000053290000}"/>
    <cellStyle name="Note 3 2 9 5 4" xfId="38811" xr:uid="{5BA24097-8C73-4092-A4B7-A8ACC5BEBF89}"/>
    <cellStyle name="Note 3 2 9 6" xfId="13334" xr:uid="{00000000-0005-0000-0000-000054290000}"/>
    <cellStyle name="Note 3 2 9 6 2" xfId="16157" xr:uid="{00000000-0005-0000-0000-000055290000}"/>
    <cellStyle name="Note 3 2 9 6 2 2" xfId="28571" xr:uid="{00000000-0005-0000-0000-000056290000}"/>
    <cellStyle name="Note 3 2 9 6 2 3" xfId="41925" xr:uid="{44391AFA-1174-4F90-B8D8-2F19DB284C0A}"/>
    <cellStyle name="Note 3 2 9 6 3" xfId="25748" xr:uid="{00000000-0005-0000-0000-000057290000}"/>
    <cellStyle name="Note 3 2 9 6 4" xfId="39102" xr:uid="{C0E8B488-7102-4313-83C6-B3E4D4EEE263}"/>
    <cellStyle name="Note 3 2 9 7" xfId="11204" xr:uid="{00000000-0005-0000-0000-000058290000}"/>
    <cellStyle name="Note 3 2 9 7 2" xfId="23618" xr:uid="{00000000-0005-0000-0000-000059290000}"/>
    <cellStyle name="Note 3 2 9 7 3" xfId="39795" xr:uid="{484527D9-FB4F-47DA-8AE2-A4CE8843339A}"/>
    <cellStyle name="Note 3 2 9 8" xfId="14027" xr:uid="{00000000-0005-0000-0000-00005A290000}"/>
    <cellStyle name="Note 3 2 9 8 2" xfId="26441" xr:uid="{00000000-0005-0000-0000-00005B290000}"/>
    <cellStyle name="Note 3 2 9 9" xfId="19491" xr:uid="{00000000-0005-0000-0000-00005C290000}"/>
    <cellStyle name="Note 3 2 9 9 2" xfId="29732" xr:uid="{00000000-0005-0000-0000-00005D290000}"/>
    <cellStyle name="Note 3 3" xfId="570" xr:uid="{00000000-0005-0000-0000-00005E290000}"/>
    <cellStyle name="Note 3 3 10" xfId="9757" xr:uid="{00000000-0005-0000-0000-00005F290000}"/>
    <cellStyle name="Note 3 3 10 2" xfId="10309" xr:uid="{00000000-0005-0000-0000-000060290000}"/>
    <cellStyle name="Note 3 3 11" xfId="5293" xr:uid="{00000000-0005-0000-0000-000061290000}"/>
    <cellStyle name="Note 3 3 11 2" xfId="10675" xr:uid="{00000000-0005-0000-0000-000062290000}"/>
    <cellStyle name="Note 3 3 12" xfId="10340" xr:uid="{00000000-0005-0000-0000-000063290000}"/>
    <cellStyle name="Note 3 3 12 2" xfId="11039" xr:uid="{00000000-0005-0000-0000-000064290000}"/>
    <cellStyle name="Note 3 3 13" xfId="10478" xr:uid="{00000000-0005-0000-0000-000065290000}"/>
    <cellStyle name="Note 3 3 13 2" xfId="7208" xr:uid="{00000000-0005-0000-0000-000066290000}"/>
    <cellStyle name="Note 3 3 14" xfId="13554" xr:uid="{00000000-0005-0000-0000-000067290000}"/>
    <cellStyle name="Note 3 3 14 2" xfId="25968" xr:uid="{00000000-0005-0000-0000-000068290000}"/>
    <cellStyle name="Note 3 3 15" xfId="16582" xr:uid="{00000000-0005-0000-0000-000069290000}"/>
    <cellStyle name="Note 3 3 15 2" xfId="28823" xr:uid="{00000000-0005-0000-0000-00006A290000}"/>
    <cellStyle name="Note 3 3 16" xfId="7008" xr:uid="{00000000-0005-0000-0000-00006B290000}"/>
    <cellStyle name="Note 3 3 17" xfId="32237" xr:uid="{00000000-0005-0000-0000-00006C290000}"/>
    <cellStyle name="Note 3 3 18" xfId="35136" xr:uid="{D3DD509D-B5AF-4F0F-8719-15DBCB85B783}"/>
    <cellStyle name="Note 3 3 2" xfId="1574" xr:uid="{00000000-0005-0000-0000-00006D290000}"/>
    <cellStyle name="Note 3 3 2 10" xfId="16942" xr:uid="{00000000-0005-0000-0000-00006E290000}"/>
    <cellStyle name="Note 3 3 2 10 2" xfId="28849" xr:uid="{00000000-0005-0000-0000-00006F290000}"/>
    <cellStyle name="Note 3 3 2 11" xfId="8827" xr:uid="{00000000-0005-0000-0000-000070290000}"/>
    <cellStyle name="Note 3 3 2 12" xfId="33240" xr:uid="{00000000-0005-0000-0000-000071290000}"/>
    <cellStyle name="Note 3 3 2 13" xfId="36529" xr:uid="{524487F4-CEA0-469B-9E6B-09597402DEE5}"/>
    <cellStyle name="Note 3 3 2 2" xfId="2224" xr:uid="{00000000-0005-0000-0000-000072290000}"/>
    <cellStyle name="Note 3 3 2 2 2" xfId="5369" xr:uid="{00000000-0005-0000-0000-000073290000}"/>
    <cellStyle name="Note 3 3 2 2 2 2" xfId="21694" xr:uid="{00000000-0005-0000-0000-000074290000}"/>
    <cellStyle name="Note 3 3 2 2 2 2 2" xfId="30982" xr:uid="{00000000-0005-0000-0000-000075290000}"/>
    <cellStyle name="Note 3 3 2 2 2 3" xfId="14635" xr:uid="{00000000-0005-0000-0000-000076290000}"/>
    <cellStyle name="Note 3 3 2 2 2 4" xfId="27049" xr:uid="{00000000-0005-0000-0000-000077290000}"/>
    <cellStyle name="Note 3 3 2 2 2 5" xfId="40403" xr:uid="{C4867C01-8C07-46D6-8665-EB74D2FB875B}"/>
    <cellStyle name="Note 3 3 2 2 3" xfId="9781" xr:uid="{00000000-0005-0000-0000-000078290000}"/>
    <cellStyle name="Note 3 3 2 2 3 2" xfId="19181" xr:uid="{00000000-0005-0000-0000-000079290000}"/>
    <cellStyle name="Note 3 3 2 2 3 3" xfId="29422" xr:uid="{00000000-0005-0000-0000-00007A290000}"/>
    <cellStyle name="Note 3 3 2 2 4" xfId="11812" xr:uid="{00000000-0005-0000-0000-00007B290000}"/>
    <cellStyle name="Note 3 3 2 2 5" xfId="24226" xr:uid="{00000000-0005-0000-0000-00007C290000}"/>
    <cellStyle name="Note 3 3 2 2 6" xfId="33886" xr:uid="{00000000-0005-0000-0000-00007D290000}"/>
    <cellStyle name="Note 3 3 2 2 7" xfId="37580" xr:uid="{AC401902-703D-4E3D-97D9-4780D176E0E1}"/>
    <cellStyle name="Note 3 3 2 3" xfId="2214" xr:uid="{00000000-0005-0000-0000-00007E290000}"/>
    <cellStyle name="Note 3 3 2 3 2" xfId="5359" xr:uid="{00000000-0005-0000-0000-00007F290000}"/>
    <cellStyle name="Note 3 3 2 3 2 2" xfId="21684" xr:uid="{00000000-0005-0000-0000-000080290000}"/>
    <cellStyle name="Note 3 3 2 3 2 2 2" xfId="30972" xr:uid="{00000000-0005-0000-0000-000081290000}"/>
    <cellStyle name="Note 3 3 2 3 2 3" xfId="13635" xr:uid="{00000000-0005-0000-0000-000082290000}"/>
    <cellStyle name="Note 3 3 2 3 2 4" xfId="26049" xr:uid="{00000000-0005-0000-0000-000083290000}"/>
    <cellStyle name="Note 3 3 2 3 2 5" xfId="39403" xr:uid="{61570F9D-E46F-4C98-8E2E-2FA0A8AAC68B}"/>
    <cellStyle name="Note 3 3 2 3 3" xfId="6523" xr:uid="{00000000-0005-0000-0000-000084290000}"/>
    <cellStyle name="Note 3 3 2 3 3 2" xfId="19171" xr:uid="{00000000-0005-0000-0000-000085290000}"/>
    <cellStyle name="Note 3 3 2 3 3 3" xfId="29412" xr:uid="{00000000-0005-0000-0000-000086290000}"/>
    <cellStyle name="Note 3 3 2 3 4" xfId="10600" xr:uid="{00000000-0005-0000-0000-000087290000}"/>
    <cellStyle name="Note 3 3 2 3 5" xfId="10963" xr:uid="{00000000-0005-0000-0000-000088290000}"/>
    <cellStyle name="Note 3 3 2 3 6" xfId="33876" xr:uid="{00000000-0005-0000-0000-000089290000}"/>
    <cellStyle name="Note 3 3 2 3 7" xfId="35752" xr:uid="{D50FFF21-7303-44D7-A410-DDC8C04B9EAF}"/>
    <cellStyle name="Note 3 3 2 4" xfId="2465" xr:uid="{00000000-0005-0000-0000-00008A290000}"/>
    <cellStyle name="Note 3 3 2 4 2" xfId="5607" xr:uid="{00000000-0005-0000-0000-00008B290000}"/>
    <cellStyle name="Note 3 3 2 4 2 2" xfId="21935" xr:uid="{00000000-0005-0000-0000-00008C290000}"/>
    <cellStyle name="Note 3 3 2 4 2 2 2" xfId="31223" xr:uid="{00000000-0005-0000-0000-00008D290000}"/>
    <cellStyle name="Note 3 3 2 4 2 3" xfId="15200" xr:uid="{00000000-0005-0000-0000-00008E290000}"/>
    <cellStyle name="Note 3 3 2 4 2 4" xfId="27614" xr:uid="{00000000-0005-0000-0000-00008F290000}"/>
    <cellStyle name="Note 3 3 2 4 2 5" xfId="40968" xr:uid="{5F900441-F420-4FD6-8CCA-3BE3FA191593}"/>
    <cellStyle name="Note 3 3 2 4 3" xfId="9661" xr:uid="{00000000-0005-0000-0000-000090290000}"/>
    <cellStyle name="Note 3 3 2 4 3 2" xfId="19422" xr:uid="{00000000-0005-0000-0000-000091290000}"/>
    <cellStyle name="Note 3 3 2 4 3 3" xfId="29663" xr:uid="{00000000-0005-0000-0000-000092290000}"/>
    <cellStyle name="Note 3 3 2 4 4" xfId="12377" xr:uid="{00000000-0005-0000-0000-000093290000}"/>
    <cellStyle name="Note 3 3 2 4 5" xfId="24791" xr:uid="{00000000-0005-0000-0000-000094290000}"/>
    <cellStyle name="Note 3 3 2 4 6" xfId="34127" xr:uid="{00000000-0005-0000-0000-000095290000}"/>
    <cellStyle name="Note 3 3 2 4 7" xfId="38145" xr:uid="{8706E22A-D887-463A-9542-6BFA866A50B4}"/>
    <cellStyle name="Note 3 3 2 5" xfId="764" xr:uid="{00000000-0005-0000-0000-000096290000}"/>
    <cellStyle name="Note 3 3 2 5 2" xfId="3947" xr:uid="{00000000-0005-0000-0000-000097290000}"/>
    <cellStyle name="Note 3 3 2 5 2 2" xfId="20498" xr:uid="{00000000-0005-0000-0000-000098290000}"/>
    <cellStyle name="Note 3 3 2 5 2 2 2" xfId="30530" xr:uid="{00000000-0005-0000-0000-000099290000}"/>
    <cellStyle name="Note 3 3 2 5 2 3" xfId="13752" xr:uid="{00000000-0005-0000-0000-00009A290000}"/>
    <cellStyle name="Note 3 3 2 5 2 4" xfId="26166" xr:uid="{00000000-0005-0000-0000-00009B290000}"/>
    <cellStyle name="Note 3 3 2 5 2 5" xfId="39520" xr:uid="{05C6E19A-D160-41A5-A937-8883EA873310}"/>
    <cellStyle name="Note 3 3 2 5 3" xfId="8824" xr:uid="{00000000-0005-0000-0000-00009C290000}"/>
    <cellStyle name="Note 3 3 2 5 3 2" xfId="17749" xr:uid="{00000000-0005-0000-0000-00009D290000}"/>
    <cellStyle name="Note 3 3 2 5 3 3" xfId="28994" xr:uid="{00000000-0005-0000-0000-00009E290000}"/>
    <cellStyle name="Note 3 3 2 5 4" xfId="10760" xr:uid="{00000000-0005-0000-0000-00009F290000}"/>
    <cellStyle name="Note 3 3 2 5 5" xfId="9469" xr:uid="{00000000-0005-0000-0000-0000A0290000}"/>
    <cellStyle name="Note 3 3 2 5 6" xfId="32430" xr:uid="{00000000-0005-0000-0000-0000A1290000}"/>
    <cellStyle name="Note 3 3 2 5 7" xfId="36029" xr:uid="{872649D3-92A6-4B16-BC25-E8D9F658B915}"/>
    <cellStyle name="Note 3 3 2 6" xfId="2590" xr:uid="{00000000-0005-0000-0000-0000A2290000}"/>
    <cellStyle name="Note 3 3 2 6 2" xfId="5732" xr:uid="{00000000-0005-0000-0000-0000A3290000}"/>
    <cellStyle name="Note 3 3 2 6 2 2" xfId="22060" xr:uid="{00000000-0005-0000-0000-0000A4290000}"/>
    <cellStyle name="Note 3 3 2 6 2 2 2" xfId="31348" xr:uid="{00000000-0005-0000-0000-0000A5290000}"/>
    <cellStyle name="Note 3 3 2 6 2 3" xfId="13654" xr:uid="{00000000-0005-0000-0000-0000A6290000}"/>
    <cellStyle name="Note 3 3 2 6 2 4" xfId="26068" xr:uid="{00000000-0005-0000-0000-0000A7290000}"/>
    <cellStyle name="Note 3 3 2 6 2 5" xfId="39422" xr:uid="{90D4AF4B-FA9B-4240-81BF-684DBB752F6E}"/>
    <cellStyle name="Note 3 3 2 6 3" xfId="9583" xr:uid="{00000000-0005-0000-0000-0000A8290000}"/>
    <cellStyle name="Note 3 3 2 6 3 2" xfId="19547" xr:uid="{00000000-0005-0000-0000-0000A9290000}"/>
    <cellStyle name="Note 3 3 2 6 3 3" xfId="29788" xr:uid="{00000000-0005-0000-0000-0000AA290000}"/>
    <cellStyle name="Note 3 3 2 6 4" xfId="10621" xr:uid="{00000000-0005-0000-0000-0000AB290000}"/>
    <cellStyle name="Note 3 3 2 6 5" xfId="10799" xr:uid="{00000000-0005-0000-0000-0000AC290000}"/>
    <cellStyle name="Note 3 3 2 6 6" xfId="34252" xr:uid="{00000000-0005-0000-0000-0000AD290000}"/>
    <cellStyle name="Note 3 3 2 6 7" xfId="35776" xr:uid="{E7B63239-4638-48C2-B3CB-92FCBBE3F10E}"/>
    <cellStyle name="Note 3 3 2 7" xfId="1075" xr:uid="{00000000-0005-0000-0000-0000AE290000}"/>
    <cellStyle name="Note 3 3 2 7 2" xfId="7491" xr:uid="{00000000-0005-0000-0000-0000AF290000}"/>
    <cellStyle name="Note 3 3 2 7 2 2" xfId="20678" xr:uid="{00000000-0005-0000-0000-0000B0290000}"/>
    <cellStyle name="Note 3 3 2 7 2 3" xfId="30674" xr:uid="{00000000-0005-0000-0000-0000B1290000}"/>
    <cellStyle name="Note 3 3 2 7 3" xfId="18057" xr:uid="{00000000-0005-0000-0000-0000B2290000}"/>
    <cellStyle name="Note 3 3 2 7 3 2" xfId="29135" xr:uid="{00000000-0005-0000-0000-0000B3290000}"/>
    <cellStyle name="Note 3 3 2 7 4" xfId="11004" xr:uid="{00000000-0005-0000-0000-0000B4290000}"/>
    <cellStyle name="Note 3 3 2 7 5" xfId="23503" xr:uid="{00000000-0005-0000-0000-0000B5290000}"/>
    <cellStyle name="Note 3 3 2 7 6" xfId="32741" xr:uid="{00000000-0005-0000-0000-0000B6290000}"/>
    <cellStyle name="Note 3 3 2 7 7" xfId="39680" xr:uid="{10638FF0-3F0C-4B95-8867-DC821959AD8E}"/>
    <cellStyle name="Note 3 3 2 8" xfId="9082" xr:uid="{00000000-0005-0000-0000-0000B7290000}"/>
    <cellStyle name="Note 3 3 2 8 2" xfId="21051" xr:uid="{00000000-0005-0000-0000-0000B8290000}"/>
    <cellStyle name="Note 3 3 2 8 2 2" xfId="30833" xr:uid="{00000000-0005-0000-0000-0000B9290000}"/>
    <cellStyle name="Note 3 3 2 8 3" xfId="13912" xr:uid="{00000000-0005-0000-0000-0000BA290000}"/>
    <cellStyle name="Note 3 3 2 8 4" xfId="26326" xr:uid="{00000000-0005-0000-0000-0000BB290000}"/>
    <cellStyle name="Note 3 3 2 9" xfId="18542" xr:uid="{00000000-0005-0000-0000-0000BC290000}"/>
    <cellStyle name="Note 3 3 2 9 2" xfId="29280" xr:uid="{00000000-0005-0000-0000-0000BD290000}"/>
    <cellStyle name="Note 3 3 3" xfId="2115" xr:uid="{00000000-0005-0000-0000-0000BE290000}"/>
    <cellStyle name="Note 3 3 3 10" xfId="20632" xr:uid="{00000000-0005-0000-0000-0000BF290000}"/>
    <cellStyle name="Note 3 3 3 11" xfId="33777" xr:uid="{00000000-0005-0000-0000-0000C0290000}"/>
    <cellStyle name="Note 3 3 3 12" xfId="37004" xr:uid="{D9C33AD0-CA4E-4BA6-B2A8-30902624FD18}"/>
    <cellStyle name="Note 3 3 3 2" xfId="1092" xr:uid="{00000000-0005-0000-0000-0000C1290000}"/>
    <cellStyle name="Note 3 3 3 2 2" xfId="4271" xr:uid="{00000000-0005-0000-0000-0000C2290000}"/>
    <cellStyle name="Note 3 3 3 2 2 2" xfId="20695" xr:uid="{00000000-0005-0000-0000-0000C3290000}"/>
    <cellStyle name="Note 3 3 3 2 2 2 2" xfId="30691" xr:uid="{00000000-0005-0000-0000-0000C4290000}"/>
    <cellStyle name="Note 3 3 3 2 2 3" xfId="14947" xr:uid="{00000000-0005-0000-0000-0000C5290000}"/>
    <cellStyle name="Note 3 3 3 2 2 4" xfId="27361" xr:uid="{00000000-0005-0000-0000-0000C6290000}"/>
    <cellStyle name="Note 3 3 3 2 2 5" xfId="40715" xr:uid="{CB24A9F1-9061-4CF9-98CC-13AC4AEAE14B}"/>
    <cellStyle name="Note 3 3 3 2 3" xfId="7028" xr:uid="{00000000-0005-0000-0000-0000C7290000}"/>
    <cellStyle name="Note 3 3 3 2 3 2" xfId="18074" xr:uid="{00000000-0005-0000-0000-0000C8290000}"/>
    <cellStyle name="Note 3 3 3 2 3 3" xfId="29152" xr:uid="{00000000-0005-0000-0000-0000C9290000}"/>
    <cellStyle name="Note 3 3 3 2 4" xfId="12124" xr:uid="{00000000-0005-0000-0000-0000CA290000}"/>
    <cellStyle name="Note 3 3 3 2 5" xfId="24538" xr:uid="{00000000-0005-0000-0000-0000CB290000}"/>
    <cellStyle name="Note 3 3 3 2 6" xfId="32758" xr:uid="{00000000-0005-0000-0000-0000CC290000}"/>
    <cellStyle name="Note 3 3 3 2 7" xfId="37892" xr:uid="{162DCAFB-DDBD-44DF-A798-625AEE12DDC3}"/>
    <cellStyle name="Note 3 3 3 3" xfId="2829" xr:uid="{00000000-0005-0000-0000-0000CD290000}"/>
    <cellStyle name="Note 3 3 3 3 2" xfId="5968" xr:uid="{00000000-0005-0000-0000-0000CE290000}"/>
    <cellStyle name="Note 3 3 3 3 2 2" xfId="22299" xr:uid="{00000000-0005-0000-0000-0000CF290000}"/>
    <cellStyle name="Note 3 3 3 3 2 2 2" xfId="31587" xr:uid="{00000000-0005-0000-0000-0000D0290000}"/>
    <cellStyle name="Note 3 3 3 3 2 3" xfId="14368" xr:uid="{00000000-0005-0000-0000-0000D1290000}"/>
    <cellStyle name="Note 3 3 3 3 2 4" xfId="26782" xr:uid="{00000000-0005-0000-0000-0000D2290000}"/>
    <cellStyle name="Note 3 3 3 3 2 5" xfId="40136" xr:uid="{7CCFE0C5-60AF-494A-92FD-A24CF0A66F41}"/>
    <cellStyle name="Note 3 3 3 3 3" xfId="10040" xr:uid="{00000000-0005-0000-0000-0000D3290000}"/>
    <cellStyle name="Note 3 3 3 3 3 2" xfId="19786" xr:uid="{00000000-0005-0000-0000-0000D4290000}"/>
    <cellStyle name="Note 3 3 3 3 3 3" xfId="30027" xr:uid="{00000000-0005-0000-0000-0000D5290000}"/>
    <cellStyle name="Note 3 3 3 3 4" xfId="11545" xr:uid="{00000000-0005-0000-0000-0000D6290000}"/>
    <cellStyle name="Note 3 3 3 3 5" xfId="23959" xr:uid="{00000000-0005-0000-0000-0000D7290000}"/>
    <cellStyle name="Note 3 3 3 3 6" xfId="34491" xr:uid="{00000000-0005-0000-0000-0000D8290000}"/>
    <cellStyle name="Note 3 3 3 3 7" xfId="37313" xr:uid="{6F91E47C-7D5C-464C-855C-B1F8A3B4E0C8}"/>
    <cellStyle name="Note 3 3 3 4" xfId="2933" xr:uid="{00000000-0005-0000-0000-0000D9290000}"/>
    <cellStyle name="Note 3 3 3 4 2" xfId="6071" xr:uid="{00000000-0005-0000-0000-0000DA290000}"/>
    <cellStyle name="Note 3 3 3 4 2 2" xfId="22403" xr:uid="{00000000-0005-0000-0000-0000DB290000}"/>
    <cellStyle name="Note 3 3 3 4 2 2 2" xfId="31691" xr:uid="{00000000-0005-0000-0000-0000DC290000}"/>
    <cellStyle name="Note 3 3 3 4 2 3" xfId="15574" xr:uid="{00000000-0005-0000-0000-0000DD290000}"/>
    <cellStyle name="Note 3 3 3 4 2 4" xfId="27988" xr:uid="{00000000-0005-0000-0000-0000DE290000}"/>
    <cellStyle name="Note 3 3 3 4 2 5" xfId="41342" xr:uid="{2E319187-4E9E-46CA-9C2B-C53422758FC3}"/>
    <cellStyle name="Note 3 3 3 4 3" xfId="9926" xr:uid="{00000000-0005-0000-0000-0000DF290000}"/>
    <cellStyle name="Note 3 3 3 4 3 2" xfId="19890" xr:uid="{00000000-0005-0000-0000-0000E0290000}"/>
    <cellStyle name="Note 3 3 3 4 3 3" xfId="30131" xr:uid="{00000000-0005-0000-0000-0000E1290000}"/>
    <cellStyle name="Note 3 3 3 4 4" xfId="12751" xr:uid="{00000000-0005-0000-0000-0000E2290000}"/>
    <cellStyle name="Note 3 3 3 4 5" xfId="25165" xr:uid="{00000000-0005-0000-0000-0000E3290000}"/>
    <cellStyle name="Note 3 3 3 4 6" xfId="34595" xr:uid="{00000000-0005-0000-0000-0000E4290000}"/>
    <cellStyle name="Note 3 3 3 4 7" xfId="38519" xr:uid="{BAF335B0-48F2-4C00-95D0-33417E9511C6}"/>
    <cellStyle name="Note 3 3 3 5" xfId="3056" xr:uid="{00000000-0005-0000-0000-0000E5290000}"/>
    <cellStyle name="Note 3 3 3 5 2" xfId="6194" xr:uid="{00000000-0005-0000-0000-0000E6290000}"/>
    <cellStyle name="Note 3 3 3 5 2 2" xfId="22526" xr:uid="{00000000-0005-0000-0000-0000E7290000}"/>
    <cellStyle name="Note 3 3 3 5 2 2 2" xfId="31814" xr:uid="{00000000-0005-0000-0000-0000E8290000}"/>
    <cellStyle name="Note 3 3 3 5 2 3" xfId="15898" xr:uid="{00000000-0005-0000-0000-0000E9290000}"/>
    <cellStyle name="Note 3 3 3 5 2 4" xfId="28312" xr:uid="{00000000-0005-0000-0000-0000EA290000}"/>
    <cellStyle name="Note 3 3 3 5 2 5" xfId="41666" xr:uid="{1878075B-D2B8-4016-9B85-FCD3BB0073A3}"/>
    <cellStyle name="Note 3 3 3 5 3" xfId="7494" xr:uid="{00000000-0005-0000-0000-0000EB290000}"/>
    <cellStyle name="Note 3 3 3 5 3 2" xfId="20013" xr:uid="{00000000-0005-0000-0000-0000EC290000}"/>
    <cellStyle name="Note 3 3 3 5 3 3" xfId="30254" xr:uid="{00000000-0005-0000-0000-0000ED290000}"/>
    <cellStyle name="Note 3 3 3 5 4" xfId="13075" xr:uid="{00000000-0005-0000-0000-0000EE290000}"/>
    <cellStyle name="Note 3 3 3 5 5" xfId="25489" xr:uid="{00000000-0005-0000-0000-0000EF290000}"/>
    <cellStyle name="Note 3 3 3 5 6" xfId="34718" xr:uid="{00000000-0005-0000-0000-0000F0290000}"/>
    <cellStyle name="Note 3 3 3 5 7" xfId="38843" xr:uid="{75DD6560-381E-48A5-B0C3-B15A7E3FD321}"/>
    <cellStyle name="Note 3 3 3 6" xfId="2800" xr:uid="{00000000-0005-0000-0000-0000F1290000}"/>
    <cellStyle name="Note 3 3 3 6 2" xfId="5939" xr:uid="{00000000-0005-0000-0000-0000F2290000}"/>
    <cellStyle name="Note 3 3 3 6 2 2" xfId="22270" xr:uid="{00000000-0005-0000-0000-0000F3290000}"/>
    <cellStyle name="Note 3 3 3 6 2 2 2" xfId="31558" xr:uid="{00000000-0005-0000-0000-0000F4290000}"/>
    <cellStyle name="Note 3 3 3 6 2 3" xfId="16189" xr:uid="{00000000-0005-0000-0000-0000F5290000}"/>
    <cellStyle name="Note 3 3 3 6 2 4" xfId="28603" xr:uid="{00000000-0005-0000-0000-0000F6290000}"/>
    <cellStyle name="Note 3 3 3 6 2 5" xfId="41957" xr:uid="{13EE6B65-DE84-4623-8EE5-570424F97053}"/>
    <cellStyle name="Note 3 3 3 6 3" xfId="5779" xr:uid="{00000000-0005-0000-0000-0000F7290000}"/>
    <cellStyle name="Note 3 3 3 6 3 2" xfId="19757" xr:uid="{00000000-0005-0000-0000-0000F8290000}"/>
    <cellStyle name="Note 3 3 3 6 3 3" xfId="29998" xr:uid="{00000000-0005-0000-0000-0000F9290000}"/>
    <cellStyle name="Note 3 3 3 6 4" xfId="13366" xr:uid="{00000000-0005-0000-0000-0000FA290000}"/>
    <cellStyle name="Note 3 3 3 6 5" xfId="25780" xr:uid="{00000000-0005-0000-0000-0000FB290000}"/>
    <cellStyle name="Note 3 3 3 6 6" xfId="34462" xr:uid="{00000000-0005-0000-0000-0000FC290000}"/>
    <cellStyle name="Note 3 3 3 6 7" xfId="39134" xr:uid="{35E5C471-D0E1-4419-ACEE-2C2F6B3B9307}"/>
    <cellStyle name="Note 3 3 3 7" xfId="3205" xr:uid="{00000000-0005-0000-0000-0000FD290000}"/>
    <cellStyle name="Note 3 3 3 7 2" xfId="7426" xr:uid="{00000000-0005-0000-0000-0000FE290000}"/>
    <cellStyle name="Note 3 3 3 7 2 2" xfId="22675" xr:uid="{00000000-0005-0000-0000-0000FF290000}"/>
    <cellStyle name="Note 3 3 3 7 2 3" xfId="31963" xr:uid="{00000000-0005-0000-0000-0000002A0000}"/>
    <cellStyle name="Note 3 3 3 7 3" xfId="20162" xr:uid="{00000000-0005-0000-0000-0000012A0000}"/>
    <cellStyle name="Note 3 3 3 7 3 2" xfId="30403" xr:uid="{00000000-0005-0000-0000-0000022A0000}"/>
    <cellStyle name="Note 3 3 3 7 4" xfId="11236" xr:uid="{00000000-0005-0000-0000-0000032A0000}"/>
    <cellStyle name="Note 3 3 3 7 5" xfId="23650" xr:uid="{00000000-0005-0000-0000-0000042A0000}"/>
    <cellStyle name="Note 3 3 3 7 6" xfId="34867" xr:uid="{00000000-0005-0000-0000-0000052A0000}"/>
    <cellStyle name="Note 3 3 3 7 7" xfId="39827" xr:uid="{899548D5-9C7E-4FC1-8C0E-FCAD063A9679}"/>
    <cellStyle name="Note 3 3 3 8" xfId="7106" xr:uid="{00000000-0005-0000-0000-0000062A0000}"/>
    <cellStyle name="Note 3 3 3 8 2" xfId="21585" xr:uid="{00000000-0005-0000-0000-0000072A0000}"/>
    <cellStyle name="Note 3 3 3 8 2 2" xfId="30873" xr:uid="{00000000-0005-0000-0000-0000082A0000}"/>
    <cellStyle name="Note 3 3 3 8 3" xfId="14059" xr:uid="{00000000-0005-0000-0000-0000092A0000}"/>
    <cellStyle name="Note 3 3 3 8 4" xfId="26473" xr:uid="{00000000-0005-0000-0000-00000A2A0000}"/>
    <cellStyle name="Note 3 3 3 9" xfId="19077" xr:uid="{00000000-0005-0000-0000-00000B2A0000}"/>
    <cellStyle name="Note 3 3 3 9 2" xfId="29318" xr:uid="{00000000-0005-0000-0000-00000C2A0000}"/>
    <cellStyle name="Note 3 3 4" xfId="1544" xr:uid="{00000000-0005-0000-0000-00000D2A0000}"/>
    <cellStyle name="Note 3 3 4 10" xfId="10020" xr:uid="{00000000-0005-0000-0000-00000E2A0000}"/>
    <cellStyle name="Note 3 3 4 11" xfId="33210" xr:uid="{00000000-0005-0000-0000-00000F2A0000}"/>
    <cellStyle name="Note 3 3 4 12" xfId="36510" xr:uid="{11A3B500-1B97-47F2-8A5C-6BD4EE75D46C}"/>
    <cellStyle name="Note 3 3 4 2" xfId="2564" xr:uid="{00000000-0005-0000-0000-0000102A0000}"/>
    <cellStyle name="Note 3 3 4 2 2" xfId="5706" xr:uid="{00000000-0005-0000-0000-0000112A0000}"/>
    <cellStyle name="Note 3 3 4 2 2 2" xfId="22034" xr:uid="{00000000-0005-0000-0000-0000122A0000}"/>
    <cellStyle name="Note 3 3 4 2 2 2 2" xfId="31322" xr:uid="{00000000-0005-0000-0000-0000132A0000}"/>
    <cellStyle name="Note 3 3 4 2 2 3" xfId="14616" xr:uid="{00000000-0005-0000-0000-0000142A0000}"/>
    <cellStyle name="Note 3 3 4 2 2 4" xfId="27030" xr:uid="{00000000-0005-0000-0000-0000152A0000}"/>
    <cellStyle name="Note 3 3 4 2 2 5" xfId="40384" xr:uid="{F42FA4A9-76F6-4DBB-BB52-B47493DABD13}"/>
    <cellStyle name="Note 3 3 4 2 3" xfId="7459" xr:uid="{00000000-0005-0000-0000-0000162A0000}"/>
    <cellStyle name="Note 3 3 4 2 3 2" xfId="19521" xr:uid="{00000000-0005-0000-0000-0000172A0000}"/>
    <cellStyle name="Note 3 3 4 2 3 3" xfId="29762" xr:uid="{00000000-0005-0000-0000-0000182A0000}"/>
    <cellStyle name="Note 3 3 4 2 4" xfId="11793" xr:uid="{00000000-0005-0000-0000-0000192A0000}"/>
    <cellStyle name="Note 3 3 4 2 5" xfId="24207" xr:uid="{00000000-0005-0000-0000-00001A2A0000}"/>
    <cellStyle name="Note 3 3 4 2 6" xfId="34226" xr:uid="{00000000-0005-0000-0000-00001B2A0000}"/>
    <cellStyle name="Note 3 3 4 2 7" xfId="37561" xr:uid="{2652ACE2-FA2F-402B-8E9C-39FD13FD718E}"/>
    <cellStyle name="Note 3 3 4 3" xfId="2365" xr:uid="{00000000-0005-0000-0000-00001C2A0000}"/>
    <cellStyle name="Note 3 3 4 3 2" xfId="5509" xr:uid="{00000000-0005-0000-0000-00001D2A0000}"/>
    <cellStyle name="Note 3 3 4 3 2 2" xfId="21835" xr:uid="{00000000-0005-0000-0000-00001E2A0000}"/>
    <cellStyle name="Note 3 3 4 3 2 2 2" xfId="31123" xr:uid="{00000000-0005-0000-0000-00001F2A0000}"/>
    <cellStyle name="Note 3 3 4 3 2 3" xfId="15334" xr:uid="{00000000-0005-0000-0000-0000202A0000}"/>
    <cellStyle name="Note 3 3 4 3 2 4" xfId="27748" xr:uid="{00000000-0005-0000-0000-0000212A0000}"/>
    <cellStyle name="Note 3 3 4 3 2 5" xfId="41102" xr:uid="{1F7C87DA-3AB3-4E47-9C0B-314CF508EE14}"/>
    <cellStyle name="Note 3 3 4 3 3" xfId="6605" xr:uid="{00000000-0005-0000-0000-0000222A0000}"/>
    <cellStyle name="Note 3 3 4 3 3 2" xfId="19322" xr:uid="{00000000-0005-0000-0000-0000232A0000}"/>
    <cellStyle name="Note 3 3 4 3 3 3" xfId="29563" xr:uid="{00000000-0005-0000-0000-0000242A0000}"/>
    <cellStyle name="Note 3 3 4 3 4" xfId="12511" xr:uid="{00000000-0005-0000-0000-0000252A0000}"/>
    <cellStyle name="Note 3 3 4 3 5" xfId="24925" xr:uid="{00000000-0005-0000-0000-0000262A0000}"/>
    <cellStyle name="Note 3 3 4 3 6" xfId="34027" xr:uid="{00000000-0005-0000-0000-0000272A0000}"/>
    <cellStyle name="Note 3 3 4 3 7" xfId="38279" xr:uid="{2B68931F-B3F7-4AA0-BC10-4E6F26C4E02B}"/>
    <cellStyle name="Note 3 3 4 4" xfId="2525" xr:uid="{00000000-0005-0000-0000-0000282A0000}"/>
    <cellStyle name="Note 3 3 4 4 2" xfId="5667" xr:uid="{00000000-0005-0000-0000-0000292A0000}"/>
    <cellStyle name="Note 3 3 4 4 2 2" xfId="21995" xr:uid="{00000000-0005-0000-0000-00002A2A0000}"/>
    <cellStyle name="Note 3 3 4 4 2 2 2" xfId="31283" xr:uid="{00000000-0005-0000-0000-00002B2A0000}"/>
    <cellStyle name="Note 3 3 4 4 2 3" xfId="14843" xr:uid="{00000000-0005-0000-0000-00002C2A0000}"/>
    <cellStyle name="Note 3 3 4 4 2 4" xfId="27257" xr:uid="{00000000-0005-0000-0000-00002D2A0000}"/>
    <cellStyle name="Note 3 3 4 4 2 5" xfId="40611" xr:uid="{4A4015D3-FD11-418D-B533-FBB85305EB38}"/>
    <cellStyle name="Note 3 3 4 4 3" xfId="9851" xr:uid="{00000000-0005-0000-0000-00002E2A0000}"/>
    <cellStyle name="Note 3 3 4 4 3 2" xfId="19482" xr:uid="{00000000-0005-0000-0000-00002F2A0000}"/>
    <cellStyle name="Note 3 3 4 4 3 3" xfId="29723" xr:uid="{00000000-0005-0000-0000-0000302A0000}"/>
    <cellStyle name="Note 3 3 4 4 4" xfId="12020" xr:uid="{00000000-0005-0000-0000-0000312A0000}"/>
    <cellStyle name="Note 3 3 4 4 5" xfId="24434" xr:uid="{00000000-0005-0000-0000-0000322A0000}"/>
    <cellStyle name="Note 3 3 4 4 6" xfId="34187" xr:uid="{00000000-0005-0000-0000-0000332A0000}"/>
    <cellStyle name="Note 3 3 4 4 7" xfId="37788" xr:uid="{6EC28762-5C84-496A-AA43-08632A05D391}"/>
    <cellStyle name="Note 3 3 4 5" xfId="1101" xr:uid="{00000000-0005-0000-0000-0000342A0000}"/>
    <cellStyle name="Note 3 3 4 5 2" xfId="4280" xr:uid="{00000000-0005-0000-0000-0000352A0000}"/>
    <cellStyle name="Note 3 3 4 5 2 2" xfId="20704" xr:uid="{00000000-0005-0000-0000-0000362A0000}"/>
    <cellStyle name="Note 3 3 4 5 2 2 2" xfId="30700" xr:uid="{00000000-0005-0000-0000-0000372A0000}"/>
    <cellStyle name="Note 3 3 4 5 2 3" xfId="15181" xr:uid="{00000000-0005-0000-0000-0000382A0000}"/>
    <cellStyle name="Note 3 3 4 5 2 4" xfId="27595" xr:uid="{00000000-0005-0000-0000-0000392A0000}"/>
    <cellStyle name="Note 3 3 4 5 2 5" xfId="40949" xr:uid="{8F3EBCA9-5926-4FA8-9F9F-AB924D252759}"/>
    <cellStyle name="Note 3 3 4 5 3" xfId="9150" xr:uid="{00000000-0005-0000-0000-00003A2A0000}"/>
    <cellStyle name="Note 3 3 4 5 3 2" xfId="18083" xr:uid="{00000000-0005-0000-0000-00003B2A0000}"/>
    <cellStyle name="Note 3 3 4 5 3 3" xfId="29161" xr:uid="{00000000-0005-0000-0000-00003C2A0000}"/>
    <cellStyle name="Note 3 3 4 5 4" xfId="12358" xr:uid="{00000000-0005-0000-0000-00003D2A0000}"/>
    <cellStyle name="Note 3 3 4 5 5" xfId="24772" xr:uid="{00000000-0005-0000-0000-00003E2A0000}"/>
    <cellStyle name="Note 3 3 4 5 6" xfId="32767" xr:uid="{00000000-0005-0000-0000-00003F2A0000}"/>
    <cellStyle name="Note 3 3 4 5 7" xfId="38126" xr:uid="{1BC2ABDE-1499-4FBB-974C-BBCFA20E7195}"/>
    <cellStyle name="Note 3 3 4 6" xfId="819" xr:uid="{00000000-0005-0000-0000-0000402A0000}"/>
    <cellStyle name="Note 3 3 4 6 2" xfId="4001" xr:uid="{00000000-0005-0000-0000-0000412A0000}"/>
    <cellStyle name="Note 3 3 4 6 2 2" xfId="20547" xr:uid="{00000000-0005-0000-0000-0000422A0000}"/>
    <cellStyle name="Note 3 3 4 6 2 2 2" xfId="30578" xr:uid="{00000000-0005-0000-0000-0000432A0000}"/>
    <cellStyle name="Note 3 3 4 6 2 3" xfId="14549" xr:uid="{00000000-0005-0000-0000-0000442A0000}"/>
    <cellStyle name="Note 3 3 4 6 2 4" xfId="26963" xr:uid="{00000000-0005-0000-0000-0000452A0000}"/>
    <cellStyle name="Note 3 3 4 6 2 5" xfId="40317" xr:uid="{67B64CA9-8E12-4544-A751-593315139FC5}"/>
    <cellStyle name="Note 3 3 4 6 3" xfId="3631" xr:uid="{00000000-0005-0000-0000-0000462A0000}"/>
    <cellStyle name="Note 3 3 4 6 3 2" xfId="17802" xr:uid="{00000000-0005-0000-0000-0000472A0000}"/>
    <cellStyle name="Note 3 3 4 6 3 3" xfId="29040" xr:uid="{00000000-0005-0000-0000-0000482A0000}"/>
    <cellStyle name="Note 3 3 4 6 4" xfId="11726" xr:uid="{00000000-0005-0000-0000-0000492A0000}"/>
    <cellStyle name="Note 3 3 4 6 5" xfId="24140" xr:uid="{00000000-0005-0000-0000-00004A2A0000}"/>
    <cellStyle name="Note 3 3 4 6 6" xfId="32485" xr:uid="{00000000-0005-0000-0000-00004B2A0000}"/>
    <cellStyle name="Note 3 3 4 6 7" xfId="37494" xr:uid="{6CA01C70-65A5-4F7D-84B0-ECE882ECEC98}"/>
    <cellStyle name="Note 3 3 4 7" xfId="2451" xr:uid="{00000000-0005-0000-0000-00004C2A0000}"/>
    <cellStyle name="Note 3 3 4 7 2" xfId="7359" xr:uid="{00000000-0005-0000-0000-00004D2A0000}"/>
    <cellStyle name="Note 3 3 4 7 2 2" xfId="21921" xr:uid="{00000000-0005-0000-0000-00004E2A0000}"/>
    <cellStyle name="Note 3 3 4 7 2 3" xfId="31209" xr:uid="{00000000-0005-0000-0000-00004F2A0000}"/>
    <cellStyle name="Note 3 3 4 7 3" xfId="19408" xr:uid="{00000000-0005-0000-0000-0000502A0000}"/>
    <cellStyle name="Note 3 3 4 7 3 2" xfId="29649" xr:uid="{00000000-0005-0000-0000-0000512A0000}"/>
    <cellStyle name="Note 3 3 4 7 4" xfId="10990" xr:uid="{00000000-0005-0000-0000-0000522A0000}"/>
    <cellStyle name="Note 3 3 4 7 5" xfId="23490" xr:uid="{00000000-0005-0000-0000-0000532A0000}"/>
    <cellStyle name="Note 3 3 4 7 6" xfId="34113" xr:uid="{00000000-0005-0000-0000-0000542A0000}"/>
    <cellStyle name="Note 3 3 4 7 7" xfId="39667" xr:uid="{3ED59CE0-77F3-439F-A2EE-21E76EA2ED6E}"/>
    <cellStyle name="Note 3 3 4 8" xfId="3391" xr:uid="{00000000-0005-0000-0000-0000552A0000}"/>
    <cellStyle name="Note 3 3 4 8 2" xfId="21022" xr:uid="{00000000-0005-0000-0000-0000562A0000}"/>
    <cellStyle name="Note 3 3 4 8 2 2" xfId="30809" xr:uid="{00000000-0005-0000-0000-0000572A0000}"/>
    <cellStyle name="Note 3 3 4 8 3" xfId="13899" xr:uid="{00000000-0005-0000-0000-0000582A0000}"/>
    <cellStyle name="Note 3 3 4 8 4" xfId="26313" xr:uid="{00000000-0005-0000-0000-0000592A0000}"/>
    <cellStyle name="Note 3 3 4 9" xfId="18516" xr:uid="{00000000-0005-0000-0000-00005A2A0000}"/>
    <cellStyle name="Note 3 3 4 9 2" xfId="29260" xr:uid="{00000000-0005-0000-0000-00005B2A0000}"/>
    <cellStyle name="Note 3 3 5" xfId="1141" xr:uid="{00000000-0005-0000-0000-00005C2A0000}"/>
    <cellStyle name="Note 3 3 5 2" xfId="4320" xr:uid="{00000000-0005-0000-0000-00005D2A0000}"/>
    <cellStyle name="Note 3 3 5 2 2" xfId="20739" xr:uid="{00000000-0005-0000-0000-00005E2A0000}"/>
    <cellStyle name="Note 3 3 5 2 2 2" xfId="30734" xr:uid="{00000000-0005-0000-0000-00005F2A0000}"/>
    <cellStyle name="Note 3 3 5 2 3" xfId="10792" xr:uid="{00000000-0005-0000-0000-0000602A0000}"/>
    <cellStyle name="Note 3 3 5 2 4" xfId="8805" xr:uid="{00000000-0005-0000-0000-0000612A0000}"/>
    <cellStyle name="Note 3 3 5 2 5" xfId="39551" xr:uid="{F157DF30-19F6-4B96-B315-16AA89B40F68}"/>
    <cellStyle name="Note 3 3 5 3" xfId="3582" xr:uid="{00000000-0005-0000-0000-0000622A0000}"/>
    <cellStyle name="Note 3 3 5 3 2" xfId="13783" xr:uid="{00000000-0005-0000-0000-0000632A0000}"/>
    <cellStyle name="Note 3 3 5 3 3" xfId="26197" xr:uid="{00000000-0005-0000-0000-0000642A0000}"/>
    <cellStyle name="Note 3 3 5 4" xfId="18123" xr:uid="{00000000-0005-0000-0000-0000652A0000}"/>
    <cellStyle name="Note 3 3 5 4 2" xfId="29195" xr:uid="{00000000-0005-0000-0000-0000662A0000}"/>
    <cellStyle name="Note 3 3 5 5" xfId="4713" xr:uid="{00000000-0005-0000-0000-0000672A0000}"/>
    <cellStyle name="Note 3 3 5 6" xfId="10034" xr:uid="{00000000-0005-0000-0000-0000682A0000}"/>
    <cellStyle name="Note 3 3 5 7" xfId="32807" xr:uid="{00000000-0005-0000-0000-0000692A0000}"/>
    <cellStyle name="Note 3 3 5 8" xfId="36066" xr:uid="{1211EE73-7433-4CED-97A6-4DFF84C5C006}"/>
    <cellStyle name="Note 3 3 6" xfId="2261" xr:uid="{00000000-0005-0000-0000-00006A2A0000}"/>
    <cellStyle name="Note 3 3 6 2" xfId="5406" xr:uid="{00000000-0005-0000-0000-00006B2A0000}"/>
    <cellStyle name="Note 3 3 6 2 2" xfId="21731" xr:uid="{00000000-0005-0000-0000-00006C2A0000}"/>
    <cellStyle name="Note 3 3 6 2 2 2" xfId="31019" xr:uid="{00000000-0005-0000-0000-00006D2A0000}"/>
    <cellStyle name="Note 3 3 6 2 3" xfId="10704" xr:uid="{00000000-0005-0000-0000-00006E2A0000}"/>
    <cellStyle name="Note 3 3 6 2 4" xfId="7194" xr:uid="{00000000-0005-0000-0000-00006F2A0000}"/>
    <cellStyle name="Note 3 3 6 2 5" xfId="39464" xr:uid="{38ECC411-022F-4203-8998-0A31475FF59B}"/>
    <cellStyle name="Note 3 3 6 3" xfId="9992" xr:uid="{00000000-0005-0000-0000-0000702A0000}"/>
    <cellStyle name="Note 3 3 6 3 2" xfId="13696" xr:uid="{00000000-0005-0000-0000-0000712A0000}"/>
    <cellStyle name="Note 3 3 6 3 3" xfId="26110" xr:uid="{00000000-0005-0000-0000-0000722A0000}"/>
    <cellStyle name="Note 3 3 6 4" xfId="19218" xr:uid="{00000000-0005-0000-0000-0000732A0000}"/>
    <cellStyle name="Note 3 3 6 4 2" xfId="29459" xr:uid="{00000000-0005-0000-0000-0000742A0000}"/>
    <cellStyle name="Note 3 3 6 5" xfId="6582" xr:uid="{00000000-0005-0000-0000-0000752A0000}"/>
    <cellStyle name="Note 3 3 6 6" xfId="9146" xr:uid="{00000000-0005-0000-0000-0000762A0000}"/>
    <cellStyle name="Note 3 3 6 7" xfId="33923" xr:uid="{00000000-0005-0000-0000-0000772A0000}"/>
    <cellStyle name="Note 3 3 6 8" xfId="35973" xr:uid="{BADD29F4-7DF1-41F2-902D-C23BF773AAA1}"/>
    <cellStyle name="Note 3 3 7" xfId="2703" xr:uid="{00000000-0005-0000-0000-0000782A0000}"/>
    <cellStyle name="Note 3 3 7 2" xfId="5843" xr:uid="{00000000-0005-0000-0000-0000792A0000}"/>
    <cellStyle name="Note 3 3 7 2 2" xfId="22173" xr:uid="{00000000-0005-0000-0000-00007A2A0000}"/>
    <cellStyle name="Note 3 3 7 2 2 2" xfId="31461" xr:uid="{00000000-0005-0000-0000-00007B2A0000}"/>
    <cellStyle name="Note 3 3 7 2 3" xfId="10710" xr:uid="{00000000-0005-0000-0000-00007C2A0000}"/>
    <cellStyle name="Note 3 3 7 2 4" xfId="6422" xr:uid="{00000000-0005-0000-0000-00007D2A0000}"/>
    <cellStyle name="Note 3 3 7 2 5" xfId="39470" xr:uid="{453D69AA-51B4-45DF-8611-C8D5D4829E5F}"/>
    <cellStyle name="Note 3 3 7 3" xfId="3732" xr:uid="{00000000-0005-0000-0000-00007E2A0000}"/>
    <cellStyle name="Note 3 3 7 3 2" xfId="13702" xr:uid="{00000000-0005-0000-0000-00007F2A0000}"/>
    <cellStyle name="Note 3 3 7 3 3" xfId="26116" xr:uid="{00000000-0005-0000-0000-0000802A0000}"/>
    <cellStyle name="Note 3 3 7 4" xfId="19660" xr:uid="{00000000-0005-0000-0000-0000812A0000}"/>
    <cellStyle name="Note 3 3 7 4 2" xfId="29901" xr:uid="{00000000-0005-0000-0000-0000822A0000}"/>
    <cellStyle name="Note 3 3 7 5" xfId="6773" xr:uid="{00000000-0005-0000-0000-0000832A0000}"/>
    <cellStyle name="Note 3 3 7 6" xfId="9597" xr:uid="{00000000-0005-0000-0000-0000842A0000}"/>
    <cellStyle name="Note 3 3 7 7" xfId="34365" xr:uid="{00000000-0005-0000-0000-0000852A0000}"/>
    <cellStyle name="Note 3 3 7 8" xfId="35979" xr:uid="{85AEC447-0BA1-42AC-BA30-1893F7081C02}"/>
    <cellStyle name="Note 3 3 8" xfId="7239" xr:uid="{00000000-0005-0000-0000-0000862A0000}"/>
    <cellStyle name="Note 3 3 8 2" xfId="20425" xr:uid="{00000000-0005-0000-0000-0000872A0000}"/>
    <cellStyle name="Note 3 3 8 2 2" xfId="30498" xr:uid="{00000000-0005-0000-0000-0000882A0000}"/>
    <cellStyle name="Note 3 3 8 3" xfId="3630" xr:uid="{00000000-0005-0000-0000-0000892A0000}"/>
    <cellStyle name="Note 3 3 8 4" xfId="6496" xr:uid="{00000000-0005-0000-0000-00008A2A0000}"/>
    <cellStyle name="Note 3 3 8 5" xfId="39322" xr:uid="{A7E4EDFA-AE83-4171-8C98-4939F3D9D366}"/>
    <cellStyle name="Note 3 3 9" xfId="7088" xr:uid="{00000000-0005-0000-0000-00008B2A0000}"/>
    <cellStyle name="Note 3 3 9 2" xfId="17560" xr:uid="{00000000-0005-0000-0000-00008C2A0000}"/>
    <cellStyle name="Note 3 3 9 2 2" xfId="28966" xr:uid="{00000000-0005-0000-0000-00008D2A0000}"/>
    <cellStyle name="Note 3 3 9 3" xfId="10372" xr:uid="{00000000-0005-0000-0000-00008E2A0000}"/>
    <cellStyle name="Note 3 4" xfId="1350" xr:uid="{00000000-0005-0000-0000-00008F2A0000}"/>
    <cellStyle name="Note 3 4 10" xfId="14020" xr:uid="{00000000-0005-0000-0000-0000902A0000}"/>
    <cellStyle name="Note 3 4 10 2" xfId="26434" xr:uid="{00000000-0005-0000-0000-0000912A0000}"/>
    <cellStyle name="Note 3 4 11" xfId="17363" xr:uid="{00000000-0005-0000-0000-0000922A0000}"/>
    <cellStyle name="Note 3 4 11 2" xfId="28942" xr:uid="{00000000-0005-0000-0000-0000932A0000}"/>
    <cellStyle name="Note 3 4 12" xfId="7231" xr:uid="{00000000-0005-0000-0000-0000942A0000}"/>
    <cellStyle name="Note 3 4 13" xfId="33016" xr:uid="{00000000-0005-0000-0000-0000952A0000}"/>
    <cellStyle name="Note 3 4 14" xfId="36965" xr:uid="{5E7C9461-3A16-4FC4-8E42-8D7B40574B3C}"/>
    <cellStyle name="Note 3 4 2" xfId="847" xr:uid="{00000000-0005-0000-0000-0000962A0000}"/>
    <cellStyle name="Note 3 4 2 10" xfId="23818" xr:uid="{00000000-0005-0000-0000-0000972A0000}"/>
    <cellStyle name="Note 3 4 2 11" xfId="32513" xr:uid="{00000000-0005-0000-0000-0000982A0000}"/>
    <cellStyle name="Note 3 4 2 12" xfId="37172" xr:uid="{40F839D2-0EA8-48A9-84A3-25E469BF1C97}"/>
    <cellStyle name="Note 3 4 2 2" xfId="4028" xr:uid="{00000000-0005-0000-0000-0000992A0000}"/>
    <cellStyle name="Note 3 4 2 2 2" xfId="15115" xr:uid="{00000000-0005-0000-0000-00009A2A0000}"/>
    <cellStyle name="Note 3 4 2 2 2 2" xfId="27529" xr:uid="{00000000-0005-0000-0000-00009B2A0000}"/>
    <cellStyle name="Note 3 4 2 2 2 3" xfId="40883" xr:uid="{93350ED3-273B-4489-8565-8060BBDD38F5}"/>
    <cellStyle name="Note 3 4 2 2 3" xfId="20574" xr:uid="{00000000-0005-0000-0000-00009C2A0000}"/>
    <cellStyle name="Note 3 4 2 2 3 2" xfId="30604" xr:uid="{00000000-0005-0000-0000-00009D2A0000}"/>
    <cellStyle name="Note 3 4 2 2 4" xfId="12292" xr:uid="{00000000-0005-0000-0000-00009E2A0000}"/>
    <cellStyle name="Note 3 4 2 2 5" xfId="24706" xr:uid="{00000000-0005-0000-0000-00009F2A0000}"/>
    <cellStyle name="Note 3 4 2 2 6" xfId="38060" xr:uid="{5CB951AC-3D7C-45BF-8FF4-C461A7C55545}"/>
    <cellStyle name="Note 3 4 2 3" xfId="6522" xr:uid="{00000000-0005-0000-0000-0000A02A0000}"/>
    <cellStyle name="Note 3 4 2 3 2" xfId="15422" xr:uid="{00000000-0005-0000-0000-0000A12A0000}"/>
    <cellStyle name="Note 3 4 2 3 2 2" xfId="27836" xr:uid="{00000000-0005-0000-0000-0000A22A0000}"/>
    <cellStyle name="Note 3 4 2 3 2 3" xfId="41190" xr:uid="{5CC53AF7-42DC-429E-9057-AFBBA77B7946}"/>
    <cellStyle name="Note 3 4 2 3 3" xfId="12599" xr:uid="{00000000-0005-0000-0000-0000A32A0000}"/>
    <cellStyle name="Note 3 4 2 3 4" xfId="25013" xr:uid="{00000000-0005-0000-0000-0000A42A0000}"/>
    <cellStyle name="Note 3 4 2 3 5" xfId="38367" xr:uid="{770F0EFB-D650-4AFC-A04F-9372B1FEFBE4}"/>
    <cellStyle name="Note 3 4 2 4" xfId="12919" xr:uid="{00000000-0005-0000-0000-0000A52A0000}"/>
    <cellStyle name="Note 3 4 2 4 2" xfId="15742" xr:uid="{00000000-0005-0000-0000-0000A62A0000}"/>
    <cellStyle name="Note 3 4 2 4 2 2" xfId="28156" xr:uid="{00000000-0005-0000-0000-0000A72A0000}"/>
    <cellStyle name="Note 3 4 2 4 2 3" xfId="41510" xr:uid="{261E6406-111C-450E-B8A9-F20BD007291F}"/>
    <cellStyle name="Note 3 4 2 4 3" xfId="25333" xr:uid="{00000000-0005-0000-0000-0000A82A0000}"/>
    <cellStyle name="Note 3 4 2 4 4" xfId="38687" xr:uid="{4B1F5F3A-4D99-4B37-BD17-12982E844D3C}"/>
    <cellStyle name="Note 3 4 2 5" xfId="13243" xr:uid="{00000000-0005-0000-0000-0000A92A0000}"/>
    <cellStyle name="Note 3 4 2 5 2" xfId="16066" xr:uid="{00000000-0005-0000-0000-0000AA2A0000}"/>
    <cellStyle name="Note 3 4 2 5 2 2" xfId="28480" xr:uid="{00000000-0005-0000-0000-0000AB2A0000}"/>
    <cellStyle name="Note 3 4 2 5 2 3" xfId="41834" xr:uid="{7FC42D63-A7A7-4F1A-9E08-410C5664D351}"/>
    <cellStyle name="Note 3 4 2 5 3" xfId="25657" xr:uid="{00000000-0005-0000-0000-0000AC2A0000}"/>
    <cellStyle name="Note 3 4 2 5 4" xfId="39011" xr:uid="{90F2CE56-F766-4CCC-B6D9-EC917CF177C1}"/>
    <cellStyle name="Note 3 4 2 6" xfId="13534" xr:uid="{00000000-0005-0000-0000-0000AD2A0000}"/>
    <cellStyle name="Note 3 4 2 6 2" xfId="16357" xr:uid="{00000000-0005-0000-0000-0000AE2A0000}"/>
    <cellStyle name="Note 3 4 2 6 2 2" xfId="28771" xr:uid="{00000000-0005-0000-0000-0000AF2A0000}"/>
    <cellStyle name="Note 3 4 2 6 2 3" xfId="42125" xr:uid="{F586A590-BFFC-417D-A10A-936C91302F7A}"/>
    <cellStyle name="Note 3 4 2 6 3" xfId="25948" xr:uid="{00000000-0005-0000-0000-0000B02A0000}"/>
    <cellStyle name="Note 3 4 2 6 4" xfId="39302" xr:uid="{AFF396D0-A969-4C91-918B-F6349C4F449E}"/>
    <cellStyle name="Note 3 4 2 7" xfId="14227" xr:uid="{00000000-0005-0000-0000-0000B12A0000}"/>
    <cellStyle name="Note 3 4 2 7 2" xfId="26641" xr:uid="{00000000-0005-0000-0000-0000B22A0000}"/>
    <cellStyle name="Note 3 4 2 7 3" xfId="39995" xr:uid="{0ACE7683-3129-4F84-8846-D088DE8B9FC0}"/>
    <cellStyle name="Note 3 4 2 8" xfId="17830" xr:uid="{00000000-0005-0000-0000-0000B32A0000}"/>
    <cellStyle name="Note 3 4 2 8 2" xfId="29066" xr:uid="{00000000-0005-0000-0000-0000B42A0000}"/>
    <cellStyle name="Note 3 4 2 9" xfId="11404" xr:uid="{00000000-0005-0000-0000-0000B52A0000}"/>
    <cellStyle name="Note 3 4 3" xfId="2454" xr:uid="{00000000-0005-0000-0000-0000B62A0000}"/>
    <cellStyle name="Note 3 4 3 10" xfId="23743" xr:uid="{00000000-0005-0000-0000-0000B72A0000}"/>
    <cellStyle name="Note 3 4 3 11" xfId="34116" xr:uid="{00000000-0005-0000-0000-0000B82A0000}"/>
    <cellStyle name="Note 3 4 3 12" xfId="37097" xr:uid="{CF5650D4-F544-4B73-9A9C-457BA46CFF6B}"/>
    <cellStyle name="Note 3 4 3 2" xfId="5596" xr:uid="{00000000-0005-0000-0000-0000B92A0000}"/>
    <cellStyle name="Note 3 4 3 2 2" xfId="15040" xr:uid="{00000000-0005-0000-0000-0000BA2A0000}"/>
    <cellStyle name="Note 3 4 3 2 2 2" xfId="27454" xr:uid="{00000000-0005-0000-0000-0000BB2A0000}"/>
    <cellStyle name="Note 3 4 3 2 2 3" xfId="40808" xr:uid="{3E0F821E-40AC-4A22-9E00-5CB29EB17A76}"/>
    <cellStyle name="Note 3 4 3 2 3" xfId="21924" xr:uid="{00000000-0005-0000-0000-0000BC2A0000}"/>
    <cellStyle name="Note 3 4 3 2 3 2" xfId="31212" xr:uid="{00000000-0005-0000-0000-0000BD2A0000}"/>
    <cellStyle name="Note 3 4 3 2 4" xfId="12217" xr:uid="{00000000-0005-0000-0000-0000BE2A0000}"/>
    <cellStyle name="Note 3 4 3 2 5" xfId="24631" xr:uid="{00000000-0005-0000-0000-0000BF2A0000}"/>
    <cellStyle name="Note 3 4 3 2 6" xfId="37985" xr:uid="{0AAE1B9B-44C4-4F63-A4B6-5763E102F46F}"/>
    <cellStyle name="Note 3 4 3 3" xfId="10121" xr:uid="{00000000-0005-0000-0000-0000C02A0000}"/>
    <cellStyle name="Note 3 4 3 3 2" xfId="14630" xr:uid="{00000000-0005-0000-0000-0000C12A0000}"/>
    <cellStyle name="Note 3 4 3 3 2 2" xfId="27044" xr:uid="{00000000-0005-0000-0000-0000C22A0000}"/>
    <cellStyle name="Note 3 4 3 3 2 3" xfId="40398" xr:uid="{36CF76CC-D65E-439F-B740-EAACA6709BDA}"/>
    <cellStyle name="Note 3 4 3 3 3" xfId="11807" xr:uid="{00000000-0005-0000-0000-0000C32A0000}"/>
    <cellStyle name="Note 3 4 3 3 4" xfId="24221" xr:uid="{00000000-0005-0000-0000-0000C42A0000}"/>
    <cellStyle name="Note 3 4 3 3 5" xfId="37575" xr:uid="{108F7B44-ACF9-4C4A-A843-1FF8337D4011}"/>
    <cellStyle name="Note 3 4 3 4" xfId="12844" xr:uid="{00000000-0005-0000-0000-0000C52A0000}"/>
    <cellStyle name="Note 3 4 3 4 2" xfId="15667" xr:uid="{00000000-0005-0000-0000-0000C62A0000}"/>
    <cellStyle name="Note 3 4 3 4 2 2" xfId="28081" xr:uid="{00000000-0005-0000-0000-0000C72A0000}"/>
    <cellStyle name="Note 3 4 3 4 2 3" xfId="41435" xr:uid="{6C4B1766-2BA0-463A-BB14-0C1646D4B2EC}"/>
    <cellStyle name="Note 3 4 3 4 3" xfId="25258" xr:uid="{00000000-0005-0000-0000-0000C82A0000}"/>
    <cellStyle name="Note 3 4 3 4 4" xfId="38612" xr:uid="{E77A9462-CECB-4214-B520-F4053C05AC53}"/>
    <cellStyle name="Note 3 4 3 5" xfId="13168" xr:uid="{00000000-0005-0000-0000-0000C92A0000}"/>
    <cellStyle name="Note 3 4 3 5 2" xfId="15991" xr:uid="{00000000-0005-0000-0000-0000CA2A0000}"/>
    <cellStyle name="Note 3 4 3 5 2 2" xfId="28405" xr:uid="{00000000-0005-0000-0000-0000CB2A0000}"/>
    <cellStyle name="Note 3 4 3 5 2 3" xfId="41759" xr:uid="{DDFA8340-0607-4323-A0D7-B918C9628B12}"/>
    <cellStyle name="Note 3 4 3 5 3" xfId="25582" xr:uid="{00000000-0005-0000-0000-0000CC2A0000}"/>
    <cellStyle name="Note 3 4 3 5 4" xfId="38936" xr:uid="{7B161195-3154-423B-B8EB-DF222153CC25}"/>
    <cellStyle name="Note 3 4 3 6" xfId="13459" xr:uid="{00000000-0005-0000-0000-0000CD2A0000}"/>
    <cellStyle name="Note 3 4 3 6 2" xfId="16282" xr:uid="{00000000-0005-0000-0000-0000CE2A0000}"/>
    <cellStyle name="Note 3 4 3 6 2 2" xfId="28696" xr:uid="{00000000-0005-0000-0000-0000CF2A0000}"/>
    <cellStyle name="Note 3 4 3 6 2 3" xfId="42050" xr:uid="{DC9ED4CE-036D-4986-9726-E6963BDC5AB5}"/>
    <cellStyle name="Note 3 4 3 6 3" xfId="25873" xr:uid="{00000000-0005-0000-0000-0000D02A0000}"/>
    <cellStyle name="Note 3 4 3 6 4" xfId="39227" xr:uid="{141B8701-3026-4FB8-9A99-26225C86454B}"/>
    <cellStyle name="Note 3 4 3 7" xfId="14152" xr:uid="{00000000-0005-0000-0000-0000D12A0000}"/>
    <cellStyle name="Note 3 4 3 7 2" xfId="26566" xr:uid="{00000000-0005-0000-0000-0000D22A0000}"/>
    <cellStyle name="Note 3 4 3 7 3" xfId="39920" xr:uid="{5BA07F33-243F-4A27-88CC-FB7F2734A4E1}"/>
    <cellStyle name="Note 3 4 3 8" xfId="19411" xr:uid="{00000000-0005-0000-0000-0000D32A0000}"/>
    <cellStyle name="Note 3 4 3 8 2" xfId="29652" xr:uid="{00000000-0005-0000-0000-0000D42A0000}"/>
    <cellStyle name="Note 3 4 3 9" xfId="11329" xr:uid="{00000000-0005-0000-0000-0000D52A0000}"/>
    <cellStyle name="Note 3 4 4" xfId="2688" xr:uid="{00000000-0005-0000-0000-0000D62A0000}"/>
    <cellStyle name="Note 3 4 4 2" xfId="5829" xr:uid="{00000000-0005-0000-0000-0000D72A0000}"/>
    <cellStyle name="Note 3 4 4 2 2" xfId="22158" xr:uid="{00000000-0005-0000-0000-0000D82A0000}"/>
    <cellStyle name="Note 3 4 4 2 2 2" xfId="31446" xr:uid="{00000000-0005-0000-0000-0000D92A0000}"/>
    <cellStyle name="Note 3 4 4 2 3" xfId="14908" xr:uid="{00000000-0005-0000-0000-0000DA2A0000}"/>
    <cellStyle name="Note 3 4 4 2 4" xfId="27322" xr:uid="{00000000-0005-0000-0000-0000DB2A0000}"/>
    <cellStyle name="Note 3 4 4 2 5" xfId="40676" xr:uid="{885479CD-B895-4A07-A0E2-B53EDD1F5D0F}"/>
    <cellStyle name="Note 3 4 4 3" xfId="8360" xr:uid="{00000000-0005-0000-0000-0000DC2A0000}"/>
    <cellStyle name="Note 3 4 4 3 2" xfId="19645" xr:uid="{00000000-0005-0000-0000-0000DD2A0000}"/>
    <cellStyle name="Note 3 4 4 3 3" xfId="29886" xr:uid="{00000000-0005-0000-0000-0000DE2A0000}"/>
    <cellStyle name="Note 3 4 4 4" xfId="12085" xr:uid="{00000000-0005-0000-0000-0000DF2A0000}"/>
    <cellStyle name="Note 3 4 4 5" xfId="24499" xr:uid="{00000000-0005-0000-0000-0000E02A0000}"/>
    <cellStyle name="Note 3 4 4 6" xfId="34350" xr:uid="{00000000-0005-0000-0000-0000E12A0000}"/>
    <cellStyle name="Note 3 4 4 7" xfId="37853" xr:uid="{A96F612A-A71E-4866-AD21-4A5824D6DCCE}"/>
    <cellStyle name="Note 3 4 5" xfId="2722" xr:uid="{00000000-0005-0000-0000-0000E22A0000}"/>
    <cellStyle name="Note 3 4 5 2" xfId="5861" xr:uid="{00000000-0005-0000-0000-0000E32A0000}"/>
    <cellStyle name="Note 3 4 5 2 2" xfId="22192" xr:uid="{00000000-0005-0000-0000-0000E42A0000}"/>
    <cellStyle name="Note 3 4 5 2 2 2" xfId="31480" xr:uid="{00000000-0005-0000-0000-0000E52A0000}"/>
    <cellStyle name="Note 3 4 5 2 3" xfId="14376" xr:uid="{00000000-0005-0000-0000-0000E62A0000}"/>
    <cellStyle name="Note 3 4 5 2 4" xfId="26790" xr:uid="{00000000-0005-0000-0000-0000E72A0000}"/>
    <cellStyle name="Note 3 4 5 2 5" xfId="40144" xr:uid="{7688D56C-8AA4-47EE-8797-A607A98ADF9E}"/>
    <cellStyle name="Note 3 4 5 3" xfId="9075" xr:uid="{00000000-0005-0000-0000-0000E82A0000}"/>
    <cellStyle name="Note 3 4 5 3 2" xfId="19679" xr:uid="{00000000-0005-0000-0000-0000E92A0000}"/>
    <cellStyle name="Note 3 4 5 3 3" xfId="29920" xr:uid="{00000000-0005-0000-0000-0000EA2A0000}"/>
    <cellStyle name="Note 3 4 5 4" xfId="11553" xr:uid="{00000000-0005-0000-0000-0000EB2A0000}"/>
    <cellStyle name="Note 3 4 5 5" xfId="23967" xr:uid="{00000000-0005-0000-0000-0000EC2A0000}"/>
    <cellStyle name="Note 3 4 5 6" xfId="34384" xr:uid="{00000000-0005-0000-0000-0000ED2A0000}"/>
    <cellStyle name="Note 3 4 5 7" xfId="37321" xr:uid="{59DEA047-D165-4FFB-BABB-6E77AE3A7E1B}"/>
    <cellStyle name="Note 3 4 6" xfId="1032" xr:uid="{00000000-0005-0000-0000-0000EE2A0000}"/>
    <cellStyle name="Note 3 4 6 2" xfId="4213" xr:uid="{00000000-0005-0000-0000-0000EF2A0000}"/>
    <cellStyle name="Note 3 4 6 2 2" xfId="20635" xr:uid="{00000000-0005-0000-0000-0000F02A0000}"/>
    <cellStyle name="Note 3 4 6 2 2 2" xfId="30631" xr:uid="{00000000-0005-0000-0000-0000F12A0000}"/>
    <cellStyle name="Note 3 4 6 2 3" xfId="15535" xr:uid="{00000000-0005-0000-0000-0000F22A0000}"/>
    <cellStyle name="Note 3 4 6 2 4" xfId="27949" xr:uid="{00000000-0005-0000-0000-0000F32A0000}"/>
    <cellStyle name="Note 3 4 6 2 5" xfId="41303" xr:uid="{2D2F83CA-456B-4797-B027-147B6699CB46}"/>
    <cellStyle name="Note 3 4 6 3" xfId="6795" xr:uid="{00000000-0005-0000-0000-0000F42A0000}"/>
    <cellStyle name="Note 3 4 6 3 2" xfId="18014" xr:uid="{00000000-0005-0000-0000-0000F52A0000}"/>
    <cellStyle name="Note 3 4 6 3 3" xfId="29092" xr:uid="{00000000-0005-0000-0000-0000F62A0000}"/>
    <cellStyle name="Note 3 4 6 4" xfId="12712" xr:uid="{00000000-0005-0000-0000-0000F72A0000}"/>
    <cellStyle name="Note 3 4 6 5" xfId="25126" xr:uid="{00000000-0005-0000-0000-0000F82A0000}"/>
    <cellStyle name="Note 3 4 6 6" xfId="32698" xr:uid="{00000000-0005-0000-0000-0000F92A0000}"/>
    <cellStyle name="Note 3 4 6 7" xfId="38480" xr:uid="{A3EBE3CE-7FA9-452F-8E92-387EB2F0D33D}"/>
    <cellStyle name="Note 3 4 7" xfId="2900" xr:uid="{00000000-0005-0000-0000-0000FA2A0000}"/>
    <cellStyle name="Note 3 4 7 2" xfId="8652" xr:uid="{00000000-0005-0000-0000-0000FB2A0000}"/>
    <cellStyle name="Note 3 4 7 2 2" xfId="22370" xr:uid="{00000000-0005-0000-0000-0000FC2A0000}"/>
    <cellStyle name="Note 3 4 7 2 2 2" xfId="31658" xr:uid="{00000000-0005-0000-0000-0000FD2A0000}"/>
    <cellStyle name="Note 3 4 7 2 3" xfId="15859" xr:uid="{00000000-0005-0000-0000-0000FE2A0000}"/>
    <cellStyle name="Note 3 4 7 2 4" xfId="28273" xr:uid="{00000000-0005-0000-0000-0000FF2A0000}"/>
    <cellStyle name="Note 3 4 7 2 5" xfId="41627" xr:uid="{1F6D2038-2140-447E-9E7A-FAB4BCE47D8E}"/>
    <cellStyle name="Note 3 4 7 3" xfId="19857" xr:uid="{00000000-0005-0000-0000-0000002B0000}"/>
    <cellStyle name="Note 3 4 7 3 2" xfId="30098" xr:uid="{00000000-0005-0000-0000-0000012B0000}"/>
    <cellStyle name="Note 3 4 7 4" xfId="13036" xr:uid="{00000000-0005-0000-0000-0000022B0000}"/>
    <cellStyle name="Note 3 4 7 5" xfId="25450" xr:uid="{00000000-0005-0000-0000-0000032B0000}"/>
    <cellStyle name="Note 3 4 7 6" xfId="34562" xr:uid="{00000000-0005-0000-0000-0000042B0000}"/>
    <cellStyle name="Note 3 4 7 7" xfId="38804" xr:uid="{48215D91-62A8-466B-8EB2-9D102017031F}"/>
    <cellStyle name="Note 3 4 8" xfId="6353" xr:uid="{00000000-0005-0000-0000-0000052B0000}"/>
    <cellStyle name="Note 3 4 8 2" xfId="16150" xr:uid="{00000000-0005-0000-0000-0000062B0000}"/>
    <cellStyle name="Note 3 4 8 2 2" xfId="28564" xr:uid="{00000000-0005-0000-0000-0000072B0000}"/>
    <cellStyle name="Note 3 4 8 2 3" xfId="41918" xr:uid="{7C9CDD54-6B8F-4252-8E51-61CD3985BE80}"/>
    <cellStyle name="Note 3 4 8 3" xfId="20828" xr:uid="{00000000-0005-0000-0000-0000082B0000}"/>
    <cellStyle name="Note 3 4 8 3 2" xfId="30776" xr:uid="{00000000-0005-0000-0000-0000092B0000}"/>
    <cellStyle name="Note 3 4 8 4" xfId="13327" xr:uid="{00000000-0005-0000-0000-00000A2B0000}"/>
    <cellStyle name="Note 3 4 8 5" xfId="25741" xr:uid="{00000000-0005-0000-0000-00000B2B0000}"/>
    <cellStyle name="Note 3 4 8 6" xfId="39095" xr:uid="{53A9E74D-BF59-44FF-91C3-8BAE11AA0B58}"/>
    <cellStyle name="Note 3 4 9" xfId="11197" xr:uid="{00000000-0005-0000-0000-00000C2B0000}"/>
    <cellStyle name="Note 3 4 9 2" xfId="18327" xr:uid="{00000000-0005-0000-0000-00000D2B0000}"/>
    <cellStyle name="Note 3 4 9 2 2" xfId="29232" xr:uid="{00000000-0005-0000-0000-00000E2B0000}"/>
    <cellStyle name="Note 3 4 9 3" xfId="23611" xr:uid="{00000000-0005-0000-0000-00000F2B0000}"/>
    <cellStyle name="Note 3 4 9 4" xfId="39788" xr:uid="{B5855319-F57A-4998-9F71-9E476E6BE5ED}"/>
    <cellStyle name="Note 3 5" xfId="1563" xr:uid="{00000000-0005-0000-0000-0000102B0000}"/>
    <cellStyle name="Note 3 5 10" xfId="13998" xr:uid="{00000000-0005-0000-0000-0000112B0000}"/>
    <cellStyle name="Note 3 5 10 2" xfId="26412" xr:uid="{00000000-0005-0000-0000-0000122B0000}"/>
    <cellStyle name="Note 3 5 11" xfId="17341" xr:uid="{00000000-0005-0000-0000-0000132B0000}"/>
    <cellStyle name="Note 3 5 11 2" xfId="28920" xr:uid="{00000000-0005-0000-0000-0000142B0000}"/>
    <cellStyle name="Note 3 5 12" xfId="10498" xr:uid="{00000000-0005-0000-0000-0000152B0000}"/>
    <cellStyle name="Note 3 5 13" xfId="33229" xr:uid="{00000000-0005-0000-0000-0000162B0000}"/>
    <cellStyle name="Note 3 5 14" xfId="36943" xr:uid="{E1B9047D-48E2-4741-9282-87B9FFD00BA6}"/>
    <cellStyle name="Note 3 5 2" xfId="2623" xr:uid="{00000000-0005-0000-0000-0000172B0000}"/>
    <cellStyle name="Note 3 5 2 10" xfId="23796" xr:uid="{00000000-0005-0000-0000-0000182B0000}"/>
    <cellStyle name="Note 3 5 2 11" xfId="34285" xr:uid="{00000000-0005-0000-0000-0000192B0000}"/>
    <cellStyle name="Note 3 5 2 12" xfId="37150" xr:uid="{2093E482-3C77-47F9-9AEE-019302B0888E}"/>
    <cellStyle name="Note 3 5 2 2" xfId="5764" xr:uid="{00000000-0005-0000-0000-00001A2B0000}"/>
    <cellStyle name="Note 3 5 2 2 2" xfId="15093" xr:uid="{00000000-0005-0000-0000-00001B2B0000}"/>
    <cellStyle name="Note 3 5 2 2 2 2" xfId="27507" xr:uid="{00000000-0005-0000-0000-00001C2B0000}"/>
    <cellStyle name="Note 3 5 2 2 2 3" xfId="40861" xr:uid="{B3BA44A8-91E6-4B14-83AA-006CEAD1EDE6}"/>
    <cellStyle name="Note 3 5 2 2 3" xfId="22093" xr:uid="{00000000-0005-0000-0000-00001D2B0000}"/>
    <cellStyle name="Note 3 5 2 2 3 2" xfId="31381" xr:uid="{00000000-0005-0000-0000-00001E2B0000}"/>
    <cellStyle name="Note 3 5 2 2 4" xfId="12270" xr:uid="{00000000-0005-0000-0000-00001F2B0000}"/>
    <cellStyle name="Note 3 5 2 2 5" xfId="24684" xr:uid="{00000000-0005-0000-0000-0000202B0000}"/>
    <cellStyle name="Note 3 5 2 2 6" xfId="38038" xr:uid="{33C6D007-0F4F-44DE-BA6E-629ABDF73BB4}"/>
    <cellStyle name="Note 3 5 2 3" xfId="8822" xr:uid="{00000000-0005-0000-0000-0000212B0000}"/>
    <cellStyle name="Note 3 5 2 3 2" xfId="15400" xr:uid="{00000000-0005-0000-0000-0000222B0000}"/>
    <cellStyle name="Note 3 5 2 3 2 2" xfId="27814" xr:uid="{00000000-0005-0000-0000-0000232B0000}"/>
    <cellStyle name="Note 3 5 2 3 2 3" xfId="41168" xr:uid="{A7174899-0A84-442B-AA56-E8495DFBA17D}"/>
    <cellStyle name="Note 3 5 2 3 3" xfId="12577" xr:uid="{00000000-0005-0000-0000-0000242B0000}"/>
    <cellStyle name="Note 3 5 2 3 4" xfId="24991" xr:uid="{00000000-0005-0000-0000-0000252B0000}"/>
    <cellStyle name="Note 3 5 2 3 5" xfId="38345" xr:uid="{D29F2435-A221-4501-8E45-A408FE3E3E21}"/>
    <cellStyle name="Note 3 5 2 4" xfId="12897" xr:uid="{00000000-0005-0000-0000-0000262B0000}"/>
    <cellStyle name="Note 3 5 2 4 2" xfId="15720" xr:uid="{00000000-0005-0000-0000-0000272B0000}"/>
    <cellStyle name="Note 3 5 2 4 2 2" xfId="28134" xr:uid="{00000000-0005-0000-0000-0000282B0000}"/>
    <cellStyle name="Note 3 5 2 4 2 3" xfId="41488" xr:uid="{D3E3F195-4B18-4CFF-8CB3-32D00F5903C3}"/>
    <cellStyle name="Note 3 5 2 4 3" xfId="25311" xr:uid="{00000000-0005-0000-0000-0000292B0000}"/>
    <cellStyle name="Note 3 5 2 4 4" xfId="38665" xr:uid="{251CC51E-EED8-493D-B3E5-DFBA6E4DA5E9}"/>
    <cellStyle name="Note 3 5 2 5" xfId="13221" xr:uid="{00000000-0005-0000-0000-00002A2B0000}"/>
    <cellStyle name="Note 3 5 2 5 2" xfId="16044" xr:uid="{00000000-0005-0000-0000-00002B2B0000}"/>
    <cellStyle name="Note 3 5 2 5 2 2" xfId="28458" xr:uid="{00000000-0005-0000-0000-00002C2B0000}"/>
    <cellStyle name="Note 3 5 2 5 2 3" xfId="41812" xr:uid="{E661541B-E3D5-4BC0-832C-2391C4FCB0C2}"/>
    <cellStyle name="Note 3 5 2 5 3" xfId="25635" xr:uid="{00000000-0005-0000-0000-00002D2B0000}"/>
    <cellStyle name="Note 3 5 2 5 4" xfId="38989" xr:uid="{1FB9F372-305F-4EC1-835A-64B304E46C6F}"/>
    <cellStyle name="Note 3 5 2 6" xfId="13512" xr:uid="{00000000-0005-0000-0000-00002E2B0000}"/>
    <cellStyle name="Note 3 5 2 6 2" xfId="16335" xr:uid="{00000000-0005-0000-0000-00002F2B0000}"/>
    <cellStyle name="Note 3 5 2 6 2 2" xfId="28749" xr:uid="{00000000-0005-0000-0000-0000302B0000}"/>
    <cellStyle name="Note 3 5 2 6 2 3" xfId="42103" xr:uid="{A26E9E2B-33B7-4671-BD30-5E3BB6B22D23}"/>
    <cellStyle name="Note 3 5 2 6 3" xfId="25926" xr:uid="{00000000-0005-0000-0000-0000312B0000}"/>
    <cellStyle name="Note 3 5 2 6 4" xfId="39280" xr:uid="{0B7A2630-147C-4E3B-8990-9E15A8992970}"/>
    <cellStyle name="Note 3 5 2 7" xfId="14205" xr:uid="{00000000-0005-0000-0000-0000322B0000}"/>
    <cellStyle name="Note 3 5 2 7 2" xfId="26619" xr:uid="{00000000-0005-0000-0000-0000332B0000}"/>
    <cellStyle name="Note 3 5 2 7 3" xfId="39973" xr:uid="{20E8534F-8DB0-4C65-9329-61CD63D9A4E6}"/>
    <cellStyle name="Note 3 5 2 8" xfId="19580" xr:uid="{00000000-0005-0000-0000-0000342B0000}"/>
    <cellStyle name="Note 3 5 2 8 2" xfId="29821" xr:uid="{00000000-0005-0000-0000-0000352B0000}"/>
    <cellStyle name="Note 3 5 2 9" xfId="11382" xr:uid="{00000000-0005-0000-0000-0000362B0000}"/>
    <cellStyle name="Note 3 5 3" xfId="1117" xr:uid="{00000000-0005-0000-0000-0000372B0000}"/>
    <cellStyle name="Note 3 5 3 10" xfId="23668" xr:uid="{00000000-0005-0000-0000-0000382B0000}"/>
    <cellStyle name="Note 3 5 3 11" xfId="32783" xr:uid="{00000000-0005-0000-0000-0000392B0000}"/>
    <cellStyle name="Note 3 5 3 12" xfId="37022" xr:uid="{71B554E6-25A7-4374-8037-A8F437C39B36}"/>
    <cellStyle name="Note 3 5 3 2" xfId="4296" xr:uid="{00000000-0005-0000-0000-00003A2B0000}"/>
    <cellStyle name="Note 3 5 3 2 2" xfId="14965" xr:uid="{00000000-0005-0000-0000-00003B2B0000}"/>
    <cellStyle name="Note 3 5 3 2 2 2" xfId="27379" xr:uid="{00000000-0005-0000-0000-00003C2B0000}"/>
    <cellStyle name="Note 3 5 3 2 2 3" xfId="40733" xr:uid="{60A3D6F2-0C40-4D84-B239-FC94C005E6DF}"/>
    <cellStyle name="Note 3 5 3 2 3" xfId="20720" xr:uid="{00000000-0005-0000-0000-00003D2B0000}"/>
    <cellStyle name="Note 3 5 3 2 3 2" xfId="30716" xr:uid="{00000000-0005-0000-0000-00003E2B0000}"/>
    <cellStyle name="Note 3 5 3 2 4" xfId="12142" xr:uid="{00000000-0005-0000-0000-00003F2B0000}"/>
    <cellStyle name="Note 3 5 3 2 5" xfId="24556" xr:uid="{00000000-0005-0000-0000-0000402B0000}"/>
    <cellStyle name="Note 3 5 3 2 6" xfId="37910" xr:uid="{FFCC7801-0592-47BE-B32E-9F372BC42692}"/>
    <cellStyle name="Note 3 5 3 3" xfId="7311" xr:uid="{00000000-0005-0000-0000-0000412B0000}"/>
    <cellStyle name="Note 3 5 3 3 2" xfId="15323" xr:uid="{00000000-0005-0000-0000-0000422B0000}"/>
    <cellStyle name="Note 3 5 3 3 2 2" xfId="27737" xr:uid="{00000000-0005-0000-0000-0000432B0000}"/>
    <cellStyle name="Note 3 5 3 3 2 3" xfId="41091" xr:uid="{072B1922-4E06-4059-8381-580D754ABCE5}"/>
    <cellStyle name="Note 3 5 3 3 3" xfId="12500" xr:uid="{00000000-0005-0000-0000-0000442B0000}"/>
    <cellStyle name="Note 3 5 3 3 4" xfId="24914" xr:uid="{00000000-0005-0000-0000-0000452B0000}"/>
    <cellStyle name="Note 3 5 3 3 5" xfId="38268" xr:uid="{AF7EAF8C-2C6B-4CBC-BF55-F3389A0CB997}"/>
    <cellStyle name="Note 3 5 3 4" xfId="12769" xr:uid="{00000000-0005-0000-0000-0000462B0000}"/>
    <cellStyle name="Note 3 5 3 4 2" xfId="15592" xr:uid="{00000000-0005-0000-0000-0000472B0000}"/>
    <cellStyle name="Note 3 5 3 4 2 2" xfId="28006" xr:uid="{00000000-0005-0000-0000-0000482B0000}"/>
    <cellStyle name="Note 3 5 3 4 2 3" xfId="41360" xr:uid="{955D4987-0B91-4BD6-8AD4-703636DEF6A2}"/>
    <cellStyle name="Note 3 5 3 4 3" xfId="25183" xr:uid="{00000000-0005-0000-0000-0000492B0000}"/>
    <cellStyle name="Note 3 5 3 4 4" xfId="38537" xr:uid="{D0C3D1CE-A673-4385-AC3E-AF9A10D9C40F}"/>
    <cellStyle name="Note 3 5 3 5" xfId="13093" xr:uid="{00000000-0005-0000-0000-00004A2B0000}"/>
    <cellStyle name="Note 3 5 3 5 2" xfId="15916" xr:uid="{00000000-0005-0000-0000-00004B2B0000}"/>
    <cellStyle name="Note 3 5 3 5 2 2" xfId="28330" xr:uid="{00000000-0005-0000-0000-00004C2B0000}"/>
    <cellStyle name="Note 3 5 3 5 2 3" xfId="41684" xr:uid="{AE935256-36BC-4130-8763-7DFE43D341CA}"/>
    <cellStyle name="Note 3 5 3 5 3" xfId="25507" xr:uid="{00000000-0005-0000-0000-00004D2B0000}"/>
    <cellStyle name="Note 3 5 3 5 4" xfId="38861" xr:uid="{DE69B002-BB4B-4EE9-91DB-8DD3D6E5F40C}"/>
    <cellStyle name="Note 3 5 3 6" xfId="13384" xr:uid="{00000000-0005-0000-0000-00004E2B0000}"/>
    <cellStyle name="Note 3 5 3 6 2" xfId="16207" xr:uid="{00000000-0005-0000-0000-00004F2B0000}"/>
    <cellStyle name="Note 3 5 3 6 2 2" xfId="28621" xr:uid="{00000000-0005-0000-0000-0000502B0000}"/>
    <cellStyle name="Note 3 5 3 6 2 3" xfId="41975" xr:uid="{D3294C86-B8EE-40E3-8ED9-D5EBEEE3A417}"/>
    <cellStyle name="Note 3 5 3 6 3" xfId="25798" xr:uid="{00000000-0005-0000-0000-0000512B0000}"/>
    <cellStyle name="Note 3 5 3 6 4" xfId="39152" xr:uid="{DC9B241B-0238-46BC-9990-B5C4614D788A}"/>
    <cellStyle name="Note 3 5 3 7" xfId="14077" xr:uid="{00000000-0005-0000-0000-0000522B0000}"/>
    <cellStyle name="Note 3 5 3 7 2" xfId="26491" xr:uid="{00000000-0005-0000-0000-0000532B0000}"/>
    <cellStyle name="Note 3 5 3 7 3" xfId="39845" xr:uid="{8DE0EC29-599F-4A86-8A21-2C38B2D08830}"/>
    <cellStyle name="Note 3 5 3 8" xfId="18099" xr:uid="{00000000-0005-0000-0000-0000542B0000}"/>
    <cellStyle name="Note 3 5 3 8 2" xfId="29177" xr:uid="{00000000-0005-0000-0000-0000552B0000}"/>
    <cellStyle name="Note 3 5 3 9" xfId="11254" xr:uid="{00000000-0005-0000-0000-0000562B0000}"/>
    <cellStyle name="Note 3 5 4" xfId="2788" xr:uid="{00000000-0005-0000-0000-0000572B0000}"/>
    <cellStyle name="Note 3 5 4 2" xfId="5927" xr:uid="{00000000-0005-0000-0000-0000582B0000}"/>
    <cellStyle name="Note 3 5 4 2 2" xfId="22258" xr:uid="{00000000-0005-0000-0000-0000592B0000}"/>
    <cellStyle name="Note 3 5 4 2 2 2" xfId="31546" xr:uid="{00000000-0005-0000-0000-00005A2B0000}"/>
    <cellStyle name="Note 3 5 4 2 3" xfId="14886" xr:uid="{00000000-0005-0000-0000-00005B2B0000}"/>
    <cellStyle name="Note 3 5 4 2 4" xfId="27300" xr:uid="{00000000-0005-0000-0000-00005C2B0000}"/>
    <cellStyle name="Note 3 5 4 2 5" xfId="40654" xr:uid="{3615A487-ABCA-4F58-842F-37B5B4DCEE71}"/>
    <cellStyle name="Note 3 5 4 3" xfId="9636" xr:uid="{00000000-0005-0000-0000-00005D2B0000}"/>
    <cellStyle name="Note 3 5 4 3 2" xfId="19745" xr:uid="{00000000-0005-0000-0000-00005E2B0000}"/>
    <cellStyle name="Note 3 5 4 3 3" xfId="29986" xr:uid="{00000000-0005-0000-0000-00005F2B0000}"/>
    <cellStyle name="Note 3 5 4 4" xfId="12063" xr:uid="{00000000-0005-0000-0000-0000602B0000}"/>
    <cellStyle name="Note 3 5 4 5" xfId="24477" xr:uid="{00000000-0005-0000-0000-0000612B0000}"/>
    <cellStyle name="Note 3 5 4 6" xfId="34450" xr:uid="{00000000-0005-0000-0000-0000622B0000}"/>
    <cellStyle name="Note 3 5 4 7" xfId="37831" xr:uid="{8893E9A3-118A-480D-B74D-46DE1E22BB43}"/>
    <cellStyle name="Note 3 5 5" xfId="1037" xr:uid="{00000000-0005-0000-0000-0000632B0000}"/>
    <cellStyle name="Note 3 5 5 2" xfId="4218" xr:uid="{00000000-0005-0000-0000-0000642B0000}"/>
    <cellStyle name="Note 3 5 5 2 2" xfId="20640" xr:uid="{00000000-0005-0000-0000-0000652B0000}"/>
    <cellStyle name="Note 3 5 5 2 2 2" xfId="30636" xr:uid="{00000000-0005-0000-0000-0000662B0000}"/>
    <cellStyle name="Note 3 5 5 2 3" xfId="15320" xr:uid="{00000000-0005-0000-0000-0000672B0000}"/>
    <cellStyle name="Note 3 5 5 2 4" xfId="27734" xr:uid="{00000000-0005-0000-0000-0000682B0000}"/>
    <cellStyle name="Note 3 5 5 2 5" xfId="41088" xr:uid="{A37D9696-2DA7-4528-9138-60236911231F}"/>
    <cellStyle name="Note 3 5 5 3" xfId="6376" xr:uid="{00000000-0005-0000-0000-0000692B0000}"/>
    <cellStyle name="Note 3 5 5 3 2" xfId="18019" xr:uid="{00000000-0005-0000-0000-00006A2B0000}"/>
    <cellStyle name="Note 3 5 5 3 3" xfId="29097" xr:uid="{00000000-0005-0000-0000-00006B2B0000}"/>
    <cellStyle name="Note 3 5 5 4" xfId="12497" xr:uid="{00000000-0005-0000-0000-00006C2B0000}"/>
    <cellStyle name="Note 3 5 5 5" xfId="24911" xr:uid="{00000000-0005-0000-0000-00006D2B0000}"/>
    <cellStyle name="Note 3 5 5 6" xfId="32703" xr:uid="{00000000-0005-0000-0000-00006E2B0000}"/>
    <cellStyle name="Note 3 5 5 7" xfId="38265" xr:uid="{AE278D27-09EA-4409-8C66-4C646F816B29}"/>
    <cellStyle name="Note 3 5 6" xfId="2324" xr:uid="{00000000-0005-0000-0000-00006F2B0000}"/>
    <cellStyle name="Note 3 5 6 2" xfId="5468" xr:uid="{00000000-0005-0000-0000-0000702B0000}"/>
    <cellStyle name="Note 3 5 6 2 2" xfId="21794" xr:uid="{00000000-0005-0000-0000-0000712B0000}"/>
    <cellStyle name="Note 3 5 6 2 2 2" xfId="31082" xr:uid="{00000000-0005-0000-0000-0000722B0000}"/>
    <cellStyle name="Note 3 5 6 2 3" xfId="15513" xr:uid="{00000000-0005-0000-0000-0000732B0000}"/>
    <cellStyle name="Note 3 5 6 2 4" xfId="27927" xr:uid="{00000000-0005-0000-0000-0000742B0000}"/>
    <cellStyle name="Note 3 5 6 2 5" xfId="41281" xr:uid="{52C05C43-EBF9-4C0A-BA60-A5B36EC75487}"/>
    <cellStyle name="Note 3 5 6 3" xfId="10074" xr:uid="{00000000-0005-0000-0000-0000752B0000}"/>
    <cellStyle name="Note 3 5 6 3 2" xfId="19281" xr:uid="{00000000-0005-0000-0000-0000762B0000}"/>
    <cellStyle name="Note 3 5 6 3 3" xfId="29522" xr:uid="{00000000-0005-0000-0000-0000772B0000}"/>
    <cellStyle name="Note 3 5 6 4" xfId="12690" xr:uid="{00000000-0005-0000-0000-0000782B0000}"/>
    <cellStyle name="Note 3 5 6 5" xfId="25104" xr:uid="{00000000-0005-0000-0000-0000792B0000}"/>
    <cellStyle name="Note 3 5 6 6" xfId="33986" xr:uid="{00000000-0005-0000-0000-00007A2B0000}"/>
    <cellStyle name="Note 3 5 6 7" xfId="38458" xr:uid="{ABBB78EE-1623-4787-BCC3-E74FD4A0AD4A}"/>
    <cellStyle name="Note 3 5 7" xfId="2657" xr:uid="{00000000-0005-0000-0000-00007B2B0000}"/>
    <cellStyle name="Note 3 5 7 2" xfId="3294" xr:uid="{00000000-0005-0000-0000-00007C2B0000}"/>
    <cellStyle name="Note 3 5 7 2 2" xfId="22127" xr:uid="{00000000-0005-0000-0000-00007D2B0000}"/>
    <cellStyle name="Note 3 5 7 2 2 2" xfId="31415" xr:uid="{00000000-0005-0000-0000-00007E2B0000}"/>
    <cellStyle name="Note 3 5 7 2 3" xfId="15837" xr:uid="{00000000-0005-0000-0000-00007F2B0000}"/>
    <cellStyle name="Note 3 5 7 2 4" xfId="28251" xr:uid="{00000000-0005-0000-0000-0000802B0000}"/>
    <cellStyle name="Note 3 5 7 2 5" xfId="41605" xr:uid="{9230B22A-09A9-4DC9-9AAC-62522B100F62}"/>
    <cellStyle name="Note 3 5 7 3" xfId="19614" xr:uid="{00000000-0005-0000-0000-0000812B0000}"/>
    <cellStyle name="Note 3 5 7 3 2" xfId="29855" xr:uid="{00000000-0005-0000-0000-0000822B0000}"/>
    <cellStyle name="Note 3 5 7 4" xfId="13014" xr:uid="{00000000-0005-0000-0000-0000832B0000}"/>
    <cellStyle name="Note 3 5 7 5" xfId="25428" xr:uid="{00000000-0005-0000-0000-0000842B0000}"/>
    <cellStyle name="Note 3 5 7 6" xfId="34319" xr:uid="{00000000-0005-0000-0000-0000852B0000}"/>
    <cellStyle name="Note 3 5 7 7" xfId="38782" xr:uid="{3FA1C8A0-C659-4B22-9EC2-173E9A9FAE89}"/>
    <cellStyle name="Note 3 5 8" xfId="6829" xr:uid="{00000000-0005-0000-0000-0000862B0000}"/>
    <cellStyle name="Note 3 5 8 2" xfId="16128" xr:uid="{00000000-0005-0000-0000-0000872B0000}"/>
    <cellStyle name="Note 3 5 8 2 2" xfId="28542" xr:uid="{00000000-0005-0000-0000-0000882B0000}"/>
    <cellStyle name="Note 3 5 8 2 3" xfId="41896" xr:uid="{E099DE10-44B8-4ACF-8D5D-7CD745ED3972}"/>
    <cellStyle name="Note 3 5 8 3" xfId="21041" xr:uid="{00000000-0005-0000-0000-0000892B0000}"/>
    <cellStyle name="Note 3 5 8 3 2" xfId="30828" xr:uid="{00000000-0005-0000-0000-00008A2B0000}"/>
    <cellStyle name="Note 3 5 8 4" xfId="13305" xr:uid="{00000000-0005-0000-0000-00008B2B0000}"/>
    <cellStyle name="Note 3 5 8 5" xfId="25719" xr:uid="{00000000-0005-0000-0000-00008C2B0000}"/>
    <cellStyle name="Note 3 5 8 6" xfId="39073" xr:uid="{E4404CC0-B0D6-4806-B29C-D1365DEE2C1D}"/>
    <cellStyle name="Note 3 5 9" xfId="11175" xr:uid="{00000000-0005-0000-0000-00008D2B0000}"/>
    <cellStyle name="Note 3 5 9 2" xfId="18531" xr:uid="{00000000-0005-0000-0000-00008E2B0000}"/>
    <cellStyle name="Note 3 5 9 2 2" xfId="29275" xr:uid="{00000000-0005-0000-0000-00008F2B0000}"/>
    <cellStyle name="Note 3 5 9 3" xfId="23589" xr:uid="{00000000-0005-0000-0000-0000902B0000}"/>
    <cellStyle name="Note 3 5 9 4" xfId="39766" xr:uid="{E4C09290-1670-4A3E-A6BE-AE9424DD8628}"/>
    <cellStyle name="Note 3 6" xfId="813" xr:uid="{00000000-0005-0000-0000-0000912B0000}"/>
    <cellStyle name="Note 3 6 10" xfId="14026" xr:uid="{00000000-0005-0000-0000-0000922B0000}"/>
    <cellStyle name="Note 3 6 10 2" xfId="26440" xr:uid="{00000000-0005-0000-0000-0000932B0000}"/>
    <cellStyle name="Note 3 6 11" xfId="17369" xr:uid="{00000000-0005-0000-0000-0000942B0000}"/>
    <cellStyle name="Note 3 6 11 2" xfId="28948" xr:uid="{00000000-0005-0000-0000-0000952B0000}"/>
    <cellStyle name="Note 3 6 12" xfId="9501" xr:uid="{00000000-0005-0000-0000-0000962B0000}"/>
    <cellStyle name="Note 3 6 13" xfId="10645" xr:uid="{00000000-0005-0000-0000-0000972B0000}"/>
    <cellStyle name="Note 3 6 14" xfId="32479" xr:uid="{00000000-0005-0000-0000-0000982B0000}"/>
    <cellStyle name="Note 3 6 15" xfId="36971" xr:uid="{8D7CB54A-D1FF-49EE-9D02-6F0CFEF602A1}"/>
    <cellStyle name="Note 3 6 2" xfId="3995" xr:uid="{00000000-0005-0000-0000-0000992B0000}"/>
    <cellStyle name="Note 3 6 2 10" xfId="23824" xr:uid="{00000000-0005-0000-0000-00009A2B0000}"/>
    <cellStyle name="Note 3 6 2 11" xfId="37178" xr:uid="{BA284BC9-41E8-4207-A781-B14D9D6F67F2}"/>
    <cellStyle name="Note 3 6 2 2" xfId="12298" xr:uid="{00000000-0005-0000-0000-00009B2B0000}"/>
    <cellStyle name="Note 3 6 2 2 2" xfId="15121" xr:uid="{00000000-0005-0000-0000-00009C2B0000}"/>
    <cellStyle name="Note 3 6 2 2 2 2" xfId="27535" xr:uid="{00000000-0005-0000-0000-00009D2B0000}"/>
    <cellStyle name="Note 3 6 2 2 2 3" xfId="40889" xr:uid="{B79279DA-6DEA-4A46-B9C0-7EBF387853C8}"/>
    <cellStyle name="Note 3 6 2 2 3" xfId="24712" xr:uid="{00000000-0005-0000-0000-00009E2B0000}"/>
    <cellStyle name="Note 3 6 2 2 4" xfId="38066" xr:uid="{E4FBE7F8-2A6D-4655-BD80-553B81CEAAAC}"/>
    <cellStyle name="Note 3 6 2 3" xfId="12605" xr:uid="{00000000-0005-0000-0000-00009F2B0000}"/>
    <cellStyle name="Note 3 6 2 3 2" xfId="15428" xr:uid="{00000000-0005-0000-0000-0000A02B0000}"/>
    <cellStyle name="Note 3 6 2 3 2 2" xfId="27842" xr:uid="{00000000-0005-0000-0000-0000A12B0000}"/>
    <cellStyle name="Note 3 6 2 3 2 3" xfId="41196" xr:uid="{618B7F37-9814-4AA4-87E9-B202AAF4A80B}"/>
    <cellStyle name="Note 3 6 2 3 3" xfId="25019" xr:uid="{00000000-0005-0000-0000-0000A22B0000}"/>
    <cellStyle name="Note 3 6 2 3 4" xfId="38373" xr:uid="{CB6DD235-96B2-48B4-AFA1-12E066FDE762}"/>
    <cellStyle name="Note 3 6 2 4" xfId="12925" xr:uid="{00000000-0005-0000-0000-0000A32B0000}"/>
    <cellStyle name="Note 3 6 2 4 2" xfId="15748" xr:uid="{00000000-0005-0000-0000-0000A42B0000}"/>
    <cellStyle name="Note 3 6 2 4 2 2" xfId="28162" xr:uid="{00000000-0005-0000-0000-0000A52B0000}"/>
    <cellStyle name="Note 3 6 2 4 2 3" xfId="41516" xr:uid="{32D585CB-E280-432F-B0E4-7D55244AA636}"/>
    <cellStyle name="Note 3 6 2 4 3" xfId="25339" xr:uid="{00000000-0005-0000-0000-0000A62B0000}"/>
    <cellStyle name="Note 3 6 2 4 4" xfId="38693" xr:uid="{11C7D680-0066-4FF0-B2AC-CD729AEC48A0}"/>
    <cellStyle name="Note 3 6 2 5" xfId="13249" xr:uid="{00000000-0005-0000-0000-0000A72B0000}"/>
    <cellStyle name="Note 3 6 2 5 2" xfId="16072" xr:uid="{00000000-0005-0000-0000-0000A82B0000}"/>
    <cellStyle name="Note 3 6 2 5 2 2" xfId="28486" xr:uid="{00000000-0005-0000-0000-0000A92B0000}"/>
    <cellStyle name="Note 3 6 2 5 2 3" xfId="41840" xr:uid="{C3C22691-0F3E-41E8-A7B5-2AD2CE1C7B59}"/>
    <cellStyle name="Note 3 6 2 5 3" xfId="25663" xr:uid="{00000000-0005-0000-0000-0000AA2B0000}"/>
    <cellStyle name="Note 3 6 2 5 4" xfId="39017" xr:uid="{EA3D1F02-0DA9-41FA-923D-E0A0BD9AB920}"/>
    <cellStyle name="Note 3 6 2 6" xfId="13540" xr:uid="{00000000-0005-0000-0000-0000AB2B0000}"/>
    <cellStyle name="Note 3 6 2 6 2" xfId="16363" xr:uid="{00000000-0005-0000-0000-0000AC2B0000}"/>
    <cellStyle name="Note 3 6 2 6 2 2" xfId="28777" xr:uid="{00000000-0005-0000-0000-0000AD2B0000}"/>
    <cellStyle name="Note 3 6 2 6 2 3" xfId="42131" xr:uid="{1AC8EF91-838F-40F8-9E9A-7897A1951E74}"/>
    <cellStyle name="Note 3 6 2 6 3" xfId="25954" xr:uid="{00000000-0005-0000-0000-0000AE2B0000}"/>
    <cellStyle name="Note 3 6 2 6 4" xfId="39308" xr:uid="{A58123BF-77C9-4DEE-B37E-8C0C92A2BF51}"/>
    <cellStyle name="Note 3 6 2 7" xfId="14233" xr:uid="{00000000-0005-0000-0000-0000AF2B0000}"/>
    <cellStyle name="Note 3 6 2 7 2" xfId="26647" xr:uid="{00000000-0005-0000-0000-0000B02B0000}"/>
    <cellStyle name="Note 3 6 2 7 3" xfId="40001" xr:uid="{E4064C51-7F66-41FC-9068-635CF4964EEC}"/>
    <cellStyle name="Note 3 6 2 8" xfId="20542" xr:uid="{00000000-0005-0000-0000-0000B12B0000}"/>
    <cellStyle name="Note 3 6 2 8 2" xfId="30573" xr:uid="{00000000-0005-0000-0000-0000B22B0000}"/>
    <cellStyle name="Note 3 6 2 9" xfId="11410" xr:uid="{00000000-0005-0000-0000-0000B32B0000}"/>
    <cellStyle name="Note 3 6 3" xfId="7424" xr:uid="{00000000-0005-0000-0000-0000B42B0000}"/>
    <cellStyle name="Note 3 6 3 10" xfId="23726" xr:uid="{00000000-0005-0000-0000-0000B52B0000}"/>
    <cellStyle name="Note 3 6 3 11" xfId="37080" xr:uid="{6A6B9290-B18D-4C7E-B14A-2C353CFD3BF7}"/>
    <cellStyle name="Note 3 6 3 2" xfId="12200" xr:uid="{00000000-0005-0000-0000-0000B62B0000}"/>
    <cellStyle name="Note 3 6 3 2 2" xfId="15023" xr:uid="{00000000-0005-0000-0000-0000B72B0000}"/>
    <cellStyle name="Note 3 6 3 2 2 2" xfId="27437" xr:uid="{00000000-0005-0000-0000-0000B82B0000}"/>
    <cellStyle name="Note 3 6 3 2 2 3" xfId="40791" xr:uid="{3846FF7C-CA9C-439E-B915-2EBF73EA429E}"/>
    <cellStyle name="Note 3 6 3 2 3" xfId="24614" xr:uid="{00000000-0005-0000-0000-0000B92B0000}"/>
    <cellStyle name="Note 3 6 3 2 4" xfId="37968" xr:uid="{E93DCE69-935B-41F9-B2A7-E2EE2A6E8B99}"/>
    <cellStyle name="Note 3 6 3 3" xfId="11992" xr:uid="{00000000-0005-0000-0000-0000BA2B0000}"/>
    <cellStyle name="Note 3 6 3 3 2" xfId="14815" xr:uid="{00000000-0005-0000-0000-0000BB2B0000}"/>
    <cellStyle name="Note 3 6 3 3 2 2" xfId="27229" xr:uid="{00000000-0005-0000-0000-0000BC2B0000}"/>
    <cellStyle name="Note 3 6 3 3 2 3" xfId="40583" xr:uid="{FFF3E063-838E-486E-BCE2-098D2D6C7C09}"/>
    <cellStyle name="Note 3 6 3 3 3" xfId="24406" xr:uid="{00000000-0005-0000-0000-0000BD2B0000}"/>
    <cellStyle name="Note 3 6 3 3 4" xfId="37760" xr:uid="{4CF44679-2746-4CDA-8C99-6E7C5A45B6B8}"/>
    <cellStyle name="Note 3 6 3 4" xfId="12827" xr:uid="{00000000-0005-0000-0000-0000BE2B0000}"/>
    <cellStyle name="Note 3 6 3 4 2" xfId="15650" xr:uid="{00000000-0005-0000-0000-0000BF2B0000}"/>
    <cellStyle name="Note 3 6 3 4 2 2" xfId="28064" xr:uid="{00000000-0005-0000-0000-0000C02B0000}"/>
    <cellStyle name="Note 3 6 3 4 2 3" xfId="41418" xr:uid="{D6DCC54F-6C85-4AEB-BBDE-D13026A9828F}"/>
    <cellStyle name="Note 3 6 3 4 3" xfId="25241" xr:uid="{00000000-0005-0000-0000-0000C12B0000}"/>
    <cellStyle name="Note 3 6 3 4 4" xfId="38595" xr:uid="{E1CD489B-FCCE-4C61-9521-32D38B5C271B}"/>
    <cellStyle name="Note 3 6 3 5" xfId="13151" xr:uid="{00000000-0005-0000-0000-0000C22B0000}"/>
    <cellStyle name="Note 3 6 3 5 2" xfId="15974" xr:uid="{00000000-0005-0000-0000-0000C32B0000}"/>
    <cellStyle name="Note 3 6 3 5 2 2" xfId="28388" xr:uid="{00000000-0005-0000-0000-0000C42B0000}"/>
    <cellStyle name="Note 3 6 3 5 2 3" xfId="41742" xr:uid="{90FF5F33-839A-47B5-AD97-BA917F9064CB}"/>
    <cellStyle name="Note 3 6 3 5 3" xfId="25565" xr:uid="{00000000-0005-0000-0000-0000C52B0000}"/>
    <cellStyle name="Note 3 6 3 5 4" xfId="38919" xr:uid="{FA2A930F-4ED1-49DD-AA06-FE189D8C69F1}"/>
    <cellStyle name="Note 3 6 3 6" xfId="13442" xr:uid="{00000000-0005-0000-0000-0000C62B0000}"/>
    <cellStyle name="Note 3 6 3 6 2" xfId="16265" xr:uid="{00000000-0005-0000-0000-0000C72B0000}"/>
    <cellStyle name="Note 3 6 3 6 2 2" xfId="28679" xr:uid="{00000000-0005-0000-0000-0000C82B0000}"/>
    <cellStyle name="Note 3 6 3 6 2 3" xfId="42033" xr:uid="{AADE6EFF-6482-4DDE-8FE8-DF1665247374}"/>
    <cellStyle name="Note 3 6 3 6 3" xfId="25856" xr:uid="{00000000-0005-0000-0000-0000C92B0000}"/>
    <cellStyle name="Note 3 6 3 6 4" xfId="39210" xr:uid="{90667FDD-8ADB-4E74-AE23-3D24F625DFD3}"/>
    <cellStyle name="Note 3 6 3 7" xfId="14135" xr:uid="{00000000-0005-0000-0000-0000CA2B0000}"/>
    <cellStyle name="Note 3 6 3 7 2" xfId="26549" xr:uid="{00000000-0005-0000-0000-0000CB2B0000}"/>
    <cellStyle name="Note 3 6 3 7 3" xfId="39903" xr:uid="{B586D46B-0555-45CC-A6C2-556B4ABFBDD4}"/>
    <cellStyle name="Note 3 6 3 8" xfId="17796" xr:uid="{00000000-0005-0000-0000-0000CC2B0000}"/>
    <cellStyle name="Note 3 6 3 8 2" xfId="29035" xr:uid="{00000000-0005-0000-0000-0000CD2B0000}"/>
    <cellStyle name="Note 3 6 3 9" xfId="11312" xr:uid="{00000000-0005-0000-0000-0000CE2B0000}"/>
    <cellStyle name="Note 3 6 4" xfId="12091" xr:uid="{00000000-0005-0000-0000-0000CF2B0000}"/>
    <cellStyle name="Note 3 6 4 2" xfId="14914" xr:uid="{00000000-0005-0000-0000-0000D02B0000}"/>
    <cellStyle name="Note 3 6 4 2 2" xfId="27328" xr:uid="{00000000-0005-0000-0000-0000D12B0000}"/>
    <cellStyle name="Note 3 6 4 2 3" xfId="40682" xr:uid="{ACEAFB53-2C5D-468E-9DE8-7DAF12FFAC26}"/>
    <cellStyle name="Note 3 6 4 3" xfId="24505" xr:uid="{00000000-0005-0000-0000-0000D22B0000}"/>
    <cellStyle name="Note 3 6 4 4" xfId="37859" xr:uid="{8F97818E-F35F-414C-B220-427C965AB607}"/>
    <cellStyle name="Note 3 6 5" xfId="12479" xr:uid="{00000000-0005-0000-0000-0000D32B0000}"/>
    <cellStyle name="Note 3 6 5 2" xfId="15302" xr:uid="{00000000-0005-0000-0000-0000D42B0000}"/>
    <cellStyle name="Note 3 6 5 2 2" xfId="27716" xr:uid="{00000000-0005-0000-0000-0000D52B0000}"/>
    <cellStyle name="Note 3 6 5 2 3" xfId="41070" xr:uid="{D974745E-36BD-46F8-A951-06F1EEF7DC21}"/>
    <cellStyle name="Note 3 6 5 3" xfId="24893" xr:uid="{00000000-0005-0000-0000-0000D62B0000}"/>
    <cellStyle name="Note 3 6 5 4" xfId="38247" xr:uid="{A99B72EF-38D8-4165-8EF6-8535124130AB}"/>
    <cellStyle name="Note 3 6 6" xfId="12718" xr:uid="{00000000-0005-0000-0000-0000D72B0000}"/>
    <cellStyle name="Note 3 6 6 2" xfId="15541" xr:uid="{00000000-0005-0000-0000-0000D82B0000}"/>
    <cellStyle name="Note 3 6 6 2 2" xfId="27955" xr:uid="{00000000-0005-0000-0000-0000D92B0000}"/>
    <cellStyle name="Note 3 6 6 2 3" xfId="41309" xr:uid="{0D13DA66-B39B-4040-BD58-F846CC95DA1B}"/>
    <cellStyle name="Note 3 6 6 3" xfId="25132" xr:uid="{00000000-0005-0000-0000-0000DA2B0000}"/>
    <cellStyle name="Note 3 6 6 4" xfId="38486" xr:uid="{A98FC502-C8A7-4F4B-A1AC-BE9C1961B723}"/>
    <cellStyle name="Note 3 6 7" xfId="13042" xr:uid="{00000000-0005-0000-0000-0000DB2B0000}"/>
    <cellStyle name="Note 3 6 7 2" xfId="15865" xr:uid="{00000000-0005-0000-0000-0000DC2B0000}"/>
    <cellStyle name="Note 3 6 7 2 2" xfId="28279" xr:uid="{00000000-0005-0000-0000-0000DD2B0000}"/>
    <cellStyle name="Note 3 6 7 2 3" xfId="41633" xr:uid="{E32880C4-048A-4063-8D7A-51887FA376BD}"/>
    <cellStyle name="Note 3 6 7 3" xfId="25456" xr:uid="{00000000-0005-0000-0000-0000DE2B0000}"/>
    <cellStyle name="Note 3 6 7 4" xfId="38810" xr:uid="{11A46E36-06A8-471F-BADA-FCA079B0A516}"/>
    <cellStyle name="Note 3 6 8" xfId="13333" xr:uid="{00000000-0005-0000-0000-0000DF2B0000}"/>
    <cellStyle name="Note 3 6 8 2" xfId="16156" xr:uid="{00000000-0005-0000-0000-0000E02B0000}"/>
    <cellStyle name="Note 3 6 8 2 2" xfId="28570" xr:uid="{00000000-0005-0000-0000-0000E12B0000}"/>
    <cellStyle name="Note 3 6 8 2 3" xfId="41924" xr:uid="{F01A26EA-D832-4C31-91F9-F2C67623FA6E}"/>
    <cellStyle name="Note 3 6 8 3" xfId="25747" xr:uid="{00000000-0005-0000-0000-0000E22B0000}"/>
    <cellStyle name="Note 3 6 8 4" xfId="39101" xr:uid="{CF3D8D82-0A1C-4C5F-A151-C0570CA2B35C}"/>
    <cellStyle name="Note 3 6 9" xfId="11203" xr:uid="{00000000-0005-0000-0000-0000E32B0000}"/>
    <cellStyle name="Note 3 6 9 2" xfId="23617" xr:uid="{00000000-0005-0000-0000-0000E42B0000}"/>
    <cellStyle name="Note 3 6 9 3" xfId="39794" xr:uid="{4EFC759C-7231-4D04-98CF-16AA28BA39E0}"/>
    <cellStyle name="Note 3 7" xfId="836" xr:uid="{00000000-0005-0000-0000-0000E52B0000}"/>
    <cellStyle name="Note 3 7 10" xfId="9684" xr:uid="{00000000-0005-0000-0000-0000E62B0000}"/>
    <cellStyle name="Note 3 7 11" xfId="9251" xr:uid="{00000000-0005-0000-0000-0000E72B0000}"/>
    <cellStyle name="Note 3 7 12" xfId="32502" xr:uid="{00000000-0005-0000-0000-0000E82B0000}"/>
    <cellStyle name="Note 3 7 13" xfId="36283" xr:uid="{8B30195F-6658-48B8-B1A2-1543B2C98C32}"/>
    <cellStyle name="Note 3 7 2" xfId="4018" xr:uid="{00000000-0005-0000-0000-0000E92B0000}"/>
    <cellStyle name="Note 3 7 2 2" xfId="14472" xr:uid="{00000000-0005-0000-0000-0000EA2B0000}"/>
    <cellStyle name="Note 3 7 2 2 2" xfId="26886" xr:uid="{00000000-0005-0000-0000-0000EB2B0000}"/>
    <cellStyle name="Note 3 7 2 2 3" xfId="40240" xr:uid="{FA7BFC37-DBFE-4CDD-8734-B40E3A422D13}"/>
    <cellStyle name="Note 3 7 2 3" xfId="20564" xr:uid="{00000000-0005-0000-0000-0000EC2B0000}"/>
    <cellStyle name="Note 3 7 2 3 2" xfId="30595" xr:uid="{00000000-0005-0000-0000-0000ED2B0000}"/>
    <cellStyle name="Note 3 7 2 4" xfId="11649" xr:uid="{00000000-0005-0000-0000-0000EE2B0000}"/>
    <cellStyle name="Note 3 7 2 5" xfId="24063" xr:uid="{00000000-0005-0000-0000-0000EF2B0000}"/>
    <cellStyle name="Note 3 7 2 6" xfId="37417" xr:uid="{9145D217-3098-4804-AF30-0BFD45F03358}"/>
    <cellStyle name="Note 3 7 3" xfId="9012" xr:uid="{00000000-0005-0000-0000-0000F02B0000}"/>
    <cellStyle name="Note 3 7 3 2" xfId="14276" xr:uid="{00000000-0005-0000-0000-0000F12B0000}"/>
    <cellStyle name="Note 3 7 3 2 2" xfId="26690" xr:uid="{00000000-0005-0000-0000-0000F22B0000}"/>
    <cellStyle name="Note 3 7 3 2 3" xfId="40044" xr:uid="{09342681-6A5E-4247-8019-D4EE921290C2}"/>
    <cellStyle name="Note 3 7 3 3" xfId="11453" xr:uid="{00000000-0005-0000-0000-0000F32B0000}"/>
    <cellStyle name="Note 3 7 3 4" xfId="23867" xr:uid="{00000000-0005-0000-0000-0000F42B0000}"/>
    <cellStyle name="Note 3 7 3 5" xfId="37221" xr:uid="{8E97C531-ADE4-4703-95A5-1DA4F96BCA3E}"/>
    <cellStyle name="Note 3 7 4" xfId="11818" xr:uid="{00000000-0005-0000-0000-0000F52B0000}"/>
    <cellStyle name="Note 3 7 4 2" xfId="14641" xr:uid="{00000000-0005-0000-0000-0000F62B0000}"/>
    <cellStyle name="Note 3 7 4 2 2" xfId="27055" xr:uid="{00000000-0005-0000-0000-0000F72B0000}"/>
    <cellStyle name="Note 3 7 4 2 3" xfId="40409" xr:uid="{1C821AB6-FB61-4C08-B429-718B6E483F57}"/>
    <cellStyle name="Note 3 7 4 3" xfId="24232" xr:uid="{00000000-0005-0000-0000-0000F82B0000}"/>
    <cellStyle name="Note 3 7 4 4" xfId="37586" xr:uid="{74EE4FFE-3C15-45B2-AC8B-0309CCBA21D9}"/>
    <cellStyle name="Note 3 7 5" xfId="12334" xr:uid="{00000000-0005-0000-0000-0000F92B0000}"/>
    <cellStyle name="Note 3 7 5 2" xfId="15157" xr:uid="{00000000-0005-0000-0000-0000FA2B0000}"/>
    <cellStyle name="Note 3 7 5 2 2" xfId="27571" xr:uid="{00000000-0005-0000-0000-0000FB2B0000}"/>
    <cellStyle name="Note 3 7 5 2 3" xfId="40925" xr:uid="{AE93A75F-E88E-4650-93CC-E2AAAA4C53C3}"/>
    <cellStyle name="Note 3 7 5 3" xfId="24748" xr:uid="{00000000-0005-0000-0000-0000FC2B0000}"/>
    <cellStyle name="Note 3 7 5 4" xfId="38102" xr:uid="{7E06F448-AB32-48D4-884A-BA1875695A41}"/>
    <cellStyle name="Note 3 7 6" xfId="12390" xr:uid="{00000000-0005-0000-0000-0000FD2B0000}"/>
    <cellStyle name="Note 3 7 6 2" xfId="15213" xr:uid="{00000000-0005-0000-0000-0000FE2B0000}"/>
    <cellStyle name="Note 3 7 6 2 2" xfId="27627" xr:uid="{00000000-0005-0000-0000-0000FF2B0000}"/>
    <cellStyle name="Note 3 7 6 2 3" xfId="40981" xr:uid="{7FE545B5-2BEA-4C41-92F1-E46FD9853A52}"/>
    <cellStyle name="Note 3 7 6 3" xfId="24804" xr:uid="{00000000-0005-0000-0000-0000002C0000}"/>
    <cellStyle name="Note 3 7 6 4" xfId="38158" xr:uid="{B8689D5C-C692-4333-9C46-EC07C796CDD5}"/>
    <cellStyle name="Note 3 7 7" xfId="10883" xr:uid="{00000000-0005-0000-0000-0000012C0000}"/>
    <cellStyle name="Note 3 7 7 2" xfId="23424" xr:uid="{00000000-0005-0000-0000-0000022C0000}"/>
    <cellStyle name="Note 3 7 7 3" xfId="39601" xr:uid="{8E3BBD58-B1EB-4E75-8226-5E656F5B1C1A}"/>
    <cellStyle name="Note 3 7 8" xfId="13833" xr:uid="{00000000-0005-0000-0000-0000032C0000}"/>
    <cellStyle name="Note 3 7 8 2" xfId="26247" xr:uid="{00000000-0005-0000-0000-0000042C0000}"/>
    <cellStyle name="Note 3 7 9" xfId="17819" xr:uid="{00000000-0005-0000-0000-0000052C0000}"/>
    <cellStyle name="Note 3 7 9 2" xfId="29057" xr:uid="{00000000-0005-0000-0000-0000062C0000}"/>
    <cellStyle name="Note 3 8" xfId="2663" xr:uid="{00000000-0005-0000-0000-0000072C0000}"/>
    <cellStyle name="Note 3 8 10" xfId="3642" xr:uid="{00000000-0005-0000-0000-0000082C0000}"/>
    <cellStyle name="Note 3 8 11" xfId="6969" xr:uid="{00000000-0005-0000-0000-0000092C0000}"/>
    <cellStyle name="Note 3 8 12" xfId="34325" xr:uid="{00000000-0005-0000-0000-00000A2C0000}"/>
    <cellStyle name="Note 3 8 13" xfId="36298" xr:uid="{07DDC840-1048-48BB-9870-BFC2853F9915}"/>
    <cellStyle name="Note 3 8 2" xfId="5804" xr:uid="{00000000-0005-0000-0000-00000B2C0000}"/>
    <cellStyle name="Note 3 8 2 2" xfId="14487" xr:uid="{00000000-0005-0000-0000-00000C2C0000}"/>
    <cellStyle name="Note 3 8 2 2 2" xfId="26901" xr:uid="{00000000-0005-0000-0000-00000D2C0000}"/>
    <cellStyle name="Note 3 8 2 2 3" xfId="40255" xr:uid="{9A8D65CA-2614-4C9D-A001-29AB15D81DAF}"/>
    <cellStyle name="Note 3 8 2 3" xfId="22133" xr:uid="{00000000-0005-0000-0000-00000E2C0000}"/>
    <cellStyle name="Note 3 8 2 3 2" xfId="31421" xr:uid="{00000000-0005-0000-0000-00000F2C0000}"/>
    <cellStyle name="Note 3 8 2 4" xfId="11664" xr:uid="{00000000-0005-0000-0000-0000102C0000}"/>
    <cellStyle name="Note 3 8 2 5" xfId="24078" xr:uid="{00000000-0005-0000-0000-0000112C0000}"/>
    <cellStyle name="Note 3 8 2 6" xfId="37432" xr:uid="{628FFC8F-6B7A-4507-8847-32C66DCF55B3}"/>
    <cellStyle name="Note 3 8 3" xfId="8560" xr:uid="{00000000-0005-0000-0000-0000122C0000}"/>
    <cellStyle name="Note 3 8 3 2" xfId="14270" xr:uid="{00000000-0005-0000-0000-0000132C0000}"/>
    <cellStyle name="Note 3 8 3 2 2" xfId="26684" xr:uid="{00000000-0005-0000-0000-0000142C0000}"/>
    <cellStyle name="Note 3 8 3 2 3" xfId="40038" xr:uid="{E9967DE7-B209-46B7-952E-807BFDEB8635}"/>
    <cellStyle name="Note 3 8 3 3" xfId="11447" xr:uid="{00000000-0005-0000-0000-0000152C0000}"/>
    <cellStyle name="Note 3 8 3 4" xfId="23861" xr:uid="{00000000-0005-0000-0000-0000162C0000}"/>
    <cellStyle name="Note 3 8 3 5" xfId="37215" xr:uid="{44417771-9833-4EF4-82AE-8D72B0E33CC9}"/>
    <cellStyle name="Note 3 8 4" xfId="10746" xr:uid="{00000000-0005-0000-0000-0000172C0000}"/>
    <cellStyle name="Note 3 8 4 2" xfId="13738" xr:uid="{00000000-0005-0000-0000-0000182C0000}"/>
    <cellStyle name="Note 3 8 4 2 2" xfId="26152" xr:uid="{00000000-0005-0000-0000-0000192C0000}"/>
    <cellStyle name="Note 3 8 4 2 3" xfId="39506" xr:uid="{EF614450-1D0D-4565-A533-FF03DCE7EF32}"/>
    <cellStyle name="Note 3 8 4 3" xfId="10154" xr:uid="{00000000-0005-0000-0000-00001A2C0000}"/>
    <cellStyle name="Note 3 8 4 4" xfId="36015" xr:uid="{BE6A1A57-44E6-4736-871D-01DDCF535AD0}"/>
    <cellStyle name="Note 3 8 5" xfId="11850" xr:uid="{00000000-0005-0000-0000-00001B2C0000}"/>
    <cellStyle name="Note 3 8 5 2" xfId="14673" xr:uid="{00000000-0005-0000-0000-00001C2C0000}"/>
    <cellStyle name="Note 3 8 5 2 2" xfId="27087" xr:uid="{00000000-0005-0000-0000-00001D2C0000}"/>
    <cellStyle name="Note 3 8 5 2 3" xfId="40441" xr:uid="{0B4888AA-D1CE-41AD-8809-3DAEFA71526B}"/>
    <cellStyle name="Note 3 8 5 3" xfId="24264" xr:uid="{00000000-0005-0000-0000-00001E2C0000}"/>
    <cellStyle name="Note 3 8 5 4" xfId="37618" xr:uid="{D4E4BBB6-5B70-41C7-BBF4-7797F041248F}"/>
    <cellStyle name="Note 3 8 6" xfId="11536" xr:uid="{00000000-0005-0000-0000-00001F2C0000}"/>
    <cellStyle name="Note 3 8 6 2" xfId="14359" xr:uid="{00000000-0005-0000-0000-0000202C0000}"/>
    <cellStyle name="Note 3 8 6 2 2" xfId="26773" xr:uid="{00000000-0005-0000-0000-0000212C0000}"/>
    <cellStyle name="Note 3 8 6 2 3" xfId="40127" xr:uid="{E4358E92-E36D-4F80-B0AF-36D6D9415B33}"/>
    <cellStyle name="Note 3 8 6 3" xfId="23950" xr:uid="{00000000-0005-0000-0000-0000222C0000}"/>
    <cellStyle name="Note 3 8 6 4" xfId="37304" xr:uid="{72ECA182-9B79-415D-B777-63A9432D3A05}"/>
    <cellStyle name="Note 3 8 7" xfId="10897" xr:uid="{00000000-0005-0000-0000-0000232C0000}"/>
    <cellStyle name="Note 3 8 7 2" xfId="23438" xr:uid="{00000000-0005-0000-0000-0000242C0000}"/>
    <cellStyle name="Note 3 8 7 3" xfId="39615" xr:uid="{B6344406-20BC-44C8-8773-9B7699E4BE9A}"/>
    <cellStyle name="Note 3 8 8" xfId="13847" xr:uid="{00000000-0005-0000-0000-0000252C0000}"/>
    <cellStyle name="Note 3 8 8 2" xfId="26261" xr:uid="{00000000-0005-0000-0000-0000262C0000}"/>
    <cellStyle name="Note 3 8 9" xfId="19620" xr:uid="{00000000-0005-0000-0000-0000272C0000}"/>
    <cellStyle name="Note 3 8 9 2" xfId="29861" xr:uid="{00000000-0005-0000-0000-0000282C0000}"/>
    <cellStyle name="Note 3 9" xfId="827" xr:uid="{00000000-0005-0000-0000-0000292C0000}"/>
    <cellStyle name="Note 3 9 10" xfId="9890" xr:uid="{00000000-0005-0000-0000-00002A2C0000}"/>
    <cellStyle name="Note 3 9 11" xfId="7180" xr:uid="{00000000-0005-0000-0000-00002B2C0000}"/>
    <cellStyle name="Note 3 9 12" xfId="32493" xr:uid="{00000000-0005-0000-0000-00002C2C0000}"/>
    <cellStyle name="Note 3 9 13" xfId="37049" xr:uid="{BFD0C109-2D61-4C2A-8674-225476AC4F11}"/>
    <cellStyle name="Note 3 9 2" xfId="4009" xr:uid="{00000000-0005-0000-0000-00002D2C0000}"/>
    <cellStyle name="Note 3 9 2 2" xfId="14992" xr:uid="{00000000-0005-0000-0000-00002E2C0000}"/>
    <cellStyle name="Note 3 9 2 2 2" xfId="27406" xr:uid="{00000000-0005-0000-0000-00002F2C0000}"/>
    <cellStyle name="Note 3 9 2 2 3" xfId="40760" xr:uid="{47833BA5-9F82-44E5-B504-E96C72ABA5C1}"/>
    <cellStyle name="Note 3 9 2 3" xfId="20555" xr:uid="{00000000-0005-0000-0000-0000302C0000}"/>
    <cellStyle name="Note 3 9 2 3 2" xfId="30586" xr:uid="{00000000-0005-0000-0000-0000312C0000}"/>
    <cellStyle name="Note 3 9 2 4" xfId="12169" xr:uid="{00000000-0005-0000-0000-0000322C0000}"/>
    <cellStyle name="Note 3 9 2 5" xfId="24583" xr:uid="{00000000-0005-0000-0000-0000332C0000}"/>
    <cellStyle name="Note 3 9 2 6" xfId="37937" xr:uid="{2C5F25A5-DE77-426F-ADCF-857CAA49D5AD}"/>
    <cellStyle name="Note 3 9 3" xfId="6173" xr:uid="{00000000-0005-0000-0000-0000342C0000}"/>
    <cellStyle name="Note 3 9 3 2" xfId="14541" xr:uid="{00000000-0005-0000-0000-0000352C0000}"/>
    <cellStyle name="Note 3 9 3 2 2" xfId="26955" xr:uid="{00000000-0005-0000-0000-0000362C0000}"/>
    <cellStyle name="Note 3 9 3 2 3" xfId="40309" xr:uid="{53D2761C-5760-47D9-9368-48CAA92B478F}"/>
    <cellStyle name="Note 3 9 3 3" xfId="11718" xr:uid="{00000000-0005-0000-0000-0000372C0000}"/>
    <cellStyle name="Note 3 9 3 4" xfId="24132" xr:uid="{00000000-0005-0000-0000-0000382C0000}"/>
    <cellStyle name="Note 3 9 3 5" xfId="37486" xr:uid="{5A443D11-C924-456F-894A-37E6C0007CED}"/>
    <cellStyle name="Note 3 9 4" xfId="12796" xr:uid="{00000000-0005-0000-0000-0000392C0000}"/>
    <cellStyle name="Note 3 9 4 2" xfId="15619" xr:uid="{00000000-0005-0000-0000-00003A2C0000}"/>
    <cellStyle name="Note 3 9 4 2 2" xfId="28033" xr:uid="{00000000-0005-0000-0000-00003B2C0000}"/>
    <cellStyle name="Note 3 9 4 2 3" xfId="41387" xr:uid="{BB65F65D-993C-44FC-87AA-58E2CB7B08B9}"/>
    <cellStyle name="Note 3 9 4 3" xfId="25210" xr:uid="{00000000-0005-0000-0000-00003C2C0000}"/>
    <cellStyle name="Note 3 9 4 4" xfId="38564" xr:uid="{1C49C155-B4F2-4471-B95D-B446C27E8D56}"/>
    <cellStyle name="Note 3 9 5" xfId="13120" xr:uid="{00000000-0005-0000-0000-00003D2C0000}"/>
    <cellStyle name="Note 3 9 5 2" xfId="15943" xr:uid="{00000000-0005-0000-0000-00003E2C0000}"/>
    <cellStyle name="Note 3 9 5 2 2" xfId="28357" xr:uid="{00000000-0005-0000-0000-00003F2C0000}"/>
    <cellStyle name="Note 3 9 5 2 3" xfId="41711" xr:uid="{9CD48F1F-8FD7-4AC3-86EB-70C81D060850}"/>
    <cellStyle name="Note 3 9 5 3" xfId="25534" xr:uid="{00000000-0005-0000-0000-0000402C0000}"/>
    <cellStyle name="Note 3 9 5 4" xfId="38888" xr:uid="{8CC04358-4A1F-442C-9CB1-A32B65BEC9E8}"/>
    <cellStyle name="Note 3 9 6" xfId="13411" xr:uid="{00000000-0005-0000-0000-0000412C0000}"/>
    <cellStyle name="Note 3 9 6 2" xfId="16234" xr:uid="{00000000-0005-0000-0000-0000422C0000}"/>
    <cellStyle name="Note 3 9 6 2 2" xfId="28648" xr:uid="{00000000-0005-0000-0000-0000432C0000}"/>
    <cellStyle name="Note 3 9 6 2 3" xfId="42002" xr:uid="{9E5B13B9-A485-46C7-BF80-5F8043240952}"/>
    <cellStyle name="Note 3 9 6 3" xfId="25825" xr:uid="{00000000-0005-0000-0000-0000442C0000}"/>
    <cellStyle name="Note 3 9 6 4" xfId="39179" xr:uid="{4AA53DC0-F38E-421F-8B94-B827D22F375A}"/>
    <cellStyle name="Note 3 9 7" xfId="11281" xr:uid="{00000000-0005-0000-0000-0000452C0000}"/>
    <cellStyle name="Note 3 9 7 2" xfId="23695" xr:uid="{00000000-0005-0000-0000-0000462C0000}"/>
    <cellStyle name="Note 3 9 7 3" xfId="39872" xr:uid="{17314ED6-3E0A-415C-A547-B18687B6F42D}"/>
    <cellStyle name="Note 3 9 8" xfId="14104" xr:uid="{00000000-0005-0000-0000-0000472C0000}"/>
    <cellStyle name="Note 3 9 8 2" xfId="26518" xr:uid="{00000000-0005-0000-0000-0000482C0000}"/>
    <cellStyle name="Note 3 9 9" xfId="17810" xr:uid="{00000000-0005-0000-0000-0000492C0000}"/>
    <cellStyle name="Note 3 9 9 2" xfId="29048" xr:uid="{00000000-0005-0000-0000-00004A2C0000}"/>
    <cellStyle name="Note 4" xfId="560" xr:uid="{00000000-0005-0000-0000-00004B2C0000}"/>
    <cellStyle name="Note 4 10" xfId="9946" xr:uid="{00000000-0005-0000-0000-00004C2C0000}"/>
    <cellStyle name="Note 4 10 2" xfId="20600" xr:uid="{00000000-0005-0000-0000-00004D2C0000}"/>
    <cellStyle name="Note 4 11" xfId="7074" xr:uid="{00000000-0005-0000-0000-00004E2C0000}"/>
    <cellStyle name="Note 4 11 2" xfId="9739" xr:uid="{00000000-0005-0000-0000-00004F2C0000}"/>
    <cellStyle name="Note 4 12" xfId="10335" xr:uid="{00000000-0005-0000-0000-0000502C0000}"/>
    <cellStyle name="Note 4 12 2" xfId="10942" xr:uid="{00000000-0005-0000-0000-0000512C0000}"/>
    <cellStyle name="Note 4 13" xfId="10473" xr:uid="{00000000-0005-0000-0000-0000522C0000}"/>
    <cellStyle name="Note 4 13 2" xfId="10280" xr:uid="{00000000-0005-0000-0000-0000532C0000}"/>
    <cellStyle name="Note 4 14" xfId="13550" xr:uid="{00000000-0005-0000-0000-0000542C0000}"/>
    <cellStyle name="Note 4 14 2" xfId="25964" xr:uid="{00000000-0005-0000-0000-0000552C0000}"/>
    <cellStyle name="Note 4 15" xfId="16572" xr:uid="{00000000-0005-0000-0000-0000562C0000}"/>
    <cellStyle name="Note 4 15 2" xfId="28819" xr:uid="{00000000-0005-0000-0000-0000572C0000}"/>
    <cellStyle name="Note 4 16" xfId="9426" xr:uid="{00000000-0005-0000-0000-0000582C0000}"/>
    <cellStyle name="Note 4 17" xfId="32227" xr:uid="{00000000-0005-0000-0000-0000592C0000}"/>
    <cellStyle name="Note 4 18" xfId="35126" xr:uid="{A6F0B30F-2D32-48B6-8B9D-11F8E00D406D}"/>
    <cellStyle name="Note 4 2" xfId="1564" xr:uid="{00000000-0005-0000-0000-00005A2C0000}"/>
    <cellStyle name="Note 4 2 10" xfId="16935" xr:uid="{00000000-0005-0000-0000-00005B2C0000}"/>
    <cellStyle name="Note 4 2 10 2" xfId="28848" xr:uid="{00000000-0005-0000-0000-00005C2C0000}"/>
    <cellStyle name="Note 4 2 11" xfId="10005" xr:uid="{00000000-0005-0000-0000-00005D2C0000}"/>
    <cellStyle name="Note 4 2 12" xfId="33230" xr:uid="{00000000-0005-0000-0000-00005E2C0000}"/>
    <cellStyle name="Note 4 2 13" xfId="36519" xr:uid="{A0ABF635-1636-4A49-9528-0759E8729DA5}"/>
    <cellStyle name="Note 4 2 2" xfId="2532" xr:uid="{00000000-0005-0000-0000-00005F2C0000}"/>
    <cellStyle name="Note 4 2 2 2" xfId="5674" xr:uid="{00000000-0005-0000-0000-0000602C0000}"/>
    <cellStyle name="Note 4 2 2 2 2" xfId="22002" xr:uid="{00000000-0005-0000-0000-0000612C0000}"/>
    <cellStyle name="Note 4 2 2 2 2 2" xfId="31290" xr:uid="{00000000-0005-0000-0000-0000622C0000}"/>
    <cellStyle name="Note 4 2 2 2 3" xfId="14625" xr:uid="{00000000-0005-0000-0000-0000632C0000}"/>
    <cellStyle name="Note 4 2 2 2 4" xfId="27039" xr:uid="{00000000-0005-0000-0000-0000642C0000}"/>
    <cellStyle name="Note 4 2 2 2 5" xfId="40393" xr:uid="{98290A2A-1BF5-4A5E-B30A-DF8518860A10}"/>
    <cellStyle name="Note 4 2 2 3" xfId="7215" xr:uid="{00000000-0005-0000-0000-0000652C0000}"/>
    <cellStyle name="Note 4 2 2 3 2" xfId="19489" xr:uid="{00000000-0005-0000-0000-0000662C0000}"/>
    <cellStyle name="Note 4 2 2 3 3" xfId="29730" xr:uid="{00000000-0005-0000-0000-0000672C0000}"/>
    <cellStyle name="Note 4 2 2 4" xfId="11802" xr:uid="{00000000-0005-0000-0000-0000682C0000}"/>
    <cellStyle name="Note 4 2 2 5" xfId="24216" xr:uid="{00000000-0005-0000-0000-0000692C0000}"/>
    <cellStyle name="Note 4 2 2 6" xfId="34194" xr:uid="{00000000-0005-0000-0000-00006A2C0000}"/>
    <cellStyle name="Note 4 2 2 7" xfId="37570" xr:uid="{A562BF48-995A-4537-A2A5-6DBDE3D5A1D8}"/>
    <cellStyle name="Note 4 2 3" xfId="2326" xr:uid="{00000000-0005-0000-0000-00006B2C0000}"/>
    <cellStyle name="Note 4 2 3 2" xfId="5470" xr:uid="{00000000-0005-0000-0000-00006C2C0000}"/>
    <cellStyle name="Note 4 2 3 2 2" xfId="21796" xr:uid="{00000000-0005-0000-0000-00006D2C0000}"/>
    <cellStyle name="Note 4 2 3 2 2 2" xfId="31084" xr:uid="{00000000-0005-0000-0000-00006E2C0000}"/>
    <cellStyle name="Note 4 2 3 2 3" xfId="14705" xr:uid="{00000000-0005-0000-0000-00006F2C0000}"/>
    <cellStyle name="Note 4 2 3 2 4" xfId="27119" xr:uid="{00000000-0005-0000-0000-0000702C0000}"/>
    <cellStyle name="Note 4 2 3 2 5" xfId="40473" xr:uid="{4B6822D3-8DB5-47D9-B968-8DD1218B98F5}"/>
    <cellStyle name="Note 4 2 3 3" xfId="9888" xr:uid="{00000000-0005-0000-0000-0000712C0000}"/>
    <cellStyle name="Note 4 2 3 3 2" xfId="19283" xr:uid="{00000000-0005-0000-0000-0000722C0000}"/>
    <cellStyle name="Note 4 2 3 3 3" xfId="29524" xr:uid="{00000000-0005-0000-0000-0000732C0000}"/>
    <cellStyle name="Note 4 2 3 4" xfId="11882" xr:uid="{00000000-0005-0000-0000-0000742C0000}"/>
    <cellStyle name="Note 4 2 3 5" xfId="24296" xr:uid="{00000000-0005-0000-0000-0000752C0000}"/>
    <cellStyle name="Note 4 2 3 6" xfId="33988" xr:uid="{00000000-0005-0000-0000-0000762C0000}"/>
    <cellStyle name="Note 4 2 3 7" xfId="37650" xr:uid="{90F85DB5-0607-406E-9C35-79D1D729EECA}"/>
    <cellStyle name="Note 4 2 4" xfId="2481" xr:uid="{00000000-0005-0000-0000-0000772C0000}"/>
    <cellStyle name="Note 4 2 4 2" xfId="5623" xr:uid="{00000000-0005-0000-0000-0000782C0000}"/>
    <cellStyle name="Note 4 2 4 2 2" xfId="21951" xr:uid="{00000000-0005-0000-0000-0000792C0000}"/>
    <cellStyle name="Note 4 2 4 2 2 2" xfId="31239" xr:uid="{00000000-0005-0000-0000-00007A2C0000}"/>
    <cellStyle name="Note 4 2 4 2 3" xfId="14289" xr:uid="{00000000-0005-0000-0000-00007B2C0000}"/>
    <cellStyle name="Note 4 2 4 2 4" xfId="26703" xr:uid="{00000000-0005-0000-0000-00007C2C0000}"/>
    <cellStyle name="Note 4 2 4 2 5" xfId="40057" xr:uid="{3B90224B-D43B-4CD3-844F-B287E6086911}"/>
    <cellStyle name="Note 4 2 4 3" xfId="6856" xr:uid="{00000000-0005-0000-0000-00007D2C0000}"/>
    <cellStyle name="Note 4 2 4 3 2" xfId="19438" xr:uid="{00000000-0005-0000-0000-00007E2C0000}"/>
    <cellStyle name="Note 4 2 4 3 3" xfId="29679" xr:uid="{00000000-0005-0000-0000-00007F2C0000}"/>
    <cellStyle name="Note 4 2 4 4" xfId="11466" xr:uid="{00000000-0005-0000-0000-0000802C0000}"/>
    <cellStyle name="Note 4 2 4 5" xfId="23880" xr:uid="{00000000-0005-0000-0000-0000812C0000}"/>
    <cellStyle name="Note 4 2 4 6" xfId="34143" xr:uid="{00000000-0005-0000-0000-0000822C0000}"/>
    <cellStyle name="Note 4 2 4 7" xfId="37234" xr:uid="{ED76047D-C082-4D30-BA2F-2CF856861EDC}"/>
    <cellStyle name="Note 4 2 5" xfId="2442" xr:uid="{00000000-0005-0000-0000-0000832C0000}"/>
    <cellStyle name="Note 4 2 5 2" xfId="5585" xr:uid="{00000000-0005-0000-0000-0000842C0000}"/>
    <cellStyle name="Note 4 2 5 2 2" xfId="21912" xr:uid="{00000000-0005-0000-0000-0000852C0000}"/>
    <cellStyle name="Note 4 2 5 2 2 2" xfId="31200" xr:uid="{00000000-0005-0000-0000-0000862C0000}"/>
    <cellStyle name="Note 4 2 5 2 3" xfId="14322" xr:uid="{00000000-0005-0000-0000-0000872C0000}"/>
    <cellStyle name="Note 4 2 5 2 4" xfId="26736" xr:uid="{00000000-0005-0000-0000-0000882C0000}"/>
    <cellStyle name="Note 4 2 5 2 5" xfId="40090" xr:uid="{809C4725-6A33-4EE4-BF87-16719871CD13}"/>
    <cellStyle name="Note 4 2 5 3" xfId="9969" xr:uid="{00000000-0005-0000-0000-0000892C0000}"/>
    <cellStyle name="Note 4 2 5 3 2" xfId="19399" xr:uid="{00000000-0005-0000-0000-00008A2C0000}"/>
    <cellStyle name="Note 4 2 5 3 3" xfId="29640" xr:uid="{00000000-0005-0000-0000-00008B2C0000}"/>
    <cellStyle name="Note 4 2 5 4" xfId="11499" xr:uid="{00000000-0005-0000-0000-00008C2C0000}"/>
    <cellStyle name="Note 4 2 5 5" xfId="23913" xr:uid="{00000000-0005-0000-0000-00008D2C0000}"/>
    <cellStyle name="Note 4 2 5 6" xfId="34104" xr:uid="{00000000-0005-0000-0000-00008E2C0000}"/>
    <cellStyle name="Note 4 2 5 7" xfId="37267" xr:uid="{4774BA29-FFD9-4E3D-8C8B-FF0178A54790}"/>
    <cellStyle name="Note 4 2 6" xfId="2801" xr:uid="{00000000-0005-0000-0000-00008F2C0000}"/>
    <cellStyle name="Note 4 2 6 2" xfId="5940" xr:uid="{00000000-0005-0000-0000-0000902C0000}"/>
    <cellStyle name="Note 4 2 6 2 2" xfId="22271" xr:uid="{00000000-0005-0000-0000-0000912C0000}"/>
    <cellStyle name="Note 4 2 6 2 2 2" xfId="31559" xr:uid="{00000000-0005-0000-0000-0000922C0000}"/>
    <cellStyle name="Note 4 2 6 2 3" xfId="13753" xr:uid="{00000000-0005-0000-0000-0000932C0000}"/>
    <cellStyle name="Note 4 2 6 2 4" xfId="26167" xr:uid="{00000000-0005-0000-0000-0000942C0000}"/>
    <cellStyle name="Note 4 2 6 2 5" xfId="39521" xr:uid="{3E0367FB-D8D3-482D-9D1D-339B4E6A7746}"/>
    <cellStyle name="Note 4 2 6 3" xfId="9470" xr:uid="{00000000-0005-0000-0000-0000952C0000}"/>
    <cellStyle name="Note 4 2 6 3 2" xfId="19758" xr:uid="{00000000-0005-0000-0000-0000962C0000}"/>
    <cellStyle name="Note 4 2 6 3 3" xfId="29999" xr:uid="{00000000-0005-0000-0000-0000972C0000}"/>
    <cellStyle name="Note 4 2 6 4" xfId="10761" xr:uid="{00000000-0005-0000-0000-0000982C0000}"/>
    <cellStyle name="Note 4 2 6 5" xfId="8045" xr:uid="{00000000-0005-0000-0000-0000992C0000}"/>
    <cellStyle name="Note 4 2 6 6" xfId="34463" xr:uid="{00000000-0005-0000-0000-00009A2C0000}"/>
    <cellStyle name="Note 4 2 6 7" xfId="36030" xr:uid="{9A23E26E-658E-436D-944A-B690912FC92F}"/>
    <cellStyle name="Note 4 2 7" xfId="2495" xr:uid="{00000000-0005-0000-0000-00009B2C0000}"/>
    <cellStyle name="Note 4 2 7 2" xfId="9911" xr:uid="{00000000-0005-0000-0000-00009C2C0000}"/>
    <cellStyle name="Note 4 2 7 2 2" xfId="21965" xr:uid="{00000000-0005-0000-0000-00009D2C0000}"/>
    <cellStyle name="Note 4 2 7 2 3" xfId="31253" xr:uid="{00000000-0005-0000-0000-00009E2C0000}"/>
    <cellStyle name="Note 4 2 7 3" xfId="19452" xr:uid="{00000000-0005-0000-0000-00009F2C0000}"/>
    <cellStyle name="Note 4 2 7 3 2" xfId="29693" xr:uid="{00000000-0005-0000-0000-0000A02C0000}"/>
    <cellStyle name="Note 4 2 7 4" xfId="10999" xr:uid="{00000000-0005-0000-0000-0000A12C0000}"/>
    <cellStyle name="Note 4 2 7 5" xfId="23499" xr:uid="{00000000-0005-0000-0000-0000A22C0000}"/>
    <cellStyle name="Note 4 2 7 6" xfId="34157" xr:uid="{00000000-0005-0000-0000-0000A32C0000}"/>
    <cellStyle name="Note 4 2 7 7" xfId="39676" xr:uid="{EA084E5D-65EE-4569-BD81-B6A369AB3C22}"/>
    <cellStyle name="Note 4 2 8" xfId="9170" xr:uid="{00000000-0005-0000-0000-0000A42C0000}"/>
    <cellStyle name="Note 4 2 8 2" xfId="21042" xr:uid="{00000000-0005-0000-0000-0000A52C0000}"/>
    <cellStyle name="Note 4 2 8 2 2" xfId="30829" xr:uid="{00000000-0005-0000-0000-0000A62C0000}"/>
    <cellStyle name="Note 4 2 8 3" xfId="13908" xr:uid="{00000000-0005-0000-0000-0000A72C0000}"/>
    <cellStyle name="Note 4 2 8 4" xfId="26322" xr:uid="{00000000-0005-0000-0000-0000A82C0000}"/>
    <cellStyle name="Note 4 2 9" xfId="18532" xr:uid="{00000000-0005-0000-0000-0000A92C0000}"/>
    <cellStyle name="Note 4 2 9 2" xfId="29276" xr:uid="{00000000-0005-0000-0000-0000AA2C0000}"/>
    <cellStyle name="Note 4 3" xfId="2111" xr:uid="{00000000-0005-0000-0000-0000AB2C0000}"/>
    <cellStyle name="Note 4 3 10" xfId="11038" xr:uid="{00000000-0005-0000-0000-0000AC2C0000}"/>
    <cellStyle name="Note 4 3 11" xfId="33773" xr:uid="{00000000-0005-0000-0000-0000AD2C0000}"/>
    <cellStyle name="Note 4 3 12" xfId="36999" xr:uid="{3723417D-660B-4395-AC45-D41ACC689CC8}"/>
    <cellStyle name="Note 4 3 2" xfId="1121" xr:uid="{00000000-0005-0000-0000-0000AE2C0000}"/>
    <cellStyle name="Note 4 3 2 2" xfId="4300" xr:uid="{00000000-0005-0000-0000-0000AF2C0000}"/>
    <cellStyle name="Note 4 3 2 2 2" xfId="20724" xr:uid="{00000000-0005-0000-0000-0000B02C0000}"/>
    <cellStyle name="Note 4 3 2 2 2 2" xfId="30720" xr:uid="{00000000-0005-0000-0000-0000B12C0000}"/>
    <cellStyle name="Note 4 3 2 2 3" xfId="14942" xr:uid="{00000000-0005-0000-0000-0000B22C0000}"/>
    <cellStyle name="Note 4 3 2 2 4" xfId="27356" xr:uid="{00000000-0005-0000-0000-0000B32C0000}"/>
    <cellStyle name="Note 4 3 2 2 5" xfId="40710" xr:uid="{83D3EED2-7648-41F8-BB8F-898F5412C629}"/>
    <cellStyle name="Note 4 3 2 3" xfId="4625" xr:uid="{00000000-0005-0000-0000-0000B42C0000}"/>
    <cellStyle name="Note 4 3 2 3 2" xfId="18103" xr:uid="{00000000-0005-0000-0000-0000B52C0000}"/>
    <cellStyle name="Note 4 3 2 3 3" xfId="29181" xr:uid="{00000000-0005-0000-0000-0000B62C0000}"/>
    <cellStyle name="Note 4 3 2 4" xfId="12119" xr:uid="{00000000-0005-0000-0000-0000B72C0000}"/>
    <cellStyle name="Note 4 3 2 5" xfId="24533" xr:uid="{00000000-0005-0000-0000-0000B82C0000}"/>
    <cellStyle name="Note 4 3 2 6" xfId="32787" xr:uid="{00000000-0005-0000-0000-0000B92C0000}"/>
    <cellStyle name="Note 4 3 2 7" xfId="37887" xr:uid="{3BE6C0B6-47F5-4714-A71C-6461D82543AF}"/>
    <cellStyle name="Note 4 3 3" xfId="2825" xr:uid="{00000000-0005-0000-0000-0000BA2C0000}"/>
    <cellStyle name="Note 4 3 3 2" xfId="5964" xr:uid="{00000000-0005-0000-0000-0000BB2C0000}"/>
    <cellStyle name="Note 4 3 3 2 2" xfId="22295" xr:uid="{00000000-0005-0000-0000-0000BC2C0000}"/>
    <cellStyle name="Note 4 3 3 2 2 2" xfId="31583" xr:uid="{00000000-0005-0000-0000-0000BD2C0000}"/>
    <cellStyle name="Note 4 3 3 2 3" xfId="14532" xr:uid="{00000000-0005-0000-0000-0000BE2C0000}"/>
    <cellStyle name="Note 4 3 3 2 4" xfId="26946" xr:uid="{00000000-0005-0000-0000-0000BF2C0000}"/>
    <cellStyle name="Note 4 3 3 2 5" xfId="40300" xr:uid="{47F19B51-AA4E-4E32-9964-91FE46A59E4E}"/>
    <cellStyle name="Note 4 3 3 3" xfId="9790" xr:uid="{00000000-0005-0000-0000-0000C02C0000}"/>
    <cellStyle name="Note 4 3 3 3 2" xfId="19782" xr:uid="{00000000-0005-0000-0000-0000C12C0000}"/>
    <cellStyle name="Note 4 3 3 3 3" xfId="30023" xr:uid="{00000000-0005-0000-0000-0000C22C0000}"/>
    <cellStyle name="Note 4 3 3 4" xfId="11709" xr:uid="{00000000-0005-0000-0000-0000C32C0000}"/>
    <cellStyle name="Note 4 3 3 5" xfId="24123" xr:uid="{00000000-0005-0000-0000-0000C42C0000}"/>
    <cellStyle name="Note 4 3 3 6" xfId="34487" xr:uid="{00000000-0005-0000-0000-0000C52C0000}"/>
    <cellStyle name="Note 4 3 3 7" xfId="37477" xr:uid="{E4B6AC1A-8FFA-48E3-9D82-7964F434D46E}"/>
    <cellStyle name="Note 4 3 4" xfId="2929" xr:uid="{00000000-0005-0000-0000-0000C62C0000}"/>
    <cellStyle name="Note 4 3 4 2" xfId="6067" xr:uid="{00000000-0005-0000-0000-0000C72C0000}"/>
    <cellStyle name="Note 4 3 4 2 2" xfId="22399" xr:uid="{00000000-0005-0000-0000-0000C82C0000}"/>
    <cellStyle name="Note 4 3 4 2 2 2" xfId="31687" xr:uid="{00000000-0005-0000-0000-0000C92C0000}"/>
    <cellStyle name="Note 4 3 4 2 3" xfId="15569" xr:uid="{00000000-0005-0000-0000-0000CA2C0000}"/>
    <cellStyle name="Note 4 3 4 2 4" xfId="27983" xr:uid="{00000000-0005-0000-0000-0000CB2C0000}"/>
    <cellStyle name="Note 4 3 4 2 5" xfId="41337" xr:uid="{09B6EA4A-D34B-4F3B-B43E-670676DFB20B}"/>
    <cellStyle name="Note 4 3 4 3" xfId="9795" xr:uid="{00000000-0005-0000-0000-0000CC2C0000}"/>
    <cellStyle name="Note 4 3 4 3 2" xfId="19886" xr:uid="{00000000-0005-0000-0000-0000CD2C0000}"/>
    <cellStyle name="Note 4 3 4 3 3" xfId="30127" xr:uid="{00000000-0005-0000-0000-0000CE2C0000}"/>
    <cellStyle name="Note 4 3 4 4" xfId="12746" xr:uid="{00000000-0005-0000-0000-0000CF2C0000}"/>
    <cellStyle name="Note 4 3 4 5" xfId="25160" xr:uid="{00000000-0005-0000-0000-0000D02C0000}"/>
    <cellStyle name="Note 4 3 4 6" xfId="34591" xr:uid="{00000000-0005-0000-0000-0000D12C0000}"/>
    <cellStyle name="Note 4 3 4 7" xfId="38514" xr:uid="{EE12911C-0C74-4B3E-BEDB-F4743B2C3E12}"/>
    <cellStyle name="Note 4 3 5" xfId="1046" xr:uid="{00000000-0005-0000-0000-0000D22C0000}"/>
    <cellStyle name="Note 4 3 5 2" xfId="4227" xr:uid="{00000000-0005-0000-0000-0000D32C0000}"/>
    <cellStyle name="Note 4 3 5 2 2" xfId="20649" xr:uid="{00000000-0005-0000-0000-0000D42C0000}"/>
    <cellStyle name="Note 4 3 5 2 2 2" xfId="30645" xr:uid="{00000000-0005-0000-0000-0000D52C0000}"/>
    <cellStyle name="Note 4 3 5 2 3" xfId="15893" xr:uid="{00000000-0005-0000-0000-0000D62C0000}"/>
    <cellStyle name="Note 4 3 5 2 4" xfId="28307" xr:uid="{00000000-0005-0000-0000-0000D72C0000}"/>
    <cellStyle name="Note 4 3 5 2 5" xfId="41661" xr:uid="{9509B7F1-EC87-4E5B-B5C8-F2074F534BC7}"/>
    <cellStyle name="Note 4 3 5 3" xfId="6363" xr:uid="{00000000-0005-0000-0000-0000D82C0000}"/>
    <cellStyle name="Note 4 3 5 3 2" xfId="18028" xr:uid="{00000000-0005-0000-0000-0000D92C0000}"/>
    <cellStyle name="Note 4 3 5 3 3" xfId="29106" xr:uid="{00000000-0005-0000-0000-0000DA2C0000}"/>
    <cellStyle name="Note 4 3 5 4" xfId="13070" xr:uid="{00000000-0005-0000-0000-0000DB2C0000}"/>
    <cellStyle name="Note 4 3 5 5" xfId="25484" xr:uid="{00000000-0005-0000-0000-0000DC2C0000}"/>
    <cellStyle name="Note 4 3 5 6" xfId="32712" xr:uid="{00000000-0005-0000-0000-0000DD2C0000}"/>
    <cellStyle name="Note 4 3 5 7" xfId="38838" xr:uid="{7ACFDA8E-9F8A-488D-A4E8-14C201F11B33}"/>
    <cellStyle name="Note 4 3 6" xfId="2604" xr:uid="{00000000-0005-0000-0000-0000DE2C0000}"/>
    <cellStyle name="Note 4 3 6 2" xfId="5745" xr:uid="{00000000-0005-0000-0000-0000DF2C0000}"/>
    <cellStyle name="Note 4 3 6 2 2" xfId="22074" xr:uid="{00000000-0005-0000-0000-0000E02C0000}"/>
    <cellStyle name="Note 4 3 6 2 2 2" xfId="31362" xr:uid="{00000000-0005-0000-0000-0000E12C0000}"/>
    <cellStyle name="Note 4 3 6 2 3" xfId="16184" xr:uid="{00000000-0005-0000-0000-0000E22C0000}"/>
    <cellStyle name="Note 4 3 6 2 4" xfId="28598" xr:uid="{00000000-0005-0000-0000-0000E32C0000}"/>
    <cellStyle name="Note 4 3 6 2 5" xfId="41952" xr:uid="{6210248B-11FE-4868-93A0-FEEE3494843F}"/>
    <cellStyle name="Note 4 3 6 3" xfId="8762" xr:uid="{00000000-0005-0000-0000-0000E42C0000}"/>
    <cellStyle name="Note 4 3 6 3 2" xfId="19561" xr:uid="{00000000-0005-0000-0000-0000E52C0000}"/>
    <cellStyle name="Note 4 3 6 3 3" xfId="29802" xr:uid="{00000000-0005-0000-0000-0000E62C0000}"/>
    <cellStyle name="Note 4 3 6 4" xfId="13361" xr:uid="{00000000-0005-0000-0000-0000E72C0000}"/>
    <cellStyle name="Note 4 3 6 5" xfId="25775" xr:uid="{00000000-0005-0000-0000-0000E82C0000}"/>
    <cellStyle name="Note 4 3 6 6" xfId="34266" xr:uid="{00000000-0005-0000-0000-0000E92C0000}"/>
    <cellStyle name="Note 4 3 6 7" xfId="39129" xr:uid="{DD8E8C4A-AFFE-4169-8EC4-81ECECFCE1CB}"/>
    <cellStyle name="Note 4 3 7" xfId="3201" xr:uid="{00000000-0005-0000-0000-0000EA2C0000}"/>
    <cellStyle name="Note 4 3 7 2" xfId="9335" xr:uid="{00000000-0005-0000-0000-0000EB2C0000}"/>
    <cellStyle name="Note 4 3 7 2 2" xfId="22671" xr:uid="{00000000-0005-0000-0000-0000EC2C0000}"/>
    <cellStyle name="Note 4 3 7 2 3" xfId="31959" xr:uid="{00000000-0005-0000-0000-0000ED2C0000}"/>
    <cellStyle name="Note 4 3 7 3" xfId="20158" xr:uid="{00000000-0005-0000-0000-0000EE2C0000}"/>
    <cellStyle name="Note 4 3 7 3 2" xfId="30399" xr:uid="{00000000-0005-0000-0000-0000EF2C0000}"/>
    <cellStyle name="Note 4 3 7 4" xfId="11231" xr:uid="{00000000-0005-0000-0000-0000F02C0000}"/>
    <cellStyle name="Note 4 3 7 5" xfId="23645" xr:uid="{00000000-0005-0000-0000-0000F12C0000}"/>
    <cellStyle name="Note 4 3 7 6" xfId="34863" xr:uid="{00000000-0005-0000-0000-0000F22C0000}"/>
    <cellStyle name="Note 4 3 7 7" xfId="39822" xr:uid="{127E03D2-C555-4DB0-8CE1-B3FECA4AE621}"/>
    <cellStyle name="Note 4 3 8" xfId="9696" xr:uid="{00000000-0005-0000-0000-0000F32C0000}"/>
    <cellStyle name="Note 4 3 8 2" xfId="21581" xr:uid="{00000000-0005-0000-0000-0000F42C0000}"/>
    <cellStyle name="Note 4 3 8 2 2" xfId="30869" xr:uid="{00000000-0005-0000-0000-0000F52C0000}"/>
    <cellStyle name="Note 4 3 8 3" xfId="14054" xr:uid="{00000000-0005-0000-0000-0000F62C0000}"/>
    <cellStyle name="Note 4 3 8 4" xfId="26468" xr:uid="{00000000-0005-0000-0000-0000F72C0000}"/>
    <cellStyle name="Note 4 3 9" xfId="19073" xr:uid="{00000000-0005-0000-0000-0000F82C0000}"/>
    <cellStyle name="Note 4 3 9 2" xfId="29314" xr:uid="{00000000-0005-0000-0000-0000F92C0000}"/>
    <cellStyle name="Note 4 4" xfId="2102" xr:uid="{00000000-0005-0000-0000-0000FA2C0000}"/>
    <cellStyle name="Note 4 4 10" xfId="7050" xr:uid="{00000000-0005-0000-0000-0000FB2C0000}"/>
    <cellStyle name="Note 4 4 11" xfId="33764" xr:uid="{00000000-0005-0000-0000-0000FC2C0000}"/>
    <cellStyle name="Note 4 4 12" xfId="36518" xr:uid="{D8D9570C-A3D4-4976-8607-CC2B4B5255D4}"/>
    <cellStyle name="Note 4 4 2" xfId="2182" xr:uid="{00000000-0005-0000-0000-0000FD2C0000}"/>
    <cellStyle name="Note 4 4 2 2" xfId="5329" xr:uid="{00000000-0005-0000-0000-0000FE2C0000}"/>
    <cellStyle name="Note 4 4 2 2 2" xfId="21652" xr:uid="{00000000-0005-0000-0000-0000FF2C0000}"/>
    <cellStyle name="Note 4 4 2 2 2 2" xfId="30940" xr:uid="{00000000-0005-0000-0000-0000002D0000}"/>
    <cellStyle name="Note 4 4 2 2 3" xfId="14624" xr:uid="{00000000-0005-0000-0000-0000012D0000}"/>
    <cellStyle name="Note 4 4 2 2 4" xfId="27038" xr:uid="{00000000-0005-0000-0000-0000022D0000}"/>
    <cellStyle name="Note 4 4 2 2 5" xfId="40392" xr:uid="{71055B08-7C18-4B36-BC65-FE6EF9AAB517}"/>
    <cellStyle name="Note 4 4 2 3" xfId="9025" xr:uid="{00000000-0005-0000-0000-0000032D0000}"/>
    <cellStyle name="Note 4 4 2 3 2" xfId="19139" xr:uid="{00000000-0005-0000-0000-0000042D0000}"/>
    <cellStyle name="Note 4 4 2 3 3" xfId="29380" xr:uid="{00000000-0005-0000-0000-0000052D0000}"/>
    <cellStyle name="Note 4 4 2 4" xfId="11801" xr:uid="{00000000-0005-0000-0000-0000062D0000}"/>
    <cellStyle name="Note 4 4 2 5" xfId="24215" xr:uid="{00000000-0005-0000-0000-0000072D0000}"/>
    <cellStyle name="Note 4 4 2 6" xfId="33844" xr:uid="{00000000-0005-0000-0000-0000082D0000}"/>
    <cellStyle name="Note 4 4 2 7" xfId="37569" xr:uid="{EFB5B8D3-550F-4B73-BF95-36ACA5CC6503}"/>
    <cellStyle name="Note 4 4 3" xfId="2816" xr:uid="{00000000-0005-0000-0000-0000092D0000}"/>
    <cellStyle name="Note 4 4 3 2" xfId="5955" xr:uid="{00000000-0005-0000-0000-00000A2D0000}"/>
    <cellStyle name="Note 4 4 3 2 2" xfId="22286" xr:uid="{00000000-0005-0000-0000-00000B2D0000}"/>
    <cellStyle name="Note 4 4 3 2 2 2" xfId="31574" xr:uid="{00000000-0005-0000-0000-00000C2D0000}"/>
    <cellStyle name="Note 4 4 3 2 3" xfId="13692" xr:uid="{00000000-0005-0000-0000-00000D2D0000}"/>
    <cellStyle name="Note 4 4 3 2 4" xfId="26106" xr:uid="{00000000-0005-0000-0000-00000E2D0000}"/>
    <cellStyle name="Note 4 4 3 2 5" xfId="39460" xr:uid="{B1F2D395-51D7-4616-82C6-1F9E7A1F8E57}"/>
    <cellStyle name="Note 4 4 3 3" xfId="6570" xr:uid="{00000000-0005-0000-0000-00000F2D0000}"/>
    <cellStyle name="Note 4 4 3 3 2" xfId="19773" xr:uid="{00000000-0005-0000-0000-0000102D0000}"/>
    <cellStyle name="Note 4 4 3 3 3" xfId="30014" xr:uid="{00000000-0005-0000-0000-0000112D0000}"/>
    <cellStyle name="Note 4 4 3 4" xfId="10700" xr:uid="{00000000-0005-0000-0000-0000122D0000}"/>
    <cellStyle name="Note 4 4 3 5" xfId="8642" xr:uid="{00000000-0005-0000-0000-0000132D0000}"/>
    <cellStyle name="Note 4 4 3 6" xfId="34478" xr:uid="{00000000-0005-0000-0000-0000142D0000}"/>
    <cellStyle name="Note 4 4 3 7" xfId="35969" xr:uid="{FF3A62DA-C499-413F-BD93-A1A5DCB50C9B}"/>
    <cellStyle name="Note 4 4 4" xfId="2920" xr:uid="{00000000-0005-0000-0000-0000152D0000}"/>
    <cellStyle name="Note 4 4 4 2" xfId="6058" xr:uid="{00000000-0005-0000-0000-0000162D0000}"/>
    <cellStyle name="Note 4 4 4 2 2" xfId="22390" xr:uid="{00000000-0005-0000-0000-0000172D0000}"/>
    <cellStyle name="Note 4 4 4 2 2 2" xfId="31678" xr:uid="{00000000-0005-0000-0000-0000182D0000}"/>
    <cellStyle name="Note 4 4 4 2 3" xfId="13586" xr:uid="{00000000-0005-0000-0000-0000192D0000}"/>
    <cellStyle name="Note 4 4 4 2 4" xfId="26000" xr:uid="{00000000-0005-0000-0000-00001A2D0000}"/>
    <cellStyle name="Note 4 4 4 2 5" xfId="39354" xr:uid="{3070705D-5CF1-4980-94C2-539BB6D18F92}"/>
    <cellStyle name="Note 4 4 4 3" xfId="9971" xr:uid="{00000000-0005-0000-0000-00001B2D0000}"/>
    <cellStyle name="Note 4 4 4 3 2" xfId="19877" xr:uid="{00000000-0005-0000-0000-00001C2D0000}"/>
    <cellStyle name="Note 4 4 4 3 3" xfId="30118" xr:uid="{00000000-0005-0000-0000-00001D2D0000}"/>
    <cellStyle name="Note 4 4 4 4" xfId="10550" xr:uid="{00000000-0005-0000-0000-00001E2D0000}"/>
    <cellStyle name="Note 4 4 4 5" xfId="9922" xr:uid="{00000000-0005-0000-0000-00001F2D0000}"/>
    <cellStyle name="Note 4 4 4 6" xfId="34582" xr:uid="{00000000-0005-0000-0000-0000202D0000}"/>
    <cellStyle name="Note 4 4 4 7" xfId="35696" xr:uid="{7F20A3EF-2D7C-47A4-AF1A-016A57B580B2}"/>
    <cellStyle name="Note 4 4 5" xfId="2353" xr:uid="{00000000-0005-0000-0000-0000212D0000}"/>
    <cellStyle name="Note 4 4 5 2" xfId="5497" xr:uid="{00000000-0005-0000-0000-0000222D0000}"/>
    <cellStyle name="Note 4 4 5 2 2" xfId="21823" xr:uid="{00000000-0005-0000-0000-0000232D0000}"/>
    <cellStyle name="Note 4 4 5 2 2 2" xfId="31111" xr:uid="{00000000-0005-0000-0000-0000242D0000}"/>
    <cellStyle name="Note 4 4 5 2 3" xfId="14362" xr:uid="{00000000-0005-0000-0000-0000252D0000}"/>
    <cellStyle name="Note 4 4 5 2 4" xfId="26776" xr:uid="{00000000-0005-0000-0000-0000262D0000}"/>
    <cellStyle name="Note 4 4 5 2 5" xfId="40130" xr:uid="{1D466FA8-26E5-422B-8D94-CF9306E354C1}"/>
    <cellStyle name="Note 4 4 5 3" xfId="8823" xr:uid="{00000000-0005-0000-0000-0000272D0000}"/>
    <cellStyle name="Note 4 4 5 3 2" xfId="19310" xr:uid="{00000000-0005-0000-0000-0000282D0000}"/>
    <cellStyle name="Note 4 4 5 3 3" xfId="29551" xr:uid="{00000000-0005-0000-0000-0000292D0000}"/>
    <cellStyle name="Note 4 4 5 4" xfId="11539" xr:uid="{00000000-0005-0000-0000-00002A2D0000}"/>
    <cellStyle name="Note 4 4 5 5" xfId="23953" xr:uid="{00000000-0005-0000-0000-00002B2D0000}"/>
    <cellStyle name="Note 4 4 5 6" xfId="34015" xr:uid="{00000000-0005-0000-0000-00002C2D0000}"/>
    <cellStyle name="Note 4 4 5 7" xfId="37307" xr:uid="{C1318CC3-133C-4389-821A-6F020C189012}"/>
    <cellStyle name="Note 4 4 6" xfId="2466" xr:uid="{00000000-0005-0000-0000-00002D2D0000}"/>
    <cellStyle name="Note 4 4 6 2" xfId="5608" xr:uid="{00000000-0005-0000-0000-00002E2D0000}"/>
    <cellStyle name="Note 4 4 6 2 2" xfId="21936" xr:uid="{00000000-0005-0000-0000-00002F2D0000}"/>
    <cellStyle name="Note 4 4 6 2 2 2" xfId="31224" xr:uid="{00000000-0005-0000-0000-0000302D0000}"/>
    <cellStyle name="Note 4 4 6 2 3" xfId="14836" xr:uid="{00000000-0005-0000-0000-0000312D0000}"/>
    <cellStyle name="Note 4 4 6 2 4" xfId="27250" xr:uid="{00000000-0005-0000-0000-0000322D0000}"/>
    <cellStyle name="Note 4 4 6 2 5" xfId="40604" xr:uid="{5DFE040C-F081-48C4-B436-44CE58A6913A}"/>
    <cellStyle name="Note 4 4 6 3" xfId="9703" xr:uid="{00000000-0005-0000-0000-0000332D0000}"/>
    <cellStyle name="Note 4 4 6 3 2" xfId="19423" xr:uid="{00000000-0005-0000-0000-0000342D0000}"/>
    <cellStyle name="Note 4 4 6 3 3" xfId="29664" xr:uid="{00000000-0005-0000-0000-0000352D0000}"/>
    <cellStyle name="Note 4 4 6 4" xfId="12013" xr:uid="{00000000-0005-0000-0000-0000362D0000}"/>
    <cellStyle name="Note 4 4 6 5" xfId="24427" xr:uid="{00000000-0005-0000-0000-0000372D0000}"/>
    <cellStyle name="Note 4 4 6 6" xfId="34128" xr:uid="{00000000-0005-0000-0000-0000382D0000}"/>
    <cellStyle name="Note 4 4 6 7" xfId="37781" xr:uid="{0D5FFF7C-C22B-4A3F-BA0E-B738366A7D21}"/>
    <cellStyle name="Note 4 4 7" xfId="3192" xr:uid="{00000000-0005-0000-0000-0000392D0000}"/>
    <cellStyle name="Note 4 4 7 2" xfId="6798" xr:uid="{00000000-0005-0000-0000-00003A2D0000}"/>
    <cellStyle name="Note 4 4 7 2 2" xfId="22662" xr:uid="{00000000-0005-0000-0000-00003B2D0000}"/>
    <cellStyle name="Note 4 4 7 2 3" xfId="31950" xr:uid="{00000000-0005-0000-0000-00003C2D0000}"/>
    <cellStyle name="Note 4 4 7 3" xfId="20149" xr:uid="{00000000-0005-0000-0000-00003D2D0000}"/>
    <cellStyle name="Note 4 4 7 3 2" xfId="30390" xr:uid="{00000000-0005-0000-0000-00003E2D0000}"/>
    <cellStyle name="Note 4 4 7 4" xfId="10998" xr:uid="{00000000-0005-0000-0000-00003F2D0000}"/>
    <cellStyle name="Note 4 4 7 5" xfId="23498" xr:uid="{00000000-0005-0000-0000-0000402D0000}"/>
    <cellStyle name="Note 4 4 7 6" xfId="34854" xr:uid="{00000000-0005-0000-0000-0000412D0000}"/>
    <cellStyle name="Note 4 4 7 7" xfId="39675" xr:uid="{422D9AAC-59C9-4EAF-8A99-5A97B4FF28C8}"/>
    <cellStyle name="Note 4 4 8" xfId="9845" xr:uid="{00000000-0005-0000-0000-0000422D0000}"/>
    <cellStyle name="Note 4 4 8 2" xfId="21572" xr:uid="{00000000-0005-0000-0000-0000432D0000}"/>
    <cellStyle name="Note 4 4 8 2 2" xfId="30860" xr:uid="{00000000-0005-0000-0000-0000442D0000}"/>
    <cellStyle name="Note 4 4 8 3" xfId="13907" xr:uid="{00000000-0005-0000-0000-0000452D0000}"/>
    <cellStyle name="Note 4 4 8 4" xfId="26321" xr:uid="{00000000-0005-0000-0000-0000462D0000}"/>
    <cellStyle name="Note 4 4 9" xfId="19066" xr:uid="{00000000-0005-0000-0000-0000472D0000}"/>
    <cellStyle name="Note 4 4 9 2" xfId="29307" xr:uid="{00000000-0005-0000-0000-0000482D0000}"/>
    <cellStyle name="Note 4 5" xfId="1131" xr:uid="{00000000-0005-0000-0000-0000492D0000}"/>
    <cellStyle name="Note 4 5 2" xfId="4310" xr:uid="{00000000-0005-0000-0000-00004A2D0000}"/>
    <cellStyle name="Note 4 5 2 2" xfId="20734" xr:uid="{00000000-0005-0000-0000-00004B2D0000}"/>
    <cellStyle name="Note 4 5 2 2 2" xfId="30730" xr:uid="{00000000-0005-0000-0000-00004C2D0000}"/>
    <cellStyle name="Note 4 5 2 3" xfId="10787" xr:uid="{00000000-0005-0000-0000-00004D2D0000}"/>
    <cellStyle name="Note 4 5 2 4" xfId="7030" xr:uid="{00000000-0005-0000-0000-00004E2D0000}"/>
    <cellStyle name="Note 4 5 2 5" xfId="39547" xr:uid="{0CDB2C85-C05E-466B-ACCC-4E00D9137D84}"/>
    <cellStyle name="Note 4 5 3" xfId="3606" xr:uid="{00000000-0005-0000-0000-00004F2D0000}"/>
    <cellStyle name="Note 4 5 3 2" xfId="13779" xr:uid="{00000000-0005-0000-0000-0000502D0000}"/>
    <cellStyle name="Note 4 5 3 3" xfId="26193" xr:uid="{00000000-0005-0000-0000-0000512D0000}"/>
    <cellStyle name="Note 4 5 4" xfId="18113" xr:uid="{00000000-0005-0000-0000-0000522D0000}"/>
    <cellStyle name="Note 4 5 4 2" xfId="29191" xr:uid="{00000000-0005-0000-0000-0000532D0000}"/>
    <cellStyle name="Note 4 5 5" xfId="8853" xr:uid="{00000000-0005-0000-0000-0000542D0000}"/>
    <cellStyle name="Note 4 5 6" xfId="11122" xr:uid="{00000000-0005-0000-0000-0000552D0000}"/>
    <cellStyle name="Note 4 5 7" xfId="32797" xr:uid="{00000000-0005-0000-0000-0000562D0000}"/>
    <cellStyle name="Note 4 5 8" xfId="36056" xr:uid="{67C84779-DC07-4723-BB9D-A22F66AA1B07}"/>
    <cellStyle name="Note 4 6" xfId="2256" xr:uid="{00000000-0005-0000-0000-0000572D0000}"/>
    <cellStyle name="Note 4 6 2" xfId="5401" xr:uid="{00000000-0005-0000-0000-0000582D0000}"/>
    <cellStyle name="Note 4 6 2 2" xfId="21726" xr:uid="{00000000-0005-0000-0000-0000592D0000}"/>
    <cellStyle name="Note 4 6 2 2 2" xfId="31014" xr:uid="{00000000-0005-0000-0000-00005A2D0000}"/>
    <cellStyle name="Note 4 6 2 3" xfId="10580" xr:uid="{00000000-0005-0000-0000-00005B2D0000}"/>
    <cellStyle name="Note 4 6 2 4" xfId="6706" xr:uid="{00000000-0005-0000-0000-00005C2D0000}"/>
    <cellStyle name="Note 4 6 2 5" xfId="39383" xr:uid="{C4D6D688-77A3-4FDB-A006-2BEBE7538FB1}"/>
    <cellStyle name="Note 4 6 3" xfId="6650" xr:uid="{00000000-0005-0000-0000-00005D2D0000}"/>
    <cellStyle name="Note 4 6 3 2" xfId="13615" xr:uid="{00000000-0005-0000-0000-00005E2D0000}"/>
    <cellStyle name="Note 4 6 3 3" xfId="26029" xr:uid="{00000000-0005-0000-0000-00005F2D0000}"/>
    <cellStyle name="Note 4 6 4" xfId="19213" xr:uid="{00000000-0005-0000-0000-0000602D0000}"/>
    <cellStyle name="Note 4 6 4 2" xfId="29454" xr:uid="{00000000-0005-0000-0000-0000612D0000}"/>
    <cellStyle name="Note 4 6 5" xfId="9740" xr:uid="{00000000-0005-0000-0000-0000622D0000}"/>
    <cellStyle name="Note 4 6 6" xfId="5718" xr:uid="{00000000-0005-0000-0000-0000632D0000}"/>
    <cellStyle name="Note 4 6 7" xfId="33918" xr:uid="{00000000-0005-0000-0000-0000642D0000}"/>
    <cellStyle name="Note 4 6 8" xfId="35731" xr:uid="{3788D8BE-5944-4CB7-A872-4F29054C3AB7}"/>
    <cellStyle name="Note 4 7" xfId="2439" xr:uid="{00000000-0005-0000-0000-0000652D0000}"/>
    <cellStyle name="Note 4 7 2" xfId="5582" xr:uid="{00000000-0005-0000-0000-0000662D0000}"/>
    <cellStyle name="Note 4 7 2 2" xfId="21909" xr:uid="{00000000-0005-0000-0000-0000672D0000}"/>
    <cellStyle name="Note 4 7 2 2 2" xfId="31197" xr:uid="{00000000-0005-0000-0000-0000682D0000}"/>
    <cellStyle name="Note 4 7 2 3" xfId="11830" xr:uid="{00000000-0005-0000-0000-0000692D0000}"/>
    <cellStyle name="Note 4 7 2 4" xfId="24244" xr:uid="{00000000-0005-0000-0000-00006A2D0000}"/>
    <cellStyle name="Note 4 7 2 5" xfId="40421" xr:uid="{964D9213-0928-4847-89C2-4E17DECCCEA8}"/>
    <cellStyle name="Note 4 7 3" xfId="10190" xr:uid="{00000000-0005-0000-0000-00006B2D0000}"/>
    <cellStyle name="Note 4 7 3 2" xfId="14653" xr:uid="{00000000-0005-0000-0000-00006C2D0000}"/>
    <cellStyle name="Note 4 7 3 3" xfId="27067" xr:uid="{00000000-0005-0000-0000-00006D2D0000}"/>
    <cellStyle name="Note 4 7 4" xfId="19396" xr:uid="{00000000-0005-0000-0000-00006E2D0000}"/>
    <cellStyle name="Note 4 7 4 2" xfId="29637" xr:uid="{00000000-0005-0000-0000-00006F2D0000}"/>
    <cellStyle name="Note 4 7 5" xfId="9230" xr:uid="{00000000-0005-0000-0000-0000702D0000}"/>
    <cellStyle name="Note 4 7 6" xfId="10809" xr:uid="{00000000-0005-0000-0000-0000712D0000}"/>
    <cellStyle name="Note 4 7 7" xfId="34101" xr:uid="{00000000-0005-0000-0000-0000722D0000}"/>
    <cellStyle name="Note 4 7 8" xfId="37598" xr:uid="{FA56F2FD-63BB-42BA-92A4-D7012F501D72}"/>
    <cellStyle name="Note 4 8" xfId="7926" xr:uid="{00000000-0005-0000-0000-0000732D0000}"/>
    <cellStyle name="Note 4 8 2" xfId="20420" xr:uid="{00000000-0005-0000-0000-0000742D0000}"/>
    <cellStyle name="Note 4 8 2 2" xfId="30494" xr:uid="{00000000-0005-0000-0000-0000752D0000}"/>
    <cellStyle name="Note 4 8 3" xfId="6804" xr:uid="{00000000-0005-0000-0000-0000762D0000}"/>
    <cellStyle name="Note 4 8 4" xfId="10433" xr:uid="{00000000-0005-0000-0000-0000772D0000}"/>
    <cellStyle name="Note 4 8 5" xfId="39318" xr:uid="{288D046A-58ED-46A6-BA2A-E372CEA9AB73}"/>
    <cellStyle name="Note 4 9" xfId="6726" xr:uid="{00000000-0005-0000-0000-0000782D0000}"/>
    <cellStyle name="Note 4 9 2" xfId="17552" xr:uid="{00000000-0005-0000-0000-0000792D0000}"/>
    <cellStyle name="Note 4 9 2 2" xfId="28964" xr:uid="{00000000-0005-0000-0000-00007A2D0000}"/>
    <cellStyle name="Note 4 9 3" xfId="10384" xr:uid="{00000000-0005-0000-0000-00007B2D0000}"/>
    <cellStyle name="Note 5" xfId="1333" xr:uid="{00000000-0005-0000-0000-00007C2D0000}"/>
    <cellStyle name="Note 5 10" xfId="14022" xr:uid="{00000000-0005-0000-0000-00007D2D0000}"/>
    <cellStyle name="Note 5 10 2" xfId="26436" xr:uid="{00000000-0005-0000-0000-00007E2D0000}"/>
    <cellStyle name="Note 5 11" xfId="17365" xr:uid="{00000000-0005-0000-0000-00007F2D0000}"/>
    <cellStyle name="Note 5 11 2" xfId="28944" xr:uid="{00000000-0005-0000-0000-0000802D0000}"/>
    <cellStyle name="Note 5 12" xfId="4256" xr:uid="{00000000-0005-0000-0000-0000812D0000}"/>
    <cellStyle name="Note 5 13" xfId="32999" xr:uid="{00000000-0005-0000-0000-0000822D0000}"/>
    <cellStyle name="Note 5 14" xfId="36967" xr:uid="{C37F4C2D-86A9-4C94-ABF9-52F17D4902A3}"/>
    <cellStyle name="Note 5 2" xfId="2527" xr:uid="{00000000-0005-0000-0000-0000832D0000}"/>
    <cellStyle name="Note 5 2 10" xfId="23820" xr:uid="{00000000-0005-0000-0000-0000842D0000}"/>
    <cellStyle name="Note 5 2 11" xfId="34189" xr:uid="{00000000-0005-0000-0000-0000852D0000}"/>
    <cellStyle name="Note 5 2 12" xfId="37174" xr:uid="{97075CE8-5EF7-4C60-B5B9-286B7CDBA748}"/>
    <cellStyle name="Note 5 2 2" xfId="5669" xr:uid="{00000000-0005-0000-0000-0000862D0000}"/>
    <cellStyle name="Note 5 2 2 2" xfId="15117" xr:uid="{00000000-0005-0000-0000-0000872D0000}"/>
    <cellStyle name="Note 5 2 2 2 2" xfId="27531" xr:uid="{00000000-0005-0000-0000-0000882D0000}"/>
    <cellStyle name="Note 5 2 2 2 3" xfId="40885" xr:uid="{F20CA349-F0B3-4F4B-807C-28E583765940}"/>
    <cellStyle name="Note 5 2 2 3" xfId="21997" xr:uid="{00000000-0005-0000-0000-0000892D0000}"/>
    <cellStyle name="Note 5 2 2 3 2" xfId="31285" xr:uid="{00000000-0005-0000-0000-00008A2D0000}"/>
    <cellStyle name="Note 5 2 2 4" xfId="12294" xr:uid="{00000000-0005-0000-0000-00008B2D0000}"/>
    <cellStyle name="Note 5 2 2 5" xfId="24708" xr:uid="{00000000-0005-0000-0000-00008C2D0000}"/>
    <cellStyle name="Note 5 2 2 6" xfId="38062" xr:uid="{54B91DFE-02D6-4E59-AA95-3D78688A26A8}"/>
    <cellStyle name="Note 5 2 3" xfId="3703" xr:uid="{00000000-0005-0000-0000-00008D2D0000}"/>
    <cellStyle name="Note 5 2 3 2" xfId="15424" xr:uid="{00000000-0005-0000-0000-00008E2D0000}"/>
    <cellStyle name="Note 5 2 3 2 2" xfId="27838" xr:uid="{00000000-0005-0000-0000-00008F2D0000}"/>
    <cellStyle name="Note 5 2 3 2 3" xfId="41192" xr:uid="{0669942D-553A-40ED-BB9B-9D58BA800858}"/>
    <cellStyle name="Note 5 2 3 3" xfId="12601" xr:uid="{00000000-0005-0000-0000-0000902D0000}"/>
    <cellStyle name="Note 5 2 3 4" xfId="25015" xr:uid="{00000000-0005-0000-0000-0000912D0000}"/>
    <cellStyle name="Note 5 2 3 5" xfId="38369" xr:uid="{876EF067-0673-4EE1-873B-F8FA88249D82}"/>
    <cellStyle name="Note 5 2 4" xfId="12921" xr:uid="{00000000-0005-0000-0000-0000922D0000}"/>
    <cellStyle name="Note 5 2 4 2" xfId="15744" xr:uid="{00000000-0005-0000-0000-0000932D0000}"/>
    <cellStyle name="Note 5 2 4 2 2" xfId="28158" xr:uid="{00000000-0005-0000-0000-0000942D0000}"/>
    <cellStyle name="Note 5 2 4 2 3" xfId="41512" xr:uid="{22FFD5AF-8DF4-4874-90B7-CA99E3DD4AA3}"/>
    <cellStyle name="Note 5 2 4 3" xfId="25335" xr:uid="{00000000-0005-0000-0000-0000952D0000}"/>
    <cellStyle name="Note 5 2 4 4" xfId="38689" xr:uid="{796735D2-9482-4C87-A9EE-13DAF5CA78F1}"/>
    <cellStyle name="Note 5 2 5" xfId="13245" xr:uid="{00000000-0005-0000-0000-0000962D0000}"/>
    <cellStyle name="Note 5 2 5 2" xfId="16068" xr:uid="{00000000-0005-0000-0000-0000972D0000}"/>
    <cellStyle name="Note 5 2 5 2 2" xfId="28482" xr:uid="{00000000-0005-0000-0000-0000982D0000}"/>
    <cellStyle name="Note 5 2 5 2 3" xfId="41836" xr:uid="{7445003C-CFBE-4CB9-A207-E503007A66A9}"/>
    <cellStyle name="Note 5 2 5 3" xfId="25659" xr:uid="{00000000-0005-0000-0000-0000992D0000}"/>
    <cellStyle name="Note 5 2 5 4" xfId="39013" xr:uid="{5C5D977C-D9A5-4686-A83F-DDBE2673034C}"/>
    <cellStyle name="Note 5 2 6" xfId="13536" xr:uid="{00000000-0005-0000-0000-00009A2D0000}"/>
    <cellStyle name="Note 5 2 6 2" xfId="16359" xr:uid="{00000000-0005-0000-0000-00009B2D0000}"/>
    <cellStyle name="Note 5 2 6 2 2" xfId="28773" xr:uid="{00000000-0005-0000-0000-00009C2D0000}"/>
    <cellStyle name="Note 5 2 6 2 3" xfId="42127" xr:uid="{6A2F14C3-BAEC-4D2A-BA34-8B795EE3880E}"/>
    <cellStyle name="Note 5 2 6 3" xfId="25950" xr:uid="{00000000-0005-0000-0000-00009D2D0000}"/>
    <cellStyle name="Note 5 2 6 4" xfId="39304" xr:uid="{7D5BB80F-0E53-4AEA-A8F8-7A3A4F719A30}"/>
    <cellStyle name="Note 5 2 7" xfId="14229" xr:uid="{00000000-0005-0000-0000-00009E2D0000}"/>
    <cellStyle name="Note 5 2 7 2" xfId="26643" xr:uid="{00000000-0005-0000-0000-00009F2D0000}"/>
    <cellStyle name="Note 5 2 7 3" xfId="39997" xr:uid="{9346591E-5FDB-4C0C-A264-BDD580C74BB7}"/>
    <cellStyle name="Note 5 2 8" xfId="19484" xr:uid="{00000000-0005-0000-0000-0000A02D0000}"/>
    <cellStyle name="Note 5 2 8 2" xfId="29725" xr:uid="{00000000-0005-0000-0000-0000A12D0000}"/>
    <cellStyle name="Note 5 2 9" xfId="11406" xr:uid="{00000000-0005-0000-0000-0000A22D0000}"/>
    <cellStyle name="Note 5 3" xfId="2626" xr:uid="{00000000-0005-0000-0000-0000A32D0000}"/>
    <cellStyle name="Note 5 3 10" xfId="23637" xr:uid="{00000000-0005-0000-0000-0000A42D0000}"/>
    <cellStyle name="Note 5 3 11" xfId="34288" xr:uid="{00000000-0005-0000-0000-0000A52D0000}"/>
    <cellStyle name="Note 5 3 12" xfId="36991" xr:uid="{E8E4CAB9-0690-49BC-9FE4-746CD2BE902D}"/>
    <cellStyle name="Note 5 3 2" xfId="5767" xr:uid="{00000000-0005-0000-0000-0000A62D0000}"/>
    <cellStyle name="Note 5 3 2 2" xfId="14934" xr:uid="{00000000-0005-0000-0000-0000A72D0000}"/>
    <cellStyle name="Note 5 3 2 2 2" xfId="27348" xr:uid="{00000000-0005-0000-0000-0000A82D0000}"/>
    <cellStyle name="Note 5 3 2 2 3" xfId="40702" xr:uid="{DC9AB3C3-86AB-470D-954B-05C84292E04D}"/>
    <cellStyle name="Note 5 3 2 3" xfId="22096" xr:uid="{00000000-0005-0000-0000-0000A92D0000}"/>
    <cellStyle name="Note 5 3 2 3 2" xfId="31384" xr:uid="{00000000-0005-0000-0000-0000AA2D0000}"/>
    <cellStyle name="Note 5 3 2 4" xfId="12111" xr:uid="{00000000-0005-0000-0000-0000AB2D0000}"/>
    <cellStyle name="Note 5 3 2 5" xfId="24525" xr:uid="{00000000-0005-0000-0000-0000AC2D0000}"/>
    <cellStyle name="Note 5 3 2 6" xfId="37879" xr:uid="{1BAF69FB-52B8-4A70-9BAC-A9C4AB6CBC10}"/>
    <cellStyle name="Note 5 3 3" xfId="9407" xr:uid="{00000000-0005-0000-0000-0000AD2D0000}"/>
    <cellStyle name="Note 5 3 3 2" xfId="14822" xr:uid="{00000000-0005-0000-0000-0000AE2D0000}"/>
    <cellStyle name="Note 5 3 3 2 2" xfId="27236" xr:uid="{00000000-0005-0000-0000-0000AF2D0000}"/>
    <cellStyle name="Note 5 3 3 2 3" xfId="40590" xr:uid="{D24D8DFA-4F2A-475F-B7C5-5DC6AF188788}"/>
    <cellStyle name="Note 5 3 3 3" xfId="11999" xr:uid="{00000000-0005-0000-0000-0000B02D0000}"/>
    <cellStyle name="Note 5 3 3 4" xfId="24413" xr:uid="{00000000-0005-0000-0000-0000B12D0000}"/>
    <cellStyle name="Note 5 3 3 5" xfId="37767" xr:uid="{2F031082-B284-448A-85F0-380936AD9B62}"/>
    <cellStyle name="Note 5 3 4" xfId="12738" xr:uid="{00000000-0005-0000-0000-0000B22D0000}"/>
    <cellStyle name="Note 5 3 4 2" xfId="15561" xr:uid="{00000000-0005-0000-0000-0000B32D0000}"/>
    <cellStyle name="Note 5 3 4 2 2" xfId="27975" xr:uid="{00000000-0005-0000-0000-0000B42D0000}"/>
    <cellStyle name="Note 5 3 4 2 3" xfId="41329" xr:uid="{117E8711-20B4-4F01-A8EB-AFD8CD3BE976}"/>
    <cellStyle name="Note 5 3 4 3" xfId="25152" xr:uid="{00000000-0005-0000-0000-0000B52D0000}"/>
    <cellStyle name="Note 5 3 4 4" xfId="38506" xr:uid="{E3988335-FD91-4F92-AA6D-0E4207154FFE}"/>
    <cellStyle name="Note 5 3 5" xfId="13062" xr:uid="{00000000-0005-0000-0000-0000B62D0000}"/>
    <cellStyle name="Note 5 3 5 2" xfId="15885" xr:uid="{00000000-0005-0000-0000-0000B72D0000}"/>
    <cellStyle name="Note 5 3 5 2 2" xfId="28299" xr:uid="{00000000-0005-0000-0000-0000B82D0000}"/>
    <cellStyle name="Note 5 3 5 2 3" xfId="41653" xr:uid="{103604CB-33B4-45FF-82B4-86451B9AF194}"/>
    <cellStyle name="Note 5 3 5 3" xfId="25476" xr:uid="{00000000-0005-0000-0000-0000B92D0000}"/>
    <cellStyle name="Note 5 3 5 4" xfId="38830" xr:uid="{155A49F5-B827-48A5-A133-93D0D113A533}"/>
    <cellStyle name="Note 5 3 6" xfId="13353" xr:uid="{00000000-0005-0000-0000-0000BA2D0000}"/>
    <cellStyle name="Note 5 3 6 2" xfId="16176" xr:uid="{00000000-0005-0000-0000-0000BB2D0000}"/>
    <cellStyle name="Note 5 3 6 2 2" xfId="28590" xr:uid="{00000000-0005-0000-0000-0000BC2D0000}"/>
    <cellStyle name="Note 5 3 6 2 3" xfId="41944" xr:uid="{690F2AFF-7916-4E65-B29E-936E15FEEA1B}"/>
    <cellStyle name="Note 5 3 6 3" xfId="25767" xr:uid="{00000000-0005-0000-0000-0000BD2D0000}"/>
    <cellStyle name="Note 5 3 6 4" xfId="39121" xr:uid="{300D71D7-B30F-4FD9-897B-3A26B20E35DE}"/>
    <cellStyle name="Note 5 3 7" xfId="14046" xr:uid="{00000000-0005-0000-0000-0000BE2D0000}"/>
    <cellStyle name="Note 5 3 7 2" xfId="26460" xr:uid="{00000000-0005-0000-0000-0000BF2D0000}"/>
    <cellStyle name="Note 5 3 7 3" xfId="39814" xr:uid="{1575799E-8B35-4914-AFF3-E4B97C5ABB7F}"/>
    <cellStyle name="Note 5 3 8" xfId="19583" xr:uid="{00000000-0005-0000-0000-0000C02D0000}"/>
    <cellStyle name="Note 5 3 8 2" xfId="29824" xr:uid="{00000000-0005-0000-0000-0000C12D0000}"/>
    <cellStyle name="Note 5 3 9" xfId="11223" xr:uid="{00000000-0005-0000-0000-0000C22D0000}"/>
    <cellStyle name="Note 5 4" xfId="1119" xr:uid="{00000000-0005-0000-0000-0000C32D0000}"/>
    <cellStyle name="Note 5 4 2" xfId="4298" xr:uid="{00000000-0005-0000-0000-0000C42D0000}"/>
    <cellStyle name="Note 5 4 2 2" xfId="20722" xr:uid="{00000000-0005-0000-0000-0000C52D0000}"/>
    <cellStyle name="Note 5 4 2 2 2" xfId="30718" xr:uid="{00000000-0005-0000-0000-0000C62D0000}"/>
    <cellStyle name="Note 5 4 2 3" xfId="14910" xr:uid="{00000000-0005-0000-0000-0000C72D0000}"/>
    <cellStyle name="Note 5 4 2 4" xfId="27324" xr:uid="{00000000-0005-0000-0000-0000C82D0000}"/>
    <cellStyle name="Note 5 4 2 5" xfId="40678" xr:uid="{D1F18DE7-1DE7-4BB0-8F81-FB46D2E3063C}"/>
    <cellStyle name="Note 5 4 3" xfId="3701" xr:uid="{00000000-0005-0000-0000-0000C92D0000}"/>
    <cellStyle name="Note 5 4 3 2" xfId="18101" xr:uid="{00000000-0005-0000-0000-0000CA2D0000}"/>
    <cellStyle name="Note 5 4 3 3" xfId="29179" xr:uid="{00000000-0005-0000-0000-0000CB2D0000}"/>
    <cellStyle name="Note 5 4 4" xfId="12087" xr:uid="{00000000-0005-0000-0000-0000CC2D0000}"/>
    <cellStyle name="Note 5 4 5" xfId="24501" xr:uid="{00000000-0005-0000-0000-0000CD2D0000}"/>
    <cellStyle name="Note 5 4 6" xfId="32785" xr:uid="{00000000-0005-0000-0000-0000CE2D0000}"/>
    <cellStyle name="Note 5 4 7" xfId="37855" xr:uid="{78D2090C-23DD-4130-BA83-F713E532595A}"/>
    <cellStyle name="Note 5 5" xfId="2659" xr:uid="{00000000-0005-0000-0000-0000CF2D0000}"/>
    <cellStyle name="Note 5 5 2" xfId="5800" xr:uid="{00000000-0005-0000-0000-0000D02D0000}"/>
    <cellStyle name="Note 5 5 2 2" xfId="22129" xr:uid="{00000000-0005-0000-0000-0000D12D0000}"/>
    <cellStyle name="Note 5 5 2 2 2" xfId="31417" xr:uid="{00000000-0005-0000-0000-0000D22D0000}"/>
    <cellStyle name="Note 5 5 2 3" xfId="15265" xr:uid="{00000000-0005-0000-0000-0000D32D0000}"/>
    <cellStyle name="Note 5 5 2 4" xfId="27679" xr:uid="{00000000-0005-0000-0000-0000D42D0000}"/>
    <cellStyle name="Note 5 5 2 5" xfId="41033" xr:uid="{5C38868A-952D-4BA0-9952-76972337DAB7}"/>
    <cellStyle name="Note 5 5 3" xfId="3380" xr:uid="{00000000-0005-0000-0000-0000D52D0000}"/>
    <cellStyle name="Note 5 5 3 2" xfId="19616" xr:uid="{00000000-0005-0000-0000-0000D62D0000}"/>
    <cellStyle name="Note 5 5 3 3" xfId="29857" xr:uid="{00000000-0005-0000-0000-0000D72D0000}"/>
    <cellStyle name="Note 5 5 4" xfId="12442" xr:uid="{00000000-0005-0000-0000-0000D82D0000}"/>
    <cellStyle name="Note 5 5 5" xfId="24856" xr:uid="{00000000-0005-0000-0000-0000D92D0000}"/>
    <cellStyle name="Note 5 5 6" xfId="34321" xr:uid="{00000000-0005-0000-0000-0000DA2D0000}"/>
    <cellStyle name="Note 5 5 7" xfId="38210" xr:uid="{49B54953-464A-45F1-857E-910B78FB860C}"/>
    <cellStyle name="Note 5 6" xfId="2438" xr:uid="{00000000-0005-0000-0000-0000DB2D0000}"/>
    <cellStyle name="Note 5 6 2" xfId="5581" xr:uid="{00000000-0005-0000-0000-0000DC2D0000}"/>
    <cellStyle name="Note 5 6 2 2" xfId="21908" xr:uid="{00000000-0005-0000-0000-0000DD2D0000}"/>
    <cellStyle name="Note 5 6 2 2 2" xfId="31196" xr:uid="{00000000-0005-0000-0000-0000DE2D0000}"/>
    <cellStyle name="Note 5 6 2 3" xfId="15537" xr:uid="{00000000-0005-0000-0000-0000DF2D0000}"/>
    <cellStyle name="Note 5 6 2 4" xfId="27951" xr:uid="{00000000-0005-0000-0000-0000E02D0000}"/>
    <cellStyle name="Note 5 6 2 5" xfId="41305" xr:uid="{E00405B6-78F5-4902-9C42-CA077FB00F1A}"/>
    <cellStyle name="Note 5 6 3" xfId="6854" xr:uid="{00000000-0005-0000-0000-0000E12D0000}"/>
    <cellStyle name="Note 5 6 3 2" xfId="19395" xr:uid="{00000000-0005-0000-0000-0000E22D0000}"/>
    <cellStyle name="Note 5 6 3 3" xfId="29636" xr:uid="{00000000-0005-0000-0000-0000E32D0000}"/>
    <cellStyle name="Note 5 6 4" xfId="12714" xr:uid="{00000000-0005-0000-0000-0000E42D0000}"/>
    <cellStyle name="Note 5 6 5" xfId="25128" xr:uid="{00000000-0005-0000-0000-0000E52D0000}"/>
    <cellStyle name="Note 5 6 6" xfId="34100" xr:uid="{00000000-0005-0000-0000-0000E62D0000}"/>
    <cellStyle name="Note 5 6 7" xfId="38482" xr:uid="{50F8328D-5745-4161-89AD-4B9A9917596F}"/>
    <cellStyle name="Note 5 7" xfId="2294" xr:uid="{00000000-0005-0000-0000-0000E72D0000}"/>
    <cellStyle name="Note 5 7 2" xfId="9955" xr:uid="{00000000-0005-0000-0000-0000E82D0000}"/>
    <cellStyle name="Note 5 7 2 2" xfId="21764" xr:uid="{00000000-0005-0000-0000-0000E92D0000}"/>
    <cellStyle name="Note 5 7 2 2 2" xfId="31052" xr:uid="{00000000-0005-0000-0000-0000EA2D0000}"/>
    <cellStyle name="Note 5 7 2 3" xfId="15861" xr:uid="{00000000-0005-0000-0000-0000EB2D0000}"/>
    <cellStyle name="Note 5 7 2 4" xfId="28275" xr:uid="{00000000-0005-0000-0000-0000EC2D0000}"/>
    <cellStyle name="Note 5 7 2 5" xfId="41629" xr:uid="{B63419EC-E155-4F92-AF82-7073D453A85E}"/>
    <cellStyle name="Note 5 7 3" xfId="19251" xr:uid="{00000000-0005-0000-0000-0000ED2D0000}"/>
    <cellStyle name="Note 5 7 3 2" xfId="29492" xr:uid="{00000000-0005-0000-0000-0000EE2D0000}"/>
    <cellStyle name="Note 5 7 4" xfId="13038" xr:uid="{00000000-0005-0000-0000-0000EF2D0000}"/>
    <cellStyle name="Note 5 7 5" xfId="25452" xr:uid="{00000000-0005-0000-0000-0000F02D0000}"/>
    <cellStyle name="Note 5 7 6" xfId="33956" xr:uid="{00000000-0005-0000-0000-0000F12D0000}"/>
    <cellStyle name="Note 5 7 7" xfId="38806" xr:uid="{E420C961-0EE3-46BB-ADE3-F530F92F454C}"/>
    <cellStyle name="Note 5 8" xfId="8677" xr:uid="{00000000-0005-0000-0000-0000F22D0000}"/>
    <cellStyle name="Note 5 8 2" xfId="16152" xr:uid="{00000000-0005-0000-0000-0000F32D0000}"/>
    <cellStyle name="Note 5 8 2 2" xfId="28566" xr:uid="{00000000-0005-0000-0000-0000F42D0000}"/>
    <cellStyle name="Note 5 8 2 3" xfId="41920" xr:uid="{FFD2DC50-B642-4DE3-9932-19601D42B94F}"/>
    <cellStyle name="Note 5 8 3" xfId="20813" xr:uid="{00000000-0005-0000-0000-0000F52D0000}"/>
    <cellStyle name="Note 5 8 3 2" xfId="30765" xr:uid="{00000000-0005-0000-0000-0000F62D0000}"/>
    <cellStyle name="Note 5 8 4" xfId="13329" xr:uid="{00000000-0005-0000-0000-0000F72D0000}"/>
    <cellStyle name="Note 5 8 5" xfId="25743" xr:uid="{00000000-0005-0000-0000-0000F82D0000}"/>
    <cellStyle name="Note 5 8 6" xfId="39097" xr:uid="{8A1A7AFD-E233-4DE4-A595-A01E4BBE5430}"/>
    <cellStyle name="Note 5 9" xfId="11199" xr:uid="{00000000-0005-0000-0000-0000F92D0000}"/>
    <cellStyle name="Note 5 9 2" xfId="18313" xr:uid="{00000000-0005-0000-0000-0000FA2D0000}"/>
    <cellStyle name="Note 5 9 2 2" xfId="29224" xr:uid="{00000000-0005-0000-0000-0000FB2D0000}"/>
    <cellStyle name="Note 5 9 3" xfId="23613" xr:uid="{00000000-0005-0000-0000-0000FC2D0000}"/>
    <cellStyle name="Note 5 9 4" xfId="39790" xr:uid="{0337D9ED-66D5-4667-BDCA-CD596EFC1188}"/>
    <cellStyle name="Note 6" xfId="446" xr:uid="{00000000-0005-0000-0000-0000FD2D0000}"/>
    <cellStyle name="Note 7" xfId="1545" xr:uid="{00000000-0005-0000-0000-0000FE2D0000}"/>
    <cellStyle name="Note 7 10" xfId="10359" xr:uid="{00000000-0005-0000-0000-0000FF2D0000}"/>
    <cellStyle name="Note 7 11" xfId="33211" xr:uid="{00000000-0005-0000-0000-0000002E0000}"/>
    <cellStyle name="Note 7 12" xfId="36258" xr:uid="{8E14979F-DF98-4724-A3D4-AE429B4B8653}"/>
    <cellStyle name="Note 7 2" xfId="2469" xr:uid="{00000000-0005-0000-0000-0000012E0000}"/>
    <cellStyle name="Note 7 2 2" xfId="5611" xr:uid="{00000000-0005-0000-0000-0000022E0000}"/>
    <cellStyle name="Note 7 2 2 2" xfId="21939" xr:uid="{00000000-0005-0000-0000-0000032E0000}"/>
    <cellStyle name="Note 7 2 2 2 2" xfId="31227" xr:uid="{00000000-0005-0000-0000-0000042E0000}"/>
    <cellStyle name="Note 7 2 2 3" xfId="14449" xr:uid="{00000000-0005-0000-0000-0000052E0000}"/>
    <cellStyle name="Note 7 2 2 4" xfId="26863" xr:uid="{00000000-0005-0000-0000-0000062E0000}"/>
    <cellStyle name="Note 7 2 2 5" xfId="40217" xr:uid="{29A5246F-79FC-4441-A45E-8FE67C6EF862}"/>
    <cellStyle name="Note 7 2 3" xfId="3648" xr:uid="{00000000-0005-0000-0000-0000072E0000}"/>
    <cellStyle name="Note 7 2 3 2" xfId="19426" xr:uid="{00000000-0005-0000-0000-0000082E0000}"/>
    <cellStyle name="Note 7 2 3 3" xfId="29667" xr:uid="{00000000-0005-0000-0000-0000092E0000}"/>
    <cellStyle name="Note 7 2 4" xfId="11626" xr:uid="{00000000-0005-0000-0000-00000A2E0000}"/>
    <cellStyle name="Note 7 2 5" xfId="24040" xr:uid="{00000000-0005-0000-0000-00000B2E0000}"/>
    <cellStyle name="Note 7 2 6" xfId="34131" xr:uid="{00000000-0005-0000-0000-00000C2E0000}"/>
    <cellStyle name="Note 7 2 7" xfId="37394" xr:uid="{A05BA82F-D13A-4412-999E-2F9E0B669AFD}"/>
    <cellStyle name="Note 7 3" xfId="2236" xr:uid="{00000000-0005-0000-0000-00000D2E0000}"/>
    <cellStyle name="Note 7 3 2" xfId="5381" xr:uid="{00000000-0005-0000-0000-00000E2E0000}"/>
    <cellStyle name="Note 7 3 2 2" xfId="21706" xr:uid="{00000000-0005-0000-0000-00000F2E0000}"/>
    <cellStyle name="Note 7 3 2 2 2" xfId="30994" xr:uid="{00000000-0005-0000-0000-0000102E0000}"/>
    <cellStyle name="Note 7 3 2 3" xfId="14771" xr:uid="{00000000-0005-0000-0000-0000112E0000}"/>
    <cellStyle name="Note 7 3 2 4" xfId="27185" xr:uid="{00000000-0005-0000-0000-0000122E0000}"/>
    <cellStyle name="Note 7 3 2 5" xfId="40539" xr:uid="{BA9D2CAB-21E8-4274-BBAD-8ED048005ED2}"/>
    <cellStyle name="Note 7 3 3" xfId="8912" xr:uid="{00000000-0005-0000-0000-0000132E0000}"/>
    <cellStyle name="Note 7 3 3 2" xfId="19193" xr:uid="{00000000-0005-0000-0000-0000142E0000}"/>
    <cellStyle name="Note 7 3 3 3" xfId="29434" xr:uid="{00000000-0005-0000-0000-0000152E0000}"/>
    <cellStyle name="Note 7 3 4" xfId="11948" xr:uid="{00000000-0005-0000-0000-0000162E0000}"/>
    <cellStyle name="Note 7 3 5" xfId="24362" xr:uid="{00000000-0005-0000-0000-0000172E0000}"/>
    <cellStyle name="Note 7 3 6" xfId="33898" xr:uid="{00000000-0005-0000-0000-0000182E0000}"/>
    <cellStyle name="Note 7 3 7" xfId="37716" xr:uid="{E14DE275-DCF9-4A6F-81DD-7022E850BB5E}"/>
    <cellStyle name="Note 7 4" xfId="2212" xr:uid="{00000000-0005-0000-0000-0000192E0000}"/>
    <cellStyle name="Note 7 4 2" xfId="5357" xr:uid="{00000000-0005-0000-0000-00001A2E0000}"/>
    <cellStyle name="Note 7 4 2 2" xfId="21682" xr:uid="{00000000-0005-0000-0000-00001B2E0000}"/>
    <cellStyle name="Note 7 4 2 2 2" xfId="30970" xr:uid="{00000000-0005-0000-0000-00001C2E0000}"/>
    <cellStyle name="Note 7 4 2 3" xfId="14303" xr:uid="{00000000-0005-0000-0000-00001D2E0000}"/>
    <cellStyle name="Note 7 4 2 4" xfId="26717" xr:uid="{00000000-0005-0000-0000-00001E2E0000}"/>
    <cellStyle name="Note 7 4 2 5" xfId="40071" xr:uid="{AB232278-3426-45C5-8958-3CF6EA3E152A}"/>
    <cellStyle name="Note 7 4 3" xfId="9899" xr:uid="{00000000-0005-0000-0000-00001F2E0000}"/>
    <cellStyle name="Note 7 4 3 2" xfId="19169" xr:uid="{00000000-0005-0000-0000-0000202E0000}"/>
    <cellStyle name="Note 7 4 3 3" xfId="29410" xr:uid="{00000000-0005-0000-0000-0000212E0000}"/>
    <cellStyle name="Note 7 4 4" xfId="11480" xr:uid="{00000000-0005-0000-0000-0000222E0000}"/>
    <cellStyle name="Note 7 4 5" xfId="23894" xr:uid="{00000000-0005-0000-0000-0000232E0000}"/>
    <cellStyle name="Note 7 4 6" xfId="33874" xr:uid="{00000000-0005-0000-0000-0000242E0000}"/>
    <cellStyle name="Note 7 4 7" xfId="37248" xr:uid="{6CEFBBF9-B6B9-43DC-8702-D2B8A767BBEC}"/>
    <cellStyle name="Note 7 5" xfId="1130" xr:uid="{00000000-0005-0000-0000-0000252E0000}"/>
    <cellStyle name="Note 7 5 2" xfId="4309" xr:uid="{00000000-0005-0000-0000-0000262E0000}"/>
    <cellStyle name="Note 7 5 2 2" xfId="20733" xr:uid="{00000000-0005-0000-0000-0000272E0000}"/>
    <cellStyle name="Note 7 5 2 2 2" xfId="30729" xr:uid="{00000000-0005-0000-0000-0000282E0000}"/>
    <cellStyle name="Note 7 5 2 3" xfId="15459" xr:uid="{00000000-0005-0000-0000-0000292E0000}"/>
    <cellStyle name="Note 7 5 2 4" xfId="27873" xr:uid="{00000000-0005-0000-0000-00002A2E0000}"/>
    <cellStyle name="Note 7 5 2 5" xfId="41227" xr:uid="{865C4008-FD63-4D25-96CF-BEF1FDFD5D4A}"/>
    <cellStyle name="Note 7 5 3" xfId="6908" xr:uid="{00000000-0005-0000-0000-00002B2E0000}"/>
    <cellStyle name="Note 7 5 3 2" xfId="18112" xr:uid="{00000000-0005-0000-0000-00002C2E0000}"/>
    <cellStyle name="Note 7 5 3 3" xfId="29190" xr:uid="{00000000-0005-0000-0000-00002D2E0000}"/>
    <cellStyle name="Note 7 5 4" xfId="12636" xr:uid="{00000000-0005-0000-0000-00002E2E0000}"/>
    <cellStyle name="Note 7 5 5" xfId="25050" xr:uid="{00000000-0005-0000-0000-00002F2E0000}"/>
    <cellStyle name="Note 7 5 6" xfId="32796" xr:uid="{00000000-0005-0000-0000-0000302E0000}"/>
    <cellStyle name="Note 7 5 7" xfId="38404" xr:uid="{F7EBBB1A-054A-4EB8-9CAC-5AA5C872FDCF}"/>
    <cellStyle name="Note 7 6" xfId="2668" xr:uid="{00000000-0005-0000-0000-0000312E0000}"/>
    <cellStyle name="Note 7 6 2" xfId="5809" xr:uid="{00000000-0005-0000-0000-0000322E0000}"/>
    <cellStyle name="Note 7 6 2 2" xfId="22138" xr:uid="{00000000-0005-0000-0000-0000332E0000}"/>
    <cellStyle name="Note 7 6 2 2 2" xfId="31426" xr:uid="{00000000-0005-0000-0000-0000342E0000}"/>
    <cellStyle name="Note 7 6 2 3" xfId="14504" xr:uid="{00000000-0005-0000-0000-0000352E0000}"/>
    <cellStyle name="Note 7 6 2 4" xfId="26918" xr:uid="{00000000-0005-0000-0000-0000362E0000}"/>
    <cellStyle name="Note 7 6 2 5" xfId="40272" xr:uid="{07E1149D-6388-4C05-8AF8-56EA1BC03D8E}"/>
    <cellStyle name="Note 7 6 3" xfId="9554" xr:uid="{00000000-0005-0000-0000-0000372E0000}"/>
    <cellStyle name="Note 7 6 3 2" xfId="19625" xr:uid="{00000000-0005-0000-0000-0000382E0000}"/>
    <cellStyle name="Note 7 6 3 3" xfId="29866" xr:uid="{00000000-0005-0000-0000-0000392E0000}"/>
    <cellStyle name="Note 7 6 4" xfId="11681" xr:uid="{00000000-0005-0000-0000-00003A2E0000}"/>
    <cellStyle name="Note 7 6 5" xfId="24095" xr:uid="{00000000-0005-0000-0000-00003B2E0000}"/>
    <cellStyle name="Note 7 6 6" xfId="34330" xr:uid="{00000000-0005-0000-0000-00003C2E0000}"/>
    <cellStyle name="Note 7 6 7" xfId="37449" xr:uid="{C3C0AA0E-7C16-4E23-BE0A-3B9D9E782FC3}"/>
    <cellStyle name="Note 7 7" xfId="2689" xr:uid="{00000000-0005-0000-0000-00003D2E0000}"/>
    <cellStyle name="Note 7 7 2" xfId="8839" xr:uid="{00000000-0005-0000-0000-00003E2E0000}"/>
    <cellStyle name="Note 7 7 2 2" xfId="22159" xr:uid="{00000000-0005-0000-0000-00003F2E0000}"/>
    <cellStyle name="Note 7 7 2 3" xfId="31447" xr:uid="{00000000-0005-0000-0000-0000402E0000}"/>
    <cellStyle name="Note 7 7 3" xfId="19646" xr:uid="{00000000-0005-0000-0000-0000412E0000}"/>
    <cellStyle name="Note 7 7 3 2" xfId="29887" xr:uid="{00000000-0005-0000-0000-0000422E0000}"/>
    <cellStyle name="Note 7 7 4" xfId="10863" xr:uid="{00000000-0005-0000-0000-0000432E0000}"/>
    <cellStyle name="Note 7 7 5" xfId="3759" xr:uid="{00000000-0005-0000-0000-0000442E0000}"/>
    <cellStyle name="Note 7 7 6" xfId="34351" xr:uid="{00000000-0005-0000-0000-0000452E0000}"/>
    <cellStyle name="Note 7 7 7" xfId="39582" xr:uid="{C81941A1-53DC-46F9-B99D-A3A20737B497}"/>
    <cellStyle name="Note 7 8" xfId="8333" xr:uid="{00000000-0005-0000-0000-0000462E0000}"/>
    <cellStyle name="Note 7 8 2" xfId="21023" xr:uid="{00000000-0005-0000-0000-0000472E0000}"/>
    <cellStyle name="Note 7 8 2 2" xfId="30810" xr:uid="{00000000-0005-0000-0000-0000482E0000}"/>
    <cellStyle name="Note 7 8 3" xfId="13814" xr:uid="{00000000-0005-0000-0000-0000492E0000}"/>
    <cellStyle name="Note 7 8 4" xfId="26228" xr:uid="{00000000-0005-0000-0000-00004A2E0000}"/>
    <cellStyle name="Note 7 9" xfId="18517" xr:uid="{00000000-0005-0000-0000-00004B2E0000}"/>
    <cellStyle name="Note 7 9 2" xfId="29261" xr:uid="{00000000-0005-0000-0000-00004C2E0000}"/>
    <cellStyle name="Note 8" xfId="775" xr:uid="{00000000-0005-0000-0000-00004D2E0000}"/>
    <cellStyle name="Note 8 10" xfId="8875" xr:uid="{00000000-0005-0000-0000-00004E2E0000}"/>
    <cellStyle name="Note 8 11" xfId="10482" xr:uid="{00000000-0005-0000-0000-00004F2E0000}"/>
    <cellStyle name="Note 8 12" xfId="32441" xr:uid="{00000000-0005-0000-0000-0000502E0000}"/>
    <cellStyle name="Note 8 13" xfId="36516" xr:uid="{9D90908B-6146-4B8E-9FBC-142AFD636503}"/>
    <cellStyle name="Note 8 2" xfId="3957" xr:uid="{00000000-0005-0000-0000-0000512E0000}"/>
    <cellStyle name="Note 8 2 2" xfId="14622" xr:uid="{00000000-0005-0000-0000-0000522E0000}"/>
    <cellStyle name="Note 8 2 2 2" xfId="27036" xr:uid="{00000000-0005-0000-0000-0000532E0000}"/>
    <cellStyle name="Note 8 2 2 3" xfId="40390" xr:uid="{517DA496-ABC9-406E-82F9-368494769DF2}"/>
    <cellStyle name="Note 8 2 3" xfId="20509" xr:uid="{00000000-0005-0000-0000-0000542E0000}"/>
    <cellStyle name="Note 8 2 3 2" xfId="30541" xr:uid="{00000000-0005-0000-0000-0000552E0000}"/>
    <cellStyle name="Note 8 2 4" xfId="11799" xr:uid="{00000000-0005-0000-0000-0000562E0000}"/>
    <cellStyle name="Note 8 2 5" xfId="24213" xr:uid="{00000000-0005-0000-0000-0000572E0000}"/>
    <cellStyle name="Note 8 2 6" xfId="37567" xr:uid="{C51138AD-60BD-4654-810C-4AF40BC85915}"/>
    <cellStyle name="Note 8 3" xfId="6749" xr:uid="{00000000-0005-0000-0000-0000582E0000}"/>
    <cellStyle name="Note 8 3 2" xfId="15331" xr:uid="{00000000-0005-0000-0000-0000592E0000}"/>
    <cellStyle name="Note 8 3 2 2" xfId="27745" xr:uid="{00000000-0005-0000-0000-00005A2E0000}"/>
    <cellStyle name="Note 8 3 2 3" xfId="41099" xr:uid="{5F9643F7-A9F6-4CE2-A2D6-4D0CBFCF2F74}"/>
    <cellStyle name="Note 8 3 3" xfId="12508" xr:uid="{00000000-0005-0000-0000-00005B2E0000}"/>
    <cellStyle name="Note 8 3 4" xfId="24922" xr:uid="{00000000-0005-0000-0000-00005C2E0000}"/>
    <cellStyle name="Note 8 3 5" xfId="38276" xr:uid="{7ED704BB-9323-4C52-B490-C39A5AECFBB1}"/>
    <cellStyle name="Note 8 4" xfId="10778" xr:uid="{00000000-0005-0000-0000-00005D2E0000}"/>
    <cellStyle name="Note 8 4 2" xfId="13770" xr:uid="{00000000-0005-0000-0000-00005E2E0000}"/>
    <cellStyle name="Note 8 4 2 2" xfId="26184" xr:uid="{00000000-0005-0000-0000-00005F2E0000}"/>
    <cellStyle name="Note 8 4 2 3" xfId="39538" xr:uid="{06BB2D42-FF96-48FF-9DCE-10687DA37402}"/>
    <cellStyle name="Note 8 4 3" xfId="9616" xr:uid="{00000000-0005-0000-0000-0000602E0000}"/>
    <cellStyle name="Note 8 4 4" xfId="36047" xr:uid="{5A66627F-4686-4729-93A4-E25C7C28C827}"/>
    <cellStyle name="Note 8 5" xfId="11474" xr:uid="{00000000-0005-0000-0000-0000612E0000}"/>
    <cellStyle name="Note 8 5 2" xfId="14297" xr:uid="{00000000-0005-0000-0000-0000622E0000}"/>
    <cellStyle name="Note 8 5 2 2" xfId="26711" xr:uid="{00000000-0005-0000-0000-0000632E0000}"/>
    <cellStyle name="Note 8 5 2 3" xfId="40065" xr:uid="{8D58F646-34CF-42E8-939C-548DCC1A531E}"/>
    <cellStyle name="Note 8 5 3" xfId="23888" xr:uid="{00000000-0005-0000-0000-0000642E0000}"/>
    <cellStyle name="Note 8 5 4" xfId="37242" xr:uid="{DD466EE7-0660-4102-8A70-3E53530869BF}"/>
    <cellStyle name="Note 8 6" xfId="11893" xr:uid="{00000000-0005-0000-0000-0000652E0000}"/>
    <cellStyle name="Note 8 6 2" xfId="14716" xr:uid="{00000000-0005-0000-0000-0000662E0000}"/>
    <cellStyle name="Note 8 6 2 2" xfId="27130" xr:uid="{00000000-0005-0000-0000-0000672E0000}"/>
    <cellStyle name="Note 8 6 2 3" xfId="40484" xr:uid="{705A035B-C8C8-44B2-A843-B0E9C08A0931}"/>
    <cellStyle name="Note 8 6 3" xfId="24307" xr:uid="{00000000-0005-0000-0000-0000682E0000}"/>
    <cellStyle name="Note 8 6 4" xfId="37661" xr:uid="{1C30E386-8CA2-4C1C-A27E-0C18779999B6}"/>
    <cellStyle name="Note 8 7" xfId="10996" xr:uid="{00000000-0005-0000-0000-0000692E0000}"/>
    <cellStyle name="Note 8 7 2" xfId="23496" xr:uid="{00000000-0005-0000-0000-00006A2E0000}"/>
    <cellStyle name="Note 8 7 3" xfId="39673" xr:uid="{9B3F8957-ABD7-4BB2-802C-B9ED7A52255E}"/>
    <cellStyle name="Note 8 8" xfId="13905" xr:uid="{00000000-0005-0000-0000-00006B2E0000}"/>
    <cellStyle name="Note 8 8 2" xfId="26319" xr:uid="{00000000-0005-0000-0000-00006C2E0000}"/>
    <cellStyle name="Note 8 9" xfId="17760" xr:uid="{00000000-0005-0000-0000-00006D2E0000}"/>
    <cellStyle name="Note 8 9 2" xfId="29005" xr:uid="{00000000-0005-0000-0000-00006E2E0000}"/>
    <cellStyle name="Note 9" xfId="1114" xr:uid="{00000000-0005-0000-0000-00006F2E0000}"/>
    <cellStyle name="Note 9 10" xfId="6725" xr:uid="{00000000-0005-0000-0000-0000702E0000}"/>
    <cellStyle name="Note 9 11" xfId="3328" xr:uid="{00000000-0005-0000-0000-0000712E0000}"/>
    <cellStyle name="Note 9 12" xfId="32780" xr:uid="{00000000-0005-0000-0000-0000722E0000}"/>
    <cellStyle name="Note 9 13" xfId="36977" xr:uid="{2CCC5F04-6A61-4276-A62F-FB0A72DD488A}"/>
    <cellStyle name="Note 9 2" xfId="4293" xr:uid="{00000000-0005-0000-0000-0000732E0000}"/>
    <cellStyle name="Note 9 2 2" xfId="14920" xr:uid="{00000000-0005-0000-0000-0000742E0000}"/>
    <cellStyle name="Note 9 2 2 2" xfId="27334" xr:uid="{00000000-0005-0000-0000-0000752E0000}"/>
    <cellStyle name="Note 9 2 2 3" xfId="40688" xr:uid="{171E61FC-E99C-4EC1-AC26-2FE9576F8403}"/>
    <cellStyle name="Note 9 2 3" xfId="20717" xr:uid="{00000000-0005-0000-0000-0000762E0000}"/>
    <cellStyle name="Note 9 2 3 2" xfId="30713" xr:uid="{00000000-0005-0000-0000-0000772E0000}"/>
    <cellStyle name="Note 9 2 4" xfId="12097" xr:uid="{00000000-0005-0000-0000-0000782E0000}"/>
    <cellStyle name="Note 9 2 5" xfId="24511" xr:uid="{00000000-0005-0000-0000-0000792E0000}"/>
    <cellStyle name="Note 9 2 6" xfId="37865" xr:uid="{B154C079-283C-40B9-A1DF-C21DD7D0B0A3}"/>
    <cellStyle name="Note 9 3" xfId="9500" xr:uid="{00000000-0005-0000-0000-00007A2E0000}"/>
    <cellStyle name="Note 9 3 2" xfId="15325" xr:uid="{00000000-0005-0000-0000-00007B2E0000}"/>
    <cellStyle name="Note 9 3 2 2" xfId="27739" xr:uid="{00000000-0005-0000-0000-00007C2E0000}"/>
    <cellStyle name="Note 9 3 2 3" xfId="41093" xr:uid="{83A88CF9-C7CD-4481-9CAD-28542D660A4D}"/>
    <cellStyle name="Note 9 3 3" xfId="12502" xr:uid="{00000000-0005-0000-0000-00007D2E0000}"/>
    <cellStyle name="Note 9 3 4" xfId="24916" xr:uid="{00000000-0005-0000-0000-00007E2E0000}"/>
    <cellStyle name="Note 9 3 5" xfId="38270" xr:uid="{F230AFD3-8717-41D1-9B93-0EAC4A231B12}"/>
    <cellStyle name="Note 9 4" xfId="12724" xr:uid="{00000000-0005-0000-0000-00007F2E0000}"/>
    <cellStyle name="Note 9 4 2" xfId="15547" xr:uid="{00000000-0005-0000-0000-0000802E0000}"/>
    <cellStyle name="Note 9 4 2 2" xfId="27961" xr:uid="{00000000-0005-0000-0000-0000812E0000}"/>
    <cellStyle name="Note 9 4 2 3" xfId="41315" xr:uid="{FC1768D8-DAAA-4E69-B860-511592BCC809}"/>
    <cellStyle name="Note 9 4 3" xfId="25138" xr:uid="{00000000-0005-0000-0000-0000822E0000}"/>
    <cellStyle name="Note 9 4 4" xfId="38492" xr:uid="{06047DCA-4D66-489B-9D1A-229E0A644B96}"/>
    <cellStyle name="Note 9 5" xfId="13048" xr:uid="{00000000-0005-0000-0000-0000832E0000}"/>
    <cellStyle name="Note 9 5 2" xfId="15871" xr:uid="{00000000-0005-0000-0000-0000842E0000}"/>
    <cellStyle name="Note 9 5 2 2" xfId="28285" xr:uid="{00000000-0005-0000-0000-0000852E0000}"/>
    <cellStyle name="Note 9 5 2 3" xfId="41639" xr:uid="{7E594A1A-1E38-4D2E-A863-5EB460591110}"/>
    <cellStyle name="Note 9 5 3" xfId="25462" xr:uid="{00000000-0005-0000-0000-0000862E0000}"/>
    <cellStyle name="Note 9 5 4" xfId="38816" xr:uid="{FE2FD939-C71E-4682-A080-7F1A4DB1F1DC}"/>
    <cellStyle name="Note 9 6" xfId="13339" xr:uid="{00000000-0005-0000-0000-0000872E0000}"/>
    <cellStyle name="Note 9 6 2" xfId="16162" xr:uid="{00000000-0005-0000-0000-0000882E0000}"/>
    <cellStyle name="Note 9 6 2 2" xfId="28576" xr:uid="{00000000-0005-0000-0000-0000892E0000}"/>
    <cellStyle name="Note 9 6 2 3" xfId="41930" xr:uid="{B241800F-6297-48CA-9124-7AC52E7C10C0}"/>
    <cellStyle name="Note 9 6 3" xfId="25753" xr:uid="{00000000-0005-0000-0000-00008A2E0000}"/>
    <cellStyle name="Note 9 6 4" xfId="39107" xr:uid="{79249ADB-B3FD-4B59-9717-BFFEFE359D08}"/>
    <cellStyle name="Note 9 7" xfId="11209" xr:uid="{00000000-0005-0000-0000-00008B2E0000}"/>
    <cellStyle name="Note 9 7 2" xfId="23623" xr:uid="{00000000-0005-0000-0000-00008C2E0000}"/>
    <cellStyle name="Note 9 7 3" xfId="39800" xr:uid="{80854EBA-9955-42A3-8D40-F5B0C33E1A86}"/>
    <cellStyle name="Note 9 8" xfId="14032" xr:uid="{00000000-0005-0000-0000-00008D2E0000}"/>
    <cellStyle name="Note 9 8 2" xfId="26446" xr:uid="{00000000-0005-0000-0000-00008E2E0000}"/>
    <cellStyle name="Note 9 9" xfId="18096" xr:uid="{00000000-0005-0000-0000-00008F2E0000}"/>
    <cellStyle name="Note 9 9 2" xfId="29174" xr:uid="{00000000-0005-0000-0000-0000902E0000}"/>
    <cellStyle name="Odstotek 2" xfId="171" xr:uid="{00000000-0005-0000-0000-0000922E0000}"/>
    <cellStyle name="Odstotek 2 2" xfId="447" xr:uid="{00000000-0005-0000-0000-0000932E0000}"/>
    <cellStyle name="Odstotek 3" xfId="1756" xr:uid="{00000000-0005-0000-0000-0000942E0000}"/>
    <cellStyle name="Opomba 2" xfId="123" xr:uid="{00000000-0005-0000-0000-0000952E0000}"/>
    <cellStyle name="Opomba 2 10" xfId="2713" xr:uid="{00000000-0005-0000-0000-0000962E0000}"/>
    <cellStyle name="Opomba 2 10 2" xfId="5852" xr:uid="{00000000-0005-0000-0000-0000972E0000}"/>
    <cellStyle name="Opomba 2 10 2 2" xfId="22183" xr:uid="{00000000-0005-0000-0000-0000982E0000}"/>
    <cellStyle name="Opomba 2 10 2 2 2" xfId="31471" xr:uid="{00000000-0005-0000-0000-0000992E0000}"/>
    <cellStyle name="Opomba 2 10 2 3" xfId="11598" xr:uid="{00000000-0005-0000-0000-00009A2E0000}"/>
    <cellStyle name="Opomba 2 10 2 4" xfId="24012" xr:uid="{00000000-0005-0000-0000-00009B2E0000}"/>
    <cellStyle name="Opomba 2 10 2 5" xfId="40189" xr:uid="{4CB46623-110E-4EB3-9277-E7F27E10036B}"/>
    <cellStyle name="Opomba 2 10 3" xfId="3667" xr:uid="{00000000-0005-0000-0000-00009C2E0000}"/>
    <cellStyle name="Opomba 2 10 3 2" xfId="14421" xr:uid="{00000000-0005-0000-0000-00009D2E0000}"/>
    <cellStyle name="Opomba 2 10 3 3" xfId="26835" xr:uid="{00000000-0005-0000-0000-00009E2E0000}"/>
    <cellStyle name="Opomba 2 10 4" xfId="19670" xr:uid="{00000000-0005-0000-0000-00009F2E0000}"/>
    <cellStyle name="Opomba 2 10 4 2" xfId="29911" xr:uid="{00000000-0005-0000-0000-0000A02E0000}"/>
    <cellStyle name="Opomba 2 10 5" xfId="6549" xr:uid="{00000000-0005-0000-0000-0000A12E0000}"/>
    <cellStyle name="Opomba 2 10 6" xfId="10526" xr:uid="{00000000-0005-0000-0000-0000A22E0000}"/>
    <cellStyle name="Opomba 2 10 7" xfId="34375" xr:uid="{00000000-0005-0000-0000-0000A32E0000}"/>
    <cellStyle name="Opomba 2 10 8" xfId="37366" xr:uid="{4EF7604E-F899-44DE-BD96-9A227D70EFF7}"/>
    <cellStyle name="Opomba 2 11" xfId="6509" xr:uid="{00000000-0005-0000-0000-0000A42E0000}"/>
    <cellStyle name="Opomba 2 11 2" xfId="11962" xr:uid="{00000000-0005-0000-0000-0000A52E0000}"/>
    <cellStyle name="Opomba 2 11 2 2" xfId="24376" xr:uid="{00000000-0005-0000-0000-0000A62E0000}"/>
    <cellStyle name="Opomba 2 11 2 3" xfId="40553" xr:uid="{8D064481-ADFE-4CCC-8C01-9B0D8DA2E9E7}"/>
    <cellStyle name="Opomba 2 11 3" xfId="14785" xr:uid="{00000000-0005-0000-0000-0000A72E0000}"/>
    <cellStyle name="Opomba 2 11 3 2" xfId="27199" xr:uid="{00000000-0005-0000-0000-0000A82E0000}"/>
    <cellStyle name="Opomba 2 11 4" xfId="20238" xr:uid="{00000000-0005-0000-0000-0000A92E0000}"/>
    <cellStyle name="Opomba 2 11 4 2" xfId="30472" xr:uid="{00000000-0005-0000-0000-0000AA2E0000}"/>
    <cellStyle name="Opomba 2 11 5" xfId="8358" xr:uid="{00000000-0005-0000-0000-0000AB2E0000}"/>
    <cellStyle name="Opomba 2 11 6" xfId="10484" xr:uid="{00000000-0005-0000-0000-0000AC2E0000}"/>
    <cellStyle name="Opomba 2 11 7" xfId="37730" xr:uid="{F452F839-22E6-4789-9011-3D467470560E}"/>
    <cellStyle name="Opomba 2 12" xfId="3672" xr:uid="{00000000-0005-0000-0000-0000AD2E0000}"/>
    <cellStyle name="Opomba 2 12 2" xfId="3744" xr:uid="{00000000-0005-0000-0000-0000AE2E0000}"/>
    <cellStyle name="Opomba 2 12 3" xfId="20480" xr:uid="{00000000-0005-0000-0000-0000AF2E0000}"/>
    <cellStyle name="Opomba 2 12 4" xfId="35508" xr:uid="{0AA02F13-DE1D-48D6-B2A1-89DA781CE26D}"/>
    <cellStyle name="Opomba 2 13" xfId="10261" xr:uid="{00000000-0005-0000-0000-0000B02E0000}"/>
    <cellStyle name="Opomba 2 13 2" xfId="10830" xr:uid="{00000000-0005-0000-0000-0000B12E0000}"/>
    <cellStyle name="Opomba 2 14" xfId="10463" xr:uid="{00000000-0005-0000-0000-0000B22E0000}"/>
    <cellStyle name="Opomba 2 14 2" xfId="11059" xr:uid="{00000000-0005-0000-0000-0000B32E0000}"/>
    <cellStyle name="Opomba 2 15" xfId="16390" xr:uid="{00000000-0005-0000-0000-0000B42E0000}"/>
    <cellStyle name="Opomba 2 15 2" xfId="28797" xr:uid="{00000000-0005-0000-0000-0000B52E0000}"/>
    <cellStyle name="Opomba 2 16" xfId="6900" xr:uid="{00000000-0005-0000-0000-0000B62E0000}"/>
    <cellStyle name="Opomba 2 17" xfId="32045" xr:uid="{00000000-0005-0000-0000-0000B72E0000}"/>
    <cellStyle name="Opomba 2 18" xfId="34944" xr:uid="{743E7FBD-9B2D-4A33-A0F3-1A2A8AD2ECE8}"/>
    <cellStyle name="Opomba 2 2" xfId="261" xr:uid="{00000000-0005-0000-0000-0000B82E0000}"/>
    <cellStyle name="Opomba 2 2 10" xfId="2368" xr:uid="{00000000-0005-0000-0000-0000B92E0000}"/>
    <cellStyle name="Opomba 2 2 10 2" xfId="5512" xr:uid="{00000000-0005-0000-0000-0000BA2E0000}"/>
    <cellStyle name="Opomba 2 2 10 2 2" xfId="21838" xr:uid="{00000000-0005-0000-0000-0000BB2E0000}"/>
    <cellStyle name="Opomba 2 2 10 2 2 2" xfId="31126" xr:uid="{00000000-0005-0000-0000-0000BC2E0000}"/>
    <cellStyle name="Opomba 2 2 10 2 3" xfId="10651" xr:uid="{00000000-0005-0000-0000-0000BD2E0000}"/>
    <cellStyle name="Opomba 2 2 10 2 4" xfId="9972" xr:uid="{00000000-0005-0000-0000-0000BE2E0000}"/>
    <cellStyle name="Opomba 2 2 10 2 5" xfId="39432" xr:uid="{D5E294D4-68C5-4B96-81A5-E98549FD11BC}"/>
    <cellStyle name="Opomba 2 2 10 3" xfId="9863" xr:uid="{00000000-0005-0000-0000-0000BF2E0000}"/>
    <cellStyle name="Opomba 2 2 10 3 2" xfId="13664" xr:uid="{00000000-0005-0000-0000-0000C02E0000}"/>
    <cellStyle name="Opomba 2 2 10 3 3" xfId="26078" xr:uid="{00000000-0005-0000-0000-0000C12E0000}"/>
    <cellStyle name="Opomba 2 2 10 4" xfId="19325" xr:uid="{00000000-0005-0000-0000-0000C22E0000}"/>
    <cellStyle name="Opomba 2 2 10 4 2" xfId="29566" xr:uid="{00000000-0005-0000-0000-0000C32E0000}"/>
    <cellStyle name="Opomba 2 2 10 5" xfId="6747" xr:uid="{00000000-0005-0000-0000-0000C42E0000}"/>
    <cellStyle name="Opomba 2 2 10 6" xfId="10807" xr:uid="{00000000-0005-0000-0000-0000C52E0000}"/>
    <cellStyle name="Opomba 2 2 10 7" xfId="34030" xr:uid="{00000000-0005-0000-0000-0000C62E0000}"/>
    <cellStyle name="Opomba 2 2 10 8" xfId="35861" xr:uid="{7049A6A1-D184-4C23-8580-7154B55B63D4}"/>
    <cellStyle name="Opomba 2 2 11" xfId="8922" xr:uid="{00000000-0005-0000-0000-0000C72E0000}"/>
    <cellStyle name="Opomba 2 2 11 2" xfId="11568" xr:uid="{00000000-0005-0000-0000-0000C82E0000}"/>
    <cellStyle name="Opomba 2 2 11 2 2" xfId="23982" xr:uid="{00000000-0005-0000-0000-0000C92E0000}"/>
    <cellStyle name="Opomba 2 2 11 2 3" xfId="40159" xr:uid="{1532F8BA-4563-4F9C-BB21-5BAEC7111FCF}"/>
    <cellStyle name="Opomba 2 2 11 3" xfId="14391" xr:uid="{00000000-0005-0000-0000-0000CA2E0000}"/>
    <cellStyle name="Opomba 2 2 11 3 2" xfId="26805" xr:uid="{00000000-0005-0000-0000-0000CB2E0000}"/>
    <cellStyle name="Opomba 2 2 11 4" xfId="20326" xr:uid="{00000000-0005-0000-0000-0000CC2E0000}"/>
    <cellStyle name="Opomba 2 2 11 4 2" xfId="30480" xr:uid="{00000000-0005-0000-0000-0000CD2E0000}"/>
    <cellStyle name="Opomba 2 2 11 5" xfId="3740" xr:uid="{00000000-0005-0000-0000-0000CE2E0000}"/>
    <cellStyle name="Opomba 2 2 11 6" xfId="10538" xr:uid="{00000000-0005-0000-0000-0000CF2E0000}"/>
    <cellStyle name="Opomba 2 2 11 7" xfId="37336" xr:uid="{F68E247E-CA2D-4D37-BC7B-B4187DD299AC}"/>
    <cellStyle name="Opomba 2 2 12" xfId="9160" xr:uid="{00000000-0005-0000-0000-0000D02E0000}"/>
    <cellStyle name="Opomba 2 2 12 2" xfId="12012" xr:uid="{00000000-0005-0000-0000-0000D12E0000}"/>
    <cellStyle name="Opomba 2 2 12 2 2" xfId="24426" xr:uid="{00000000-0005-0000-0000-0000D22E0000}"/>
    <cellStyle name="Opomba 2 2 12 2 3" xfId="40603" xr:uid="{BC453CF4-0EE9-4C30-ABBB-229899BBCBFB}"/>
    <cellStyle name="Opomba 2 2 12 3" xfId="14835" xr:uid="{00000000-0005-0000-0000-0000D32E0000}"/>
    <cellStyle name="Opomba 2 2 12 3 2" xfId="27249" xr:uid="{00000000-0005-0000-0000-0000D42E0000}"/>
    <cellStyle name="Opomba 2 2 12 4" xfId="17458" xr:uid="{00000000-0005-0000-0000-0000D52E0000}"/>
    <cellStyle name="Opomba 2 2 12 4 2" xfId="28950" xr:uid="{00000000-0005-0000-0000-0000D62E0000}"/>
    <cellStyle name="Opomba 2 2 12 5" xfId="3331" xr:uid="{00000000-0005-0000-0000-0000D72E0000}"/>
    <cellStyle name="Opomba 2 2 12 6" xfId="37780" xr:uid="{56ED6BA3-AA8F-4E02-AC1C-381FD5982B24}"/>
    <cellStyle name="Opomba 2 2 13" xfId="7292" xr:uid="{00000000-0005-0000-0000-0000D82E0000}"/>
    <cellStyle name="Opomba 2 2 13 2" xfId="7351" xr:uid="{00000000-0005-0000-0000-0000D92E0000}"/>
    <cellStyle name="Opomba 2 2 13 3" xfId="35328" xr:uid="{04F3538B-5BCD-46C0-BA6E-2E16A571755C}"/>
    <cellStyle name="Opomba 2 2 14" xfId="3383" xr:uid="{00000000-0005-0000-0000-0000DA2E0000}"/>
    <cellStyle name="Opomba 2 2 14 2" xfId="11097" xr:uid="{00000000-0005-0000-0000-0000DB2E0000}"/>
    <cellStyle name="Opomba 2 2 15" xfId="8742" xr:uid="{00000000-0005-0000-0000-0000DC2E0000}"/>
    <cellStyle name="Opomba 2 2 15 2" xfId="10815" xr:uid="{00000000-0005-0000-0000-0000DD2E0000}"/>
    <cellStyle name="Opomba 2 2 16" xfId="9266" xr:uid="{00000000-0005-0000-0000-0000DE2E0000}"/>
    <cellStyle name="Opomba 2 2 16 2" xfId="3850" xr:uid="{00000000-0005-0000-0000-0000DF2E0000}"/>
    <cellStyle name="Opomba 2 2 17" xfId="10293" xr:uid="{00000000-0005-0000-0000-0000E02E0000}"/>
    <cellStyle name="Opomba 2 2 17 2" xfId="10321" xr:uid="{00000000-0005-0000-0000-0000E12E0000}"/>
    <cellStyle name="Opomba 2 2 18" xfId="10269" xr:uid="{00000000-0005-0000-0000-0000E22E0000}"/>
    <cellStyle name="Opomba 2 2 18 2" xfId="8774" xr:uid="{00000000-0005-0000-0000-0000E32E0000}"/>
    <cellStyle name="Opomba 2 2 19" xfId="10412" xr:uid="{00000000-0005-0000-0000-0000E42E0000}"/>
    <cellStyle name="Opomba 2 2 19 2" xfId="10837" xr:uid="{00000000-0005-0000-0000-0000E52E0000}"/>
    <cellStyle name="Opomba 2 2 2" xfId="658" xr:uid="{00000000-0005-0000-0000-0000E62E0000}"/>
    <cellStyle name="Opomba 2 2 2 10" xfId="9715" xr:uid="{00000000-0005-0000-0000-0000E72E0000}"/>
    <cellStyle name="Opomba 2 2 2 10 2" xfId="10443" xr:uid="{00000000-0005-0000-0000-0000E82E0000}"/>
    <cellStyle name="Opomba 2 2 2 11" xfId="9671" xr:uid="{00000000-0005-0000-0000-0000E92E0000}"/>
    <cellStyle name="Opomba 2 2 2 11 2" xfId="10926" xr:uid="{00000000-0005-0000-0000-0000EA2E0000}"/>
    <cellStyle name="Opomba 2 2 2 12" xfId="10361" xr:uid="{00000000-0005-0000-0000-0000EB2E0000}"/>
    <cellStyle name="Opomba 2 2 2 12 2" xfId="10964" xr:uid="{00000000-0005-0000-0000-0000EC2E0000}"/>
    <cellStyle name="Opomba 2 2 2 13" xfId="10501" xr:uid="{00000000-0005-0000-0000-0000ED2E0000}"/>
    <cellStyle name="Opomba 2 2 2 13 2" xfId="11110" xr:uid="{00000000-0005-0000-0000-0000EE2E0000}"/>
    <cellStyle name="Opomba 2 2 2 14" xfId="13561" xr:uid="{00000000-0005-0000-0000-0000EF2E0000}"/>
    <cellStyle name="Opomba 2 2 2 14 2" xfId="25975" xr:uid="{00000000-0005-0000-0000-0000F02E0000}"/>
    <cellStyle name="Opomba 2 2 2 15" xfId="16670" xr:uid="{00000000-0005-0000-0000-0000F12E0000}"/>
    <cellStyle name="Opomba 2 2 2 15 2" xfId="28830" xr:uid="{00000000-0005-0000-0000-0000F22E0000}"/>
    <cellStyle name="Opomba 2 2 2 16" xfId="9404" xr:uid="{00000000-0005-0000-0000-0000F32E0000}"/>
    <cellStyle name="Opomba 2 2 2 17" xfId="32325" xr:uid="{00000000-0005-0000-0000-0000F42E0000}"/>
    <cellStyle name="Opomba 2 2 2 18" xfId="35224" xr:uid="{CF2D0645-0909-487A-86D7-5F0417B4BC1C}"/>
    <cellStyle name="Opomba 2 2 2 2" xfId="1662" xr:uid="{00000000-0005-0000-0000-0000F52E0000}"/>
    <cellStyle name="Opomba 2 2 2 2 10" xfId="17026" xr:uid="{00000000-0005-0000-0000-0000F62E0000}"/>
    <cellStyle name="Opomba 2 2 2 2 10 2" xfId="28852" xr:uid="{00000000-0005-0000-0000-0000F72E0000}"/>
    <cellStyle name="Opomba 2 2 2 2 11" xfId="9446" xr:uid="{00000000-0005-0000-0000-0000F82E0000}"/>
    <cellStyle name="Opomba 2 2 2 2 12" xfId="33328" xr:uid="{00000000-0005-0000-0000-0000F92E0000}"/>
    <cellStyle name="Opomba 2 2 2 2 13" xfId="36617" xr:uid="{8D2AD444-DE6C-4A41-8AE3-56E76E071BB6}"/>
    <cellStyle name="Opomba 2 2 2 2 2" xfId="2306" xr:uid="{00000000-0005-0000-0000-0000FA2E0000}"/>
    <cellStyle name="Opomba 2 2 2 2 2 2" xfId="5450" xr:uid="{00000000-0005-0000-0000-0000FB2E0000}"/>
    <cellStyle name="Opomba 2 2 2 2 2 2 2" xfId="21776" xr:uid="{00000000-0005-0000-0000-0000FC2E0000}"/>
    <cellStyle name="Opomba 2 2 2 2 2 2 2 2" xfId="31064" xr:uid="{00000000-0005-0000-0000-0000FD2E0000}"/>
    <cellStyle name="Opomba 2 2 2 2 2 2 3" xfId="14686" xr:uid="{00000000-0005-0000-0000-0000FE2E0000}"/>
    <cellStyle name="Opomba 2 2 2 2 2 2 4" xfId="27100" xr:uid="{00000000-0005-0000-0000-0000FF2E0000}"/>
    <cellStyle name="Opomba 2 2 2 2 2 2 5" xfId="40454" xr:uid="{93921007-5273-49D5-B1B2-9FA5F973DF35}"/>
    <cellStyle name="Opomba 2 2 2 2 2 3" xfId="9680" xr:uid="{00000000-0005-0000-0000-0000002F0000}"/>
    <cellStyle name="Opomba 2 2 2 2 2 3 2" xfId="19263" xr:uid="{00000000-0005-0000-0000-0000012F0000}"/>
    <cellStyle name="Opomba 2 2 2 2 2 3 3" xfId="29504" xr:uid="{00000000-0005-0000-0000-0000022F0000}"/>
    <cellStyle name="Opomba 2 2 2 2 2 4" xfId="11863" xr:uid="{00000000-0005-0000-0000-0000032F0000}"/>
    <cellStyle name="Opomba 2 2 2 2 2 5" xfId="24277" xr:uid="{00000000-0005-0000-0000-0000042F0000}"/>
    <cellStyle name="Opomba 2 2 2 2 2 6" xfId="33968" xr:uid="{00000000-0005-0000-0000-0000052F0000}"/>
    <cellStyle name="Opomba 2 2 2 2 2 7" xfId="37631" xr:uid="{53A6A4A3-2AB8-446F-B4B3-A25E389AF798}"/>
    <cellStyle name="Opomba 2 2 2 2 3" xfId="1080" xr:uid="{00000000-0005-0000-0000-0000062F0000}"/>
    <cellStyle name="Opomba 2 2 2 2 3 2" xfId="4259" xr:uid="{00000000-0005-0000-0000-0000072F0000}"/>
    <cellStyle name="Opomba 2 2 2 2 3 2 2" xfId="20683" xr:uid="{00000000-0005-0000-0000-0000082F0000}"/>
    <cellStyle name="Opomba 2 2 2 2 3 2 2 2" xfId="30679" xr:uid="{00000000-0005-0000-0000-0000092F0000}"/>
    <cellStyle name="Opomba 2 2 2 2 3 2 3" xfId="15214" xr:uid="{00000000-0005-0000-0000-00000A2F0000}"/>
    <cellStyle name="Opomba 2 2 2 2 3 2 4" xfId="27628" xr:uid="{00000000-0005-0000-0000-00000B2F0000}"/>
    <cellStyle name="Opomba 2 2 2 2 3 2 5" xfId="40982" xr:uid="{35DBAF64-A37F-40FD-9E2D-2E4575C53425}"/>
    <cellStyle name="Opomba 2 2 2 2 3 3" xfId="4566" xr:uid="{00000000-0005-0000-0000-00000C2F0000}"/>
    <cellStyle name="Opomba 2 2 2 2 3 3 2" xfId="18062" xr:uid="{00000000-0005-0000-0000-00000D2F0000}"/>
    <cellStyle name="Opomba 2 2 2 2 3 3 3" xfId="29140" xr:uid="{00000000-0005-0000-0000-00000E2F0000}"/>
    <cellStyle name="Opomba 2 2 2 2 3 4" xfId="12391" xr:uid="{00000000-0005-0000-0000-00000F2F0000}"/>
    <cellStyle name="Opomba 2 2 2 2 3 5" xfId="24805" xr:uid="{00000000-0005-0000-0000-0000102F0000}"/>
    <cellStyle name="Opomba 2 2 2 2 3 6" xfId="32746" xr:uid="{00000000-0005-0000-0000-0000112F0000}"/>
    <cellStyle name="Opomba 2 2 2 2 3 7" xfId="38159" xr:uid="{121CA282-2C2A-4017-BFF9-7FD30D1D97F8}"/>
    <cellStyle name="Opomba 2 2 2 2 4" xfId="2412" xr:uid="{00000000-0005-0000-0000-0000122F0000}"/>
    <cellStyle name="Opomba 2 2 2 2 4 2" xfId="5555" xr:uid="{00000000-0005-0000-0000-0000132F0000}"/>
    <cellStyle name="Opomba 2 2 2 2 4 2 2" xfId="21882" xr:uid="{00000000-0005-0000-0000-0000142F0000}"/>
    <cellStyle name="Opomba 2 2 2 2 4 2 2 2" xfId="31170" xr:uid="{00000000-0005-0000-0000-0000152F0000}"/>
    <cellStyle name="Opomba 2 2 2 2 4 2 3" xfId="14556" xr:uid="{00000000-0005-0000-0000-0000162F0000}"/>
    <cellStyle name="Opomba 2 2 2 2 4 2 4" xfId="26970" xr:uid="{00000000-0005-0000-0000-0000172F0000}"/>
    <cellStyle name="Opomba 2 2 2 2 4 2 5" xfId="40324" xr:uid="{D964DDC8-10C0-448D-8239-0FC9432FFB8A}"/>
    <cellStyle name="Opomba 2 2 2 2 4 3" xfId="9643" xr:uid="{00000000-0005-0000-0000-0000182F0000}"/>
    <cellStyle name="Opomba 2 2 2 2 4 3 2" xfId="19369" xr:uid="{00000000-0005-0000-0000-0000192F0000}"/>
    <cellStyle name="Opomba 2 2 2 2 4 3 3" xfId="29610" xr:uid="{00000000-0005-0000-0000-00001A2F0000}"/>
    <cellStyle name="Opomba 2 2 2 2 4 4" xfId="11733" xr:uid="{00000000-0005-0000-0000-00001B2F0000}"/>
    <cellStyle name="Opomba 2 2 2 2 4 5" xfId="24147" xr:uid="{00000000-0005-0000-0000-00001C2F0000}"/>
    <cellStyle name="Opomba 2 2 2 2 4 6" xfId="34074" xr:uid="{00000000-0005-0000-0000-00001D2F0000}"/>
    <cellStyle name="Opomba 2 2 2 2 4 7" xfId="37501" xr:uid="{657B5F26-A4BD-4ADE-A3F6-678D86039071}"/>
    <cellStyle name="Opomba 2 2 2 2 5" xfId="2190" xr:uid="{00000000-0005-0000-0000-00001E2F0000}"/>
    <cellStyle name="Opomba 2 2 2 2 5 2" xfId="5337" xr:uid="{00000000-0005-0000-0000-00001F2F0000}"/>
    <cellStyle name="Opomba 2 2 2 2 5 2 2" xfId="21660" xr:uid="{00000000-0005-0000-0000-0000202F0000}"/>
    <cellStyle name="Opomba 2 2 2 2 5 2 2 2" xfId="30948" xr:uid="{00000000-0005-0000-0000-0000212F0000}"/>
    <cellStyle name="Opomba 2 2 2 2 5 2 3" xfId="13640" xr:uid="{00000000-0005-0000-0000-0000222F0000}"/>
    <cellStyle name="Opomba 2 2 2 2 5 2 4" xfId="26054" xr:uid="{00000000-0005-0000-0000-0000232F0000}"/>
    <cellStyle name="Opomba 2 2 2 2 5 2 5" xfId="39408" xr:uid="{BB00CF71-3A63-4759-940B-6FCCE48B2AB5}"/>
    <cellStyle name="Opomba 2 2 2 2 5 3" xfId="9355" xr:uid="{00000000-0005-0000-0000-0000242F0000}"/>
    <cellStyle name="Opomba 2 2 2 2 5 3 2" xfId="19147" xr:uid="{00000000-0005-0000-0000-0000252F0000}"/>
    <cellStyle name="Opomba 2 2 2 2 5 3 3" xfId="29388" xr:uid="{00000000-0005-0000-0000-0000262F0000}"/>
    <cellStyle name="Opomba 2 2 2 2 5 4" xfId="10605" xr:uid="{00000000-0005-0000-0000-0000272F0000}"/>
    <cellStyle name="Opomba 2 2 2 2 5 5" xfId="20799" xr:uid="{00000000-0005-0000-0000-0000282F0000}"/>
    <cellStyle name="Opomba 2 2 2 2 5 6" xfId="33852" xr:uid="{00000000-0005-0000-0000-0000292F0000}"/>
    <cellStyle name="Opomba 2 2 2 2 5 7" xfId="35757" xr:uid="{9ED7CA69-B6BA-4ECD-9484-7B7055A5830A}"/>
    <cellStyle name="Opomba 2 2 2 2 6" xfId="1125" xr:uid="{00000000-0005-0000-0000-00002A2F0000}"/>
    <cellStyle name="Opomba 2 2 2 2 6 2" xfId="4304" xr:uid="{00000000-0005-0000-0000-00002B2F0000}"/>
    <cellStyle name="Opomba 2 2 2 2 6 2 2" xfId="20728" xr:uid="{00000000-0005-0000-0000-00002C2F0000}"/>
    <cellStyle name="Opomba 2 2 2 2 6 2 2 2" xfId="30724" xr:uid="{00000000-0005-0000-0000-00002D2F0000}"/>
    <cellStyle name="Opomba 2 2 2 2 6 2 3" xfId="15197" xr:uid="{00000000-0005-0000-0000-00002E2F0000}"/>
    <cellStyle name="Opomba 2 2 2 2 6 2 4" xfId="27611" xr:uid="{00000000-0005-0000-0000-00002F2F0000}"/>
    <cellStyle name="Opomba 2 2 2 2 6 2 5" xfId="40965" xr:uid="{8AEAAAFE-4F09-4AE7-A57D-F1357536A18A}"/>
    <cellStyle name="Opomba 2 2 2 2 6 3" xfId="8840" xr:uid="{00000000-0005-0000-0000-0000302F0000}"/>
    <cellStyle name="Opomba 2 2 2 2 6 3 2" xfId="18107" xr:uid="{00000000-0005-0000-0000-0000312F0000}"/>
    <cellStyle name="Opomba 2 2 2 2 6 3 3" xfId="29185" xr:uid="{00000000-0005-0000-0000-0000322F0000}"/>
    <cellStyle name="Opomba 2 2 2 2 6 4" xfId="12374" xr:uid="{00000000-0005-0000-0000-0000332F0000}"/>
    <cellStyle name="Opomba 2 2 2 2 6 5" xfId="24788" xr:uid="{00000000-0005-0000-0000-0000342F0000}"/>
    <cellStyle name="Opomba 2 2 2 2 6 6" xfId="32791" xr:uid="{00000000-0005-0000-0000-0000352F0000}"/>
    <cellStyle name="Opomba 2 2 2 2 6 7" xfId="38142" xr:uid="{1FCA63B4-2DCC-4ED3-B321-0100721B8955}"/>
    <cellStyle name="Opomba 2 2 2 2 7" xfId="3150" xr:uid="{00000000-0005-0000-0000-0000362F0000}"/>
    <cellStyle name="Opomba 2 2 2 2 7 2" xfId="6800" xr:uid="{00000000-0005-0000-0000-0000372F0000}"/>
    <cellStyle name="Opomba 2 2 2 2 7 2 2" xfId="22620" xr:uid="{00000000-0005-0000-0000-0000382F0000}"/>
    <cellStyle name="Opomba 2 2 2 2 7 2 3" xfId="31908" xr:uid="{00000000-0005-0000-0000-0000392F0000}"/>
    <cellStyle name="Opomba 2 2 2 2 7 3" xfId="20107" xr:uid="{00000000-0005-0000-0000-00003A2F0000}"/>
    <cellStyle name="Opomba 2 2 2 2 7 3 2" xfId="30348" xr:uid="{00000000-0005-0000-0000-00003B2F0000}"/>
    <cellStyle name="Opomba 2 2 2 2 7 4" xfId="11027" xr:uid="{00000000-0005-0000-0000-00003C2F0000}"/>
    <cellStyle name="Opomba 2 2 2 2 7 5" xfId="23510" xr:uid="{00000000-0005-0000-0000-00003D2F0000}"/>
    <cellStyle name="Opomba 2 2 2 2 7 6" xfId="34812" xr:uid="{00000000-0005-0000-0000-00003E2F0000}"/>
    <cellStyle name="Opomba 2 2 2 2 7 7" xfId="39687" xr:uid="{24617AC0-EB05-40D9-8D04-A65B09A7BA6B}"/>
    <cellStyle name="Opomba 2 2 2 2 8" xfId="9783" xr:uid="{00000000-0005-0000-0000-00003F2F0000}"/>
    <cellStyle name="Opomba 2 2 2 2 8 2" xfId="21139" xr:uid="{00000000-0005-0000-0000-0000402F0000}"/>
    <cellStyle name="Opomba 2 2 2 2 8 2 2" xfId="30840" xr:uid="{00000000-0005-0000-0000-0000412F0000}"/>
    <cellStyle name="Opomba 2 2 2 2 8 3" xfId="13919" xr:uid="{00000000-0005-0000-0000-0000422F0000}"/>
    <cellStyle name="Opomba 2 2 2 2 8 4" xfId="26333" xr:uid="{00000000-0005-0000-0000-0000432F0000}"/>
    <cellStyle name="Opomba 2 2 2 2 9" xfId="18630" xr:uid="{00000000-0005-0000-0000-0000442F0000}"/>
    <cellStyle name="Opomba 2 2 2 2 9 2" xfId="29287" xr:uid="{00000000-0005-0000-0000-0000452F0000}"/>
    <cellStyle name="Opomba 2 2 2 3" xfId="2130" xr:uid="{00000000-0005-0000-0000-0000462F0000}"/>
    <cellStyle name="Opomba 2 2 2 3 10" xfId="20481" xr:uid="{00000000-0005-0000-0000-0000472F0000}"/>
    <cellStyle name="Opomba 2 2 2 3 11" xfId="33792" xr:uid="{00000000-0005-0000-0000-0000482F0000}"/>
    <cellStyle name="Opomba 2 2 2 3 12" xfId="37026" xr:uid="{D10BFC48-12F0-4F49-BDD2-B14BCE6CB41B}"/>
    <cellStyle name="Opomba 2 2 2 3 2" xfId="2734" xr:uid="{00000000-0005-0000-0000-0000492F0000}"/>
    <cellStyle name="Opomba 2 2 2 3 2 2" xfId="5873" xr:uid="{00000000-0005-0000-0000-00004A2F0000}"/>
    <cellStyle name="Opomba 2 2 2 3 2 2 2" xfId="22204" xr:uid="{00000000-0005-0000-0000-00004B2F0000}"/>
    <cellStyle name="Opomba 2 2 2 3 2 2 2 2" xfId="31492" xr:uid="{00000000-0005-0000-0000-00004C2F0000}"/>
    <cellStyle name="Opomba 2 2 2 3 2 2 3" xfId="14969" xr:uid="{00000000-0005-0000-0000-00004D2F0000}"/>
    <cellStyle name="Opomba 2 2 2 3 2 2 4" xfId="27383" xr:uid="{00000000-0005-0000-0000-00004E2F0000}"/>
    <cellStyle name="Opomba 2 2 2 3 2 2 5" xfId="40737" xr:uid="{C2A8DB88-7D30-481A-9B9C-725F7DDFD911}"/>
    <cellStyle name="Opomba 2 2 2 3 2 3" xfId="9973" xr:uid="{00000000-0005-0000-0000-00004F2F0000}"/>
    <cellStyle name="Opomba 2 2 2 3 2 3 2" xfId="19691" xr:uid="{00000000-0005-0000-0000-0000502F0000}"/>
    <cellStyle name="Opomba 2 2 2 3 2 3 3" xfId="29932" xr:uid="{00000000-0005-0000-0000-0000512F0000}"/>
    <cellStyle name="Opomba 2 2 2 3 2 4" xfId="12146" xr:uid="{00000000-0005-0000-0000-0000522F0000}"/>
    <cellStyle name="Opomba 2 2 2 3 2 5" xfId="24560" xr:uid="{00000000-0005-0000-0000-0000532F0000}"/>
    <cellStyle name="Opomba 2 2 2 3 2 6" xfId="34396" xr:uid="{00000000-0005-0000-0000-0000542F0000}"/>
    <cellStyle name="Opomba 2 2 2 3 2 7" xfId="37914" xr:uid="{6E14864A-3608-4611-8387-C40A291443E6}"/>
    <cellStyle name="Opomba 2 2 2 3 3" xfId="2844" xr:uid="{00000000-0005-0000-0000-0000552F0000}"/>
    <cellStyle name="Opomba 2 2 2 3 3 2" xfId="5983" xr:uid="{00000000-0005-0000-0000-0000562F0000}"/>
    <cellStyle name="Opomba 2 2 2 3 3 2 2" xfId="22314" xr:uid="{00000000-0005-0000-0000-0000572F0000}"/>
    <cellStyle name="Opomba 2 2 2 3 3 2 2 2" xfId="31602" xr:uid="{00000000-0005-0000-0000-0000582F0000}"/>
    <cellStyle name="Opomba 2 2 2 3 3 2 3" xfId="15286" xr:uid="{00000000-0005-0000-0000-0000592F0000}"/>
    <cellStyle name="Opomba 2 2 2 3 3 2 4" xfId="27700" xr:uid="{00000000-0005-0000-0000-00005A2F0000}"/>
    <cellStyle name="Opomba 2 2 2 3 3 2 5" xfId="41054" xr:uid="{FF2A71E2-7743-48B0-9BA0-7380AF91E51E}"/>
    <cellStyle name="Opomba 2 2 2 3 3 3" xfId="9607" xr:uid="{00000000-0005-0000-0000-00005B2F0000}"/>
    <cellStyle name="Opomba 2 2 2 3 3 3 2" xfId="19801" xr:uid="{00000000-0005-0000-0000-00005C2F0000}"/>
    <cellStyle name="Opomba 2 2 2 3 3 3 3" xfId="30042" xr:uid="{00000000-0005-0000-0000-00005D2F0000}"/>
    <cellStyle name="Opomba 2 2 2 3 3 4" xfId="12463" xr:uid="{00000000-0005-0000-0000-00005E2F0000}"/>
    <cellStyle name="Opomba 2 2 2 3 3 5" xfId="24877" xr:uid="{00000000-0005-0000-0000-00005F2F0000}"/>
    <cellStyle name="Opomba 2 2 2 3 3 6" xfId="34506" xr:uid="{00000000-0005-0000-0000-0000602F0000}"/>
    <cellStyle name="Opomba 2 2 2 3 3 7" xfId="38231" xr:uid="{72CA426E-15DE-48F4-9B14-B449199527F4}"/>
    <cellStyle name="Opomba 2 2 2 3 4" xfId="2948" xr:uid="{00000000-0005-0000-0000-0000612F0000}"/>
    <cellStyle name="Opomba 2 2 2 3 4 2" xfId="6086" xr:uid="{00000000-0005-0000-0000-0000622F0000}"/>
    <cellStyle name="Opomba 2 2 2 3 4 2 2" xfId="22418" xr:uid="{00000000-0005-0000-0000-0000632F0000}"/>
    <cellStyle name="Opomba 2 2 2 3 4 2 2 2" xfId="31706" xr:uid="{00000000-0005-0000-0000-0000642F0000}"/>
    <cellStyle name="Opomba 2 2 2 3 4 2 3" xfId="15596" xr:uid="{00000000-0005-0000-0000-0000652F0000}"/>
    <cellStyle name="Opomba 2 2 2 3 4 2 4" xfId="28010" xr:uid="{00000000-0005-0000-0000-0000662F0000}"/>
    <cellStyle name="Opomba 2 2 2 3 4 2 5" xfId="41364" xr:uid="{9569B6F1-C47A-4405-B98D-D43BDBB8F1F4}"/>
    <cellStyle name="Opomba 2 2 2 3 4 3" xfId="9782" xr:uid="{00000000-0005-0000-0000-0000672F0000}"/>
    <cellStyle name="Opomba 2 2 2 3 4 3 2" xfId="19905" xr:uid="{00000000-0005-0000-0000-0000682F0000}"/>
    <cellStyle name="Opomba 2 2 2 3 4 3 3" xfId="30146" xr:uid="{00000000-0005-0000-0000-0000692F0000}"/>
    <cellStyle name="Opomba 2 2 2 3 4 4" xfId="12773" xr:uid="{00000000-0005-0000-0000-00006A2F0000}"/>
    <cellStyle name="Opomba 2 2 2 3 4 5" xfId="25187" xr:uid="{00000000-0005-0000-0000-00006B2F0000}"/>
    <cellStyle name="Opomba 2 2 2 3 4 6" xfId="34610" xr:uid="{00000000-0005-0000-0000-00006C2F0000}"/>
    <cellStyle name="Opomba 2 2 2 3 4 7" xfId="38541" xr:uid="{3C35C6EE-A3E1-4F4C-87BF-E76C0CD35321}"/>
    <cellStyle name="Opomba 2 2 2 3 5" xfId="3071" xr:uid="{00000000-0005-0000-0000-00006D2F0000}"/>
    <cellStyle name="Opomba 2 2 2 3 5 2" xfId="6209" xr:uid="{00000000-0005-0000-0000-00006E2F0000}"/>
    <cellStyle name="Opomba 2 2 2 3 5 2 2" xfId="22541" xr:uid="{00000000-0005-0000-0000-00006F2F0000}"/>
    <cellStyle name="Opomba 2 2 2 3 5 2 2 2" xfId="31829" xr:uid="{00000000-0005-0000-0000-0000702F0000}"/>
    <cellStyle name="Opomba 2 2 2 3 5 2 3" xfId="15920" xr:uid="{00000000-0005-0000-0000-0000712F0000}"/>
    <cellStyle name="Opomba 2 2 2 3 5 2 4" xfId="28334" xr:uid="{00000000-0005-0000-0000-0000722F0000}"/>
    <cellStyle name="Opomba 2 2 2 3 5 2 5" xfId="41688" xr:uid="{4EA14D59-48C5-4D7F-B05D-63DDC83C3882}"/>
    <cellStyle name="Opomba 2 2 2 3 5 3" xfId="10128" xr:uid="{00000000-0005-0000-0000-0000732F0000}"/>
    <cellStyle name="Opomba 2 2 2 3 5 3 2" xfId="20028" xr:uid="{00000000-0005-0000-0000-0000742F0000}"/>
    <cellStyle name="Opomba 2 2 2 3 5 3 3" xfId="30269" xr:uid="{00000000-0005-0000-0000-0000752F0000}"/>
    <cellStyle name="Opomba 2 2 2 3 5 4" xfId="13097" xr:uid="{00000000-0005-0000-0000-0000762F0000}"/>
    <cellStyle name="Opomba 2 2 2 3 5 5" xfId="25511" xr:uid="{00000000-0005-0000-0000-0000772F0000}"/>
    <cellStyle name="Opomba 2 2 2 3 5 6" xfId="34733" xr:uid="{00000000-0005-0000-0000-0000782F0000}"/>
    <cellStyle name="Opomba 2 2 2 3 5 7" xfId="38865" xr:uid="{2CCA6134-E9CA-4D0F-8AA8-DDFECDD8EA65}"/>
    <cellStyle name="Opomba 2 2 2 3 6" xfId="3042" xr:uid="{00000000-0005-0000-0000-0000792F0000}"/>
    <cellStyle name="Opomba 2 2 2 3 6 2" xfId="6180" xr:uid="{00000000-0005-0000-0000-00007A2F0000}"/>
    <cellStyle name="Opomba 2 2 2 3 6 2 2" xfId="22512" xr:uid="{00000000-0005-0000-0000-00007B2F0000}"/>
    <cellStyle name="Opomba 2 2 2 3 6 2 2 2" xfId="31800" xr:uid="{00000000-0005-0000-0000-00007C2F0000}"/>
    <cellStyle name="Opomba 2 2 2 3 6 2 3" xfId="16211" xr:uid="{00000000-0005-0000-0000-00007D2F0000}"/>
    <cellStyle name="Opomba 2 2 2 3 6 2 4" xfId="28625" xr:uid="{00000000-0005-0000-0000-00007E2F0000}"/>
    <cellStyle name="Opomba 2 2 2 3 6 2 5" xfId="41979" xr:uid="{5C2B44B9-E70D-43BA-93FF-8CE4BBD60E29}"/>
    <cellStyle name="Opomba 2 2 2 3 6 3" xfId="9699" xr:uid="{00000000-0005-0000-0000-00007F2F0000}"/>
    <cellStyle name="Opomba 2 2 2 3 6 3 2" xfId="19999" xr:uid="{00000000-0005-0000-0000-0000802F0000}"/>
    <cellStyle name="Opomba 2 2 2 3 6 3 3" xfId="30240" xr:uid="{00000000-0005-0000-0000-0000812F0000}"/>
    <cellStyle name="Opomba 2 2 2 3 6 4" xfId="13388" xr:uid="{00000000-0005-0000-0000-0000822F0000}"/>
    <cellStyle name="Opomba 2 2 2 3 6 5" xfId="25802" xr:uid="{00000000-0005-0000-0000-0000832F0000}"/>
    <cellStyle name="Opomba 2 2 2 3 6 6" xfId="34704" xr:uid="{00000000-0005-0000-0000-0000842F0000}"/>
    <cellStyle name="Opomba 2 2 2 3 6 7" xfId="39156" xr:uid="{A5BA48D3-2C80-421D-A116-7474E15040E2}"/>
    <cellStyle name="Opomba 2 2 2 3 7" xfId="3220" xr:uid="{00000000-0005-0000-0000-0000852F0000}"/>
    <cellStyle name="Opomba 2 2 2 3 7 2" xfId="8867" xr:uid="{00000000-0005-0000-0000-0000862F0000}"/>
    <cellStyle name="Opomba 2 2 2 3 7 2 2" xfId="22690" xr:uid="{00000000-0005-0000-0000-0000872F0000}"/>
    <cellStyle name="Opomba 2 2 2 3 7 2 3" xfId="31978" xr:uid="{00000000-0005-0000-0000-0000882F0000}"/>
    <cellStyle name="Opomba 2 2 2 3 7 3" xfId="20177" xr:uid="{00000000-0005-0000-0000-0000892F0000}"/>
    <cellStyle name="Opomba 2 2 2 3 7 3 2" xfId="30418" xr:uid="{00000000-0005-0000-0000-00008A2F0000}"/>
    <cellStyle name="Opomba 2 2 2 3 7 4" xfId="11258" xr:uid="{00000000-0005-0000-0000-00008B2F0000}"/>
    <cellStyle name="Opomba 2 2 2 3 7 5" xfId="23672" xr:uid="{00000000-0005-0000-0000-00008C2F0000}"/>
    <cellStyle name="Opomba 2 2 2 3 7 6" xfId="34882" xr:uid="{00000000-0005-0000-0000-00008D2F0000}"/>
    <cellStyle name="Opomba 2 2 2 3 7 7" xfId="39849" xr:uid="{FF76ECB6-B77A-4B2B-A521-F7F494C1E6EB}"/>
    <cellStyle name="Opomba 2 2 2 3 8" xfId="7476" xr:uid="{00000000-0005-0000-0000-00008E2F0000}"/>
    <cellStyle name="Opomba 2 2 2 3 8 2" xfId="21600" xr:uid="{00000000-0005-0000-0000-00008F2F0000}"/>
    <cellStyle name="Opomba 2 2 2 3 8 2 2" xfId="30888" xr:uid="{00000000-0005-0000-0000-0000902F0000}"/>
    <cellStyle name="Opomba 2 2 2 3 8 3" xfId="14081" xr:uid="{00000000-0005-0000-0000-0000912F0000}"/>
    <cellStyle name="Opomba 2 2 2 3 8 4" xfId="26495" xr:uid="{00000000-0005-0000-0000-0000922F0000}"/>
    <cellStyle name="Opomba 2 2 2 3 9" xfId="19091" xr:uid="{00000000-0005-0000-0000-0000932F0000}"/>
    <cellStyle name="Opomba 2 2 2 3 9 2" xfId="29332" xr:uid="{00000000-0005-0000-0000-0000942F0000}"/>
    <cellStyle name="Opomba 2 2 2 4" xfId="2100" xr:uid="{00000000-0005-0000-0000-0000952F0000}"/>
    <cellStyle name="Opomba 2 2 2 4 10" xfId="8646" xr:uid="{00000000-0005-0000-0000-0000962F0000}"/>
    <cellStyle name="Opomba 2 2 2 4 11" xfId="33762" xr:uid="{00000000-0005-0000-0000-0000972F0000}"/>
    <cellStyle name="Opomba 2 2 2 4 12" xfId="36275" xr:uid="{AB2A7168-087A-4B4C-81A0-ECF009AC98C4}"/>
    <cellStyle name="Opomba 2 2 2 4 2" xfId="1098" xr:uid="{00000000-0005-0000-0000-0000982F0000}"/>
    <cellStyle name="Opomba 2 2 2 4 2 2" xfId="4277" xr:uid="{00000000-0005-0000-0000-0000992F0000}"/>
    <cellStyle name="Opomba 2 2 2 4 2 2 2" xfId="20701" xr:uid="{00000000-0005-0000-0000-00009A2F0000}"/>
    <cellStyle name="Opomba 2 2 2 4 2 2 2 2" xfId="30697" xr:uid="{00000000-0005-0000-0000-00009B2F0000}"/>
    <cellStyle name="Opomba 2 2 2 4 2 2 3" xfId="14464" xr:uid="{00000000-0005-0000-0000-00009C2F0000}"/>
    <cellStyle name="Opomba 2 2 2 4 2 2 4" xfId="26878" xr:uid="{00000000-0005-0000-0000-00009D2F0000}"/>
    <cellStyle name="Opomba 2 2 2 4 2 2 5" xfId="40232" xr:uid="{B89385F0-16A6-4CAE-A339-86EF3AEF404E}"/>
    <cellStyle name="Opomba 2 2 2 4 2 3" xfId="3347" xr:uid="{00000000-0005-0000-0000-00009E2F0000}"/>
    <cellStyle name="Opomba 2 2 2 4 2 3 2" xfId="18080" xr:uid="{00000000-0005-0000-0000-00009F2F0000}"/>
    <cellStyle name="Opomba 2 2 2 4 2 3 3" xfId="29158" xr:uid="{00000000-0005-0000-0000-0000A02F0000}"/>
    <cellStyle name="Opomba 2 2 2 4 2 4" xfId="11641" xr:uid="{00000000-0005-0000-0000-0000A12F0000}"/>
    <cellStyle name="Opomba 2 2 2 4 2 5" xfId="24055" xr:uid="{00000000-0005-0000-0000-0000A22F0000}"/>
    <cellStyle name="Opomba 2 2 2 4 2 6" xfId="32764" xr:uid="{00000000-0005-0000-0000-0000A32F0000}"/>
    <cellStyle name="Opomba 2 2 2 4 2 7" xfId="37409" xr:uid="{4E27EF07-A477-4699-90BC-8B7821DFC852}"/>
    <cellStyle name="Opomba 2 2 2 4 3" xfId="2814" xr:uid="{00000000-0005-0000-0000-0000A42F0000}"/>
    <cellStyle name="Opomba 2 2 2 4 3 2" xfId="5953" xr:uid="{00000000-0005-0000-0000-0000A52F0000}"/>
    <cellStyle name="Opomba 2 2 2 4 3 2 2" xfId="22284" xr:uid="{00000000-0005-0000-0000-0000A62F0000}"/>
    <cellStyle name="Opomba 2 2 2 4 3 2 2 2" xfId="31572" xr:uid="{00000000-0005-0000-0000-0000A72F0000}"/>
    <cellStyle name="Opomba 2 2 2 4 3 2 3" xfId="15199" xr:uid="{00000000-0005-0000-0000-0000A82F0000}"/>
    <cellStyle name="Opomba 2 2 2 4 3 2 4" xfId="27613" xr:uid="{00000000-0005-0000-0000-0000A92F0000}"/>
    <cellStyle name="Opomba 2 2 2 4 3 2 5" xfId="40967" xr:uid="{A07E8830-EEA9-4281-A2C1-853854A04D7F}"/>
    <cellStyle name="Opomba 2 2 2 4 3 3" xfId="9656" xr:uid="{00000000-0005-0000-0000-0000AA2F0000}"/>
    <cellStyle name="Opomba 2 2 2 4 3 3 2" xfId="19771" xr:uid="{00000000-0005-0000-0000-0000AB2F0000}"/>
    <cellStyle name="Opomba 2 2 2 4 3 3 3" xfId="30012" xr:uid="{00000000-0005-0000-0000-0000AC2F0000}"/>
    <cellStyle name="Opomba 2 2 2 4 3 4" xfId="12376" xr:uid="{00000000-0005-0000-0000-0000AD2F0000}"/>
    <cellStyle name="Opomba 2 2 2 4 3 5" xfId="24790" xr:uid="{00000000-0005-0000-0000-0000AE2F0000}"/>
    <cellStyle name="Opomba 2 2 2 4 3 6" xfId="34476" xr:uid="{00000000-0005-0000-0000-0000AF2F0000}"/>
    <cellStyle name="Opomba 2 2 2 4 3 7" xfId="38144" xr:uid="{5727055D-D70A-4D93-ABB9-C7F04CDD485C}"/>
    <cellStyle name="Opomba 2 2 2 4 4" xfId="2918" xr:uid="{00000000-0005-0000-0000-0000B02F0000}"/>
    <cellStyle name="Opomba 2 2 2 4 4 2" xfId="6056" xr:uid="{00000000-0005-0000-0000-0000B12F0000}"/>
    <cellStyle name="Opomba 2 2 2 4 4 2 2" xfId="22388" xr:uid="{00000000-0005-0000-0000-0000B22F0000}"/>
    <cellStyle name="Opomba 2 2 2 4 4 2 2 2" xfId="31676" xr:uid="{00000000-0005-0000-0000-0000B32F0000}"/>
    <cellStyle name="Opomba 2 2 2 4 4 2 3" xfId="15383" xr:uid="{00000000-0005-0000-0000-0000B42F0000}"/>
    <cellStyle name="Opomba 2 2 2 4 4 2 4" xfId="27797" xr:uid="{00000000-0005-0000-0000-0000B52F0000}"/>
    <cellStyle name="Opomba 2 2 2 4 4 2 5" xfId="41151" xr:uid="{9B782E2E-1067-405B-848C-33CEC7EAB3BE}"/>
    <cellStyle name="Opomba 2 2 2 4 4 3" xfId="9613" xr:uid="{00000000-0005-0000-0000-0000B62F0000}"/>
    <cellStyle name="Opomba 2 2 2 4 4 3 2" xfId="19875" xr:uid="{00000000-0005-0000-0000-0000B72F0000}"/>
    <cellStyle name="Opomba 2 2 2 4 4 3 3" xfId="30116" xr:uid="{00000000-0005-0000-0000-0000B82F0000}"/>
    <cellStyle name="Opomba 2 2 2 4 4 4" xfId="12560" xr:uid="{00000000-0005-0000-0000-0000B92F0000}"/>
    <cellStyle name="Opomba 2 2 2 4 4 5" xfId="24974" xr:uid="{00000000-0005-0000-0000-0000BA2F0000}"/>
    <cellStyle name="Opomba 2 2 2 4 4 6" xfId="34580" xr:uid="{00000000-0005-0000-0000-0000BB2F0000}"/>
    <cellStyle name="Opomba 2 2 2 4 4 7" xfId="38328" xr:uid="{4BDF6E99-711C-4F16-B8E8-06835693A108}"/>
    <cellStyle name="Opomba 2 2 2 4 5" xfId="2624" xr:uid="{00000000-0005-0000-0000-0000BC2F0000}"/>
    <cellStyle name="Opomba 2 2 2 4 5 2" xfId="5765" xr:uid="{00000000-0005-0000-0000-0000BD2F0000}"/>
    <cellStyle name="Opomba 2 2 2 4 5 2 2" xfId="22094" xr:uid="{00000000-0005-0000-0000-0000BE2F0000}"/>
    <cellStyle name="Opomba 2 2 2 4 5 2 2 2" xfId="31382" xr:uid="{00000000-0005-0000-0000-0000BF2F0000}"/>
    <cellStyle name="Opomba 2 2 2 4 5 2 3" xfId="15443" xr:uid="{00000000-0005-0000-0000-0000C02F0000}"/>
    <cellStyle name="Opomba 2 2 2 4 5 2 4" xfId="27857" xr:uid="{00000000-0005-0000-0000-0000C12F0000}"/>
    <cellStyle name="Opomba 2 2 2 4 5 2 5" xfId="41211" xr:uid="{68FEAB87-B1AC-4A33-A058-6060265C14A9}"/>
    <cellStyle name="Opomba 2 2 2 4 5 3" xfId="5590" xr:uid="{00000000-0005-0000-0000-0000C22F0000}"/>
    <cellStyle name="Opomba 2 2 2 4 5 3 2" xfId="19581" xr:uid="{00000000-0005-0000-0000-0000C32F0000}"/>
    <cellStyle name="Opomba 2 2 2 4 5 3 3" xfId="29822" xr:uid="{00000000-0005-0000-0000-0000C42F0000}"/>
    <cellStyle name="Opomba 2 2 2 4 5 4" xfId="12620" xr:uid="{00000000-0005-0000-0000-0000C52F0000}"/>
    <cellStyle name="Opomba 2 2 2 4 5 5" xfId="25034" xr:uid="{00000000-0005-0000-0000-0000C62F0000}"/>
    <cellStyle name="Opomba 2 2 2 4 5 6" xfId="34286" xr:uid="{00000000-0005-0000-0000-0000C72F0000}"/>
    <cellStyle name="Opomba 2 2 2 4 5 7" xfId="38388" xr:uid="{42A4B7EA-3606-4C6E-8563-36AC9C6FCD15}"/>
    <cellStyle name="Opomba 2 2 2 4 6" xfId="2249" xr:uid="{00000000-0005-0000-0000-0000C82F0000}"/>
    <cellStyle name="Opomba 2 2 2 4 6 2" xfId="5394" xr:uid="{00000000-0005-0000-0000-0000C92F0000}"/>
    <cellStyle name="Opomba 2 2 2 4 6 2 2" xfId="21719" xr:uid="{00000000-0005-0000-0000-0000CA2F0000}"/>
    <cellStyle name="Opomba 2 2 2 4 6 2 2 2" xfId="31007" xr:uid="{00000000-0005-0000-0000-0000CB2F0000}"/>
    <cellStyle name="Opomba 2 2 2 4 6 2 3" xfId="14587" xr:uid="{00000000-0005-0000-0000-0000CC2F0000}"/>
    <cellStyle name="Opomba 2 2 2 4 6 2 4" xfId="27001" xr:uid="{00000000-0005-0000-0000-0000CD2F0000}"/>
    <cellStyle name="Opomba 2 2 2 4 6 2 5" xfId="40355" xr:uid="{B1C509C4-4104-4596-BAF4-D35214F39104}"/>
    <cellStyle name="Opomba 2 2 2 4 6 3" xfId="10047" xr:uid="{00000000-0005-0000-0000-0000CE2F0000}"/>
    <cellStyle name="Opomba 2 2 2 4 6 3 2" xfId="19206" xr:uid="{00000000-0005-0000-0000-0000CF2F0000}"/>
    <cellStyle name="Opomba 2 2 2 4 6 3 3" xfId="29447" xr:uid="{00000000-0005-0000-0000-0000D02F0000}"/>
    <cellStyle name="Opomba 2 2 2 4 6 4" xfId="11764" xr:uid="{00000000-0005-0000-0000-0000D12F0000}"/>
    <cellStyle name="Opomba 2 2 2 4 6 5" xfId="24178" xr:uid="{00000000-0005-0000-0000-0000D22F0000}"/>
    <cellStyle name="Opomba 2 2 2 4 6 6" xfId="33911" xr:uid="{00000000-0005-0000-0000-0000D32F0000}"/>
    <cellStyle name="Opomba 2 2 2 4 6 7" xfId="37532" xr:uid="{050765AC-62EE-4719-873B-43CCD1003B6B}"/>
    <cellStyle name="Opomba 2 2 2 4 7" xfId="3190" xr:uid="{00000000-0005-0000-0000-0000D42F0000}"/>
    <cellStyle name="Opomba 2 2 2 4 7 2" xfId="7122" xr:uid="{00000000-0005-0000-0000-0000D52F0000}"/>
    <cellStyle name="Opomba 2 2 2 4 7 2 2" xfId="22660" xr:uid="{00000000-0005-0000-0000-0000D62F0000}"/>
    <cellStyle name="Opomba 2 2 2 4 7 2 3" xfId="31948" xr:uid="{00000000-0005-0000-0000-0000D72F0000}"/>
    <cellStyle name="Opomba 2 2 2 4 7 3" xfId="20147" xr:uid="{00000000-0005-0000-0000-0000D82F0000}"/>
    <cellStyle name="Opomba 2 2 2 4 7 3 2" xfId="30388" xr:uid="{00000000-0005-0000-0000-0000D92F0000}"/>
    <cellStyle name="Opomba 2 2 2 4 7 4" xfId="10875" xr:uid="{00000000-0005-0000-0000-0000DA2F0000}"/>
    <cellStyle name="Opomba 2 2 2 4 7 5" xfId="23416" xr:uid="{00000000-0005-0000-0000-0000DB2F0000}"/>
    <cellStyle name="Opomba 2 2 2 4 7 6" xfId="34852" xr:uid="{00000000-0005-0000-0000-0000DC2F0000}"/>
    <cellStyle name="Opomba 2 2 2 4 7 7" xfId="39593" xr:uid="{C67FF6D1-A4A8-420B-85F0-68CFBA59E46D}"/>
    <cellStyle name="Opomba 2 2 2 4 8" xfId="9541" xr:uid="{00000000-0005-0000-0000-0000DD2F0000}"/>
    <cellStyle name="Opomba 2 2 2 4 8 2" xfId="21570" xr:uid="{00000000-0005-0000-0000-0000DE2F0000}"/>
    <cellStyle name="Opomba 2 2 2 4 8 2 2" xfId="30858" xr:uid="{00000000-0005-0000-0000-0000DF2F0000}"/>
    <cellStyle name="Opomba 2 2 2 4 8 3" xfId="13825" xr:uid="{00000000-0005-0000-0000-0000E02F0000}"/>
    <cellStyle name="Opomba 2 2 2 4 8 4" xfId="26239" xr:uid="{00000000-0005-0000-0000-0000E12F0000}"/>
    <cellStyle name="Opomba 2 2 2 4 9" xfId="19064" xr:uid="{00000000-0005-0000-0000-0000E22F0000}"/>
    <cellStyle name="Opomba 2 2 2 4 9 2" xfId="29305" xr:uid="{00000000-0005-0000-0000-0000E32F0000}"/>
    <cellStyle name="Opomba 2 2 2 5" xfId="1229" xr:uid="{00000000-0005-0000-0000-0000E42F0000}"/>
    <cellStyle name="Opomba 2 2 2 5 2" xfId="4408" xr:uid="{00000000-0005-0000-0000-0000E52F0000}"/>
    <cellStyle name="Opomba 2 2 2 5 2 2" xfId="20765" xr:uid="{00000000-0005-0000-0000-0000E62F0000}"/>
    <cellStyle name="Opomba 2 2 2 5 2 2 2" xfId="30741" xr:uid="{00000000-0005-0000-0000-0000E72F0000}"/>
    <cellStyle name="Opomba 2 2 2 5 2 3" xfId="10817" xr:uid="{00000000-0005-0000-0000-0000E82F0000}"/>
    <cellStyle name="Opomba 2 2 2 5 2 4" xfId="7192" xr:uid="{00000000-0005-0000-0000-0000E92F0000}"/>
    <cellStyle name="Opomba 2 2 2 5 2 5" xfId="39558" xr:uid="{EFCD3673-2A46-4DE0-9D7E-F241ED008ED0}"/>
    <cellStyle name="Opomba 2 2 2 5 3" xfId="9543" xr:uid="{00000000-0005-0000-0000-0000EA2F0000}"/>
    <cellStyle name="Opomba 2 2 2 5 3 2" xfId="13790" xr:uid="{00000000-0005-0000-0000-0000EB2F0000}"/>
    <cellStyle name="Opomba 2 2 2 5 3 3" xfId="26204" xr:uid="{00000000-0005-0000-0000-0000EC2F0000}"/>
    <cellStyle name="Opomba 2 2 2 5 4" xfId="18211" xr:uid="{00000000-0005-0000-0000-0000ED2F0000}"/>
    <cellStyle name="Opomba 2 2 2 5 4 2" xfId="29202" xr:uid="{00000000-0005-0000-0000-0000EE2F0000}"/>
    <cellStyle name="Opomba 2 2 2 5 5" xfId="3399" xr:uid="{00000000-0005-0000-0000-0000EF2F0000}"/>
    <cellStyle name="Opomba 2 2 2 5 6" xfId="10499" xr:uid="{00000000-0005-0000-0000-0000F02F0000}"/>
    <cellStyle name="Opomba 2 2 2 5 7" xfId="32895" xr:uid="{00000000-0005-0000-0000-0000F12F0000}"/>
    <cellStyle name="Opomba 2 2 2 5 8" xfId="36154" xr:uid="{E3085E64-AC9D-4690-B70E-DF09FF2B7556}"/>
    <cellStyle name="Opomba 2 2 2 6" xfId="2308" xr:uid="{00000000-0005-0000-0000-0000F22F0000}"/>
    <cellStyle name="Opomba 2 2 2 6 2" xfId="5452" xr:uid="{00000000-0005-0000-0000-0000F32F0000}"/>
    <cellStyle name="Opomba 2 2 2 6 2 2" xfId="21778" xr:uid="{00000000-0005-0000-0000-0000F42F0000}"/>
    <cellStyle name="Opomba 2 2 2 6 2 2 2" xfId="31066" xr:uid="{00000000-0005-0000-0000-0000F52F0000}"/>
    <cellStyle name="Opomba 2 2 2 6 2 3" xfId="10556" xr:uid="{00000000-0005-0000-0000-0000F62F0000}"/>
    <cellStyle name="Opomba 2 2 2 6 2 4" xfId="20591" xr:uid="{00000000-0005-0000-0000-0000F72F0000}"/>
    <cellStyle name="Opomba 2 2 2 6 2 5" xfId="39360" xr:uid="{410EF7EB-4C15-4D42-B841-7B54278D024B}"/>
    <cellStyle name="Opomba 2 2 2 6 3" xfId="7326" xr:uid="{00000000-0005-0000-0000-0000F82F0000}"/>
    <cellStyle name="Opomba 2 2 2 6 3 2" xfId="13592" xr:uid="{00000000-0005-0000-0000-0000F92F0000}"/>
    <cellStyle name="Opomba 2 2 2 6 3 3" xfId="26006" xr:uid="{00000000-0005-0000-0000-0000FA2F0000}"/>
    <cellStyle name="Opomba 2 2 2 6 4" xfId="19265" xr:uid="{00000000-0005-0000-0000-0000FB2F0000}"/>
    <cellStyle name="Opomba 2 2 2 6 4 2" xfId="29506" xr:uid="{00000000-0005-0000-0000-0000FC2F0000}"/>
    <cellStyle name="Opomba 2 2 2 6 5" xfId="8916" xr:uid="{00000000-0005-0000-0000-0000FD2F0000}"/>
    <cellStyle name="Opomba 2 2 2 6 6" xfId="3726" xr:uid="{00000000-0005-0000-0000-0000FE2F0000}"/>
    <cellStyle name="Opomba 2 2 2 6 7" xfId="33970" xr:uid="{00000000-0005-0000-0000-0000FF2F0000}"/>
    <cellStyle name="Opomba 2 2 2 6 8" xfId="35702" xr:uid="{4405F73A-7671-4F0C-A2FA-AE7DD376C311}"/>
    <cellStyle name="Opomba 2 2 2 7" xfId="2614" xr:uid="{00000000-0005-0000-0000-000000300000}"/>
    <cellStyle name="Opomba 2 2 2 7 2" xfId="5755" xr:uid="{00000000-0005-0000-0000-000001300000}"/>
    <cellStyle name="Opomba 2 2 2 7 2 2" xfId="22084" xr:uid="{00000000-0005-0000-0000-000002300000}"/>
    <cellStyle name="Opomba 2 2 2 7 2 2 2" xfId="31372" xr:uid="{00000000-0005-0000-0000-000003300000}"/>
    <cellStyle name="Opomba 2 2 2 7 2 3" xfId="10560" xr:uid="{00000000-0005-0000-0000-000004300000}"/>
    <cellStyle name="Opomba 2 2 2 7 2 4" xfId="11091" xr:uid="{00000000-0005-0000-0000-000005300000}"/>
    <cellStyle name="Opomba 2 2 2 7 2 5" xfId="39364" xr:uid="{FAC2FA9C-D3F9-464F-821A-9058E2926A06}"/>
    <cellStyle name="Opomba 2 2 2 7 3" xfId="7083" xr:uid="{00000000-0005-0000-0000-000006300000}"/>
    <cellStyle name="Opomba 2 2 2 7 3 2" xfId="13596" xr:uid="{00000000-0005-0000-0000-000007300000}"/>
    <cellStyle name="Opomba 2 2 2 7 3 3" xfId="26010" xr:uid="{00000000-0005-0000-0000-000008300000}"/>
    <cellStyle name="Opomba 2 2 2 7 4" xfId="19571" xr:uid="{00000000-0005-0000-0000-000009300000}"/>
    <cellStyle name="Opomba 2 2 2 7 4 2" xfId="29812" xr:uid="{00000000-0005-0000-0000-00000A300000}"/>
    <cellStyle name="Opomba 2 2 2 7 5" xfId="7092" xr:uid="{00000000-0005-0000-0000-00000B300000}"/>
    <cellStyle name="Opomba 2 2 2 7 6" xfId="6962" xr:uid="{00000000-0005-0000-0000-00000C300000}"/>
    <cellStyle name="Opomba 2 2 2 7 7" xfId="34276" xr:uid="{00000000-0005-0000-0000-00000D300000}"/>
    <cellStyle name="Opomba 2 2 2 7 8" xfId="35706" xr:uid="{F353364C-9035-4348-8D48-F22EC6D24316}"/>
    <cellStyle name="Opomba 2 2 2 8" xfId="9421" xr:uid="{00000000-0005-0000-0000-00000E300000}"/>
    <cellStyle name="Opomba 2 2 2 8 2" xfId="20450" xr:uid="{00000000-0005-0000-0000-00000F300000}"/>
    <cellStyle name="Opomba 2 2 2 8 2 2" xfId="30505" xr:uid="{00000000-0005-0000-0000-000010300000}"/>
    <cellStyle name="Opomba 2 2 2 8 3" xfId="9847" xr:uid="{00000000-0005-0000-0000-000011300000}"/>
    <cellStyle name="Opomba 2 2 2 8 4" xfId="10386" xr:uid="{00000000-0005-0000-0000-000012300000}"/>
    <cellStyle name="Opomba 2 2 2 8 5" xfId="39329" xr:uid="{1F79516E-FA95-4F3A-8B13-D2188305C07A}"/>
    <cellStyle name="Opomba 2 2 2 9" xfId="9044" xr:uid="{00000000-0005-0000-0000-000013300000}"/>
    <cellStyle name="Opomba 2 2 2 9 2" xfId="17646" xr:uid="{00000000-0005-0000-0000-000014300000}"/>
    <cellStyle name="Opomba 2 2 2 9 2 2" xfId="28971" xr:uid="{00000000-0005-0000-0000-000015300000}"/>
    <cellStyle name="Opomba 2 2 2 9 3" xfId="3661" xr:uid="{00000000-0005-0000-0000-000016300000}"/>
    <cellStyle name="Opomba 2 2 20" xfId="16478" xr:uid="{00000000-0005-0000-0000-000017300000}"/>
    <cellStyle name="Opomba 2 2 20 2" xfId="28805" xr:uid="{00000000-0005-0000-0000-000018300000}"/>
    <cellStyle name="Opomba 2 2 21" xfId="8771" xr:uid="{00000000-0005-0000-0000-000019300000}"/>
    <cellStyle name="Opomba 2 2 22" xfId="32133" xr:uid="{00000000-0005-0000-0000-00001A300000}"/>
    <cellStyle name="Opomba 2 2 23" xfId="35032" xr:uid="{431B0D14-C8DF-4B21-A200-99905413A611}"/>
    <cellStyle name="Opomba 2 2 3" xfId="1449" xr:uid="{00000000-0005-0000-0000-00001B300000}"/>
    <cellStyle name="Opomba 2 2 3 10" xfId="13982" xr:uid="{00000000-0005-0000-0000-00001C300000}"/>
    <cellStyle name="Opomba 2 2 3 10 2" xfId="26396" xr:uid="{00000000-0005-0000-0000-00001D300000}"/>
    <cellStyle name="Opomba 2 2 3 11" xfId="17325" xr:uid="{00000000-0005-0000-0000-00001E300000}"/>
    <cellStyle name="Opomba 2 2 3 11 2" xfId="28904" xr:uid="{00000000-0005-0000-0000-00001F300000}"/>
    <cellStyle name="Opomba 2 2 3 12" xfId="8942" xr:uid="{00000000-0005-0000-0000-000020300000}"/>
    <cellStyle name="Opomba 2 2 3 13" xfId="33115" xr:uid="{00000000-0005-0000-0000-000021300000}"/>
    <cellStyle name="Opomba 2 2 3 14" xfId="36927" xr:uid="{599AD405-B3A7-4ADB-88FB-5BDB8192B333}"/>
    <cellStyle name="Opomba 2 2 3 2" xfId="2548" xr:uid="{00000000-0005-0000-0000-000022300000}"/>
    <cellStyle name="Opomba 2 2 3 2 10" xfId="23780" xr:uid="{00000000-0005-0000-0000-000023300000}"/>
    <cellStyle name="Opomba 2 2 3 2 11" xfId="34210" xr:uid="{00000000-0005-0000-0000-000024300000}"/>
    <cellStyle name="Opomba 2 2 3 2 12" xfId="37134" xr:uid="{8E36B4F1-511B-4366-B17F-EA2B408E2790}"/>
    <cellStyle name="Opomba 2 2 3 2 2" xfId="5690" xr:uid="{00000000-0005-0000-0000-000025300000}"/>
    <cellStyle name="Opomba 2 2 3 2 2 2" xfId="15077" xr:uid="{00000000-0005-0000-0000-000026300000}"/>
    <cellStyle name="Opomba 2 2 3 2 2 2 2" xfId="27491" xr:uid="{00000000-0005-0000-0000-000027300000}"/>
    <cellStyle name="Opomba 2 2 3 2 2 2 3" xfId="40845" xr:uid="{C414902C-928C-4DC3-BAD7-31BFD29E1040}"/>
    <cellStyle name="Opomba 2 2 3 2 2 3" xfId="22018" xr:uid="{00000000-0005-0000-0000-000028300000}"/>
    <cellStyle name="Opomba 2 2 3 2 2 3 2" xfId="31306" xr:uid="{00000000-0005-0000-0000-000029300000}"/>
    <cellStyle name="Opomba 2 2 3 2 2 4" xfId="12254" xr:uid="{00000000-0005-0000-0000-00002A300000}"/>
    <cellStyle name="Opomba 2 2 3 2 2 5" xfId="24668" xr:uid="{00000000-0005-0000-0000-00002B300000}"/>
    <cellStyle name="Opomba 2 2 3 2 2 6" xfId="38022" xr:uid="{0E2EE258-3331-4CAA-B083-8A454C804EA6}"/>
    <cellStyle name="Opomba 2 2 3 2 3" xfId="7259" xr:uid="{00000000-0005-0000-0000-00002C300000}"/>
    <cellStyle name="Opomba 2 2 3 2 3 2" xfId="14767" xr:uid="{00000000-0005-0000-0000-00002D300000}"/>
    <cellStyle name="Opomba 2 2 3 2 3 2 2" xfId="27181" xr:uid="{00000000-0005-0000-0000-00002E300000}"/>
    <cellStyle name="Opomba 2 2 3 2 3 2 3" xfId="40535" xr:uid="{50CA2F3A-FB66-4780-9E2E-D182CAF40D86}"/>
    <cellStyle name="Opomba 2 2 3 2 3 3" xfId="11944" xr:uid="{00000000-0005-0000-0000-00002F300000}"/>
    <cellStyle name="Opomba 2 2 3 2 3 4" xfId="24358" xr:uid="{00000000-0005-0000-0000-000030300000}"/>
    <cellStyle name="Opomba 2 2 3 2 3 5" xfId="37712" xr:uid="{7AF917E7-4203-483B-BFAB-F5C4ED1F23C8}"/>
    <cellStyle name="Opomba 2 2 3 2 4" xfId="12881" xr:uid="{00000000-0005-0000-0000-000031300000}"/>
    <cellStyle name="Opomba 2 2 3 2 4 2" xfId="15704" xr:uid="{00000000-0005-0000-0000-000032300000}"/>
    <cellStyle name="Opomba 2 2 3 2 4 2 2" xfId="28118" xr:uid="{00000000-0005-0000-0000-000033300000}"/>
    <cellStyle name="Opomba 2 2 3 2 4 2 3" xfId="41472" xr:uid="{089D4E55-AF75-4FBD-83B5-2C7614ABC7E4}"/>
    <cellStyle name="Opomba 2 2 3 2 4 3" xfId="25295" xr:uid="{00000000-0005-0000-0000-000034300000}"/>
    <cellStyle name="Opomba 2 2 3 2 4 4" xfId="38649" xr:uid="{2865BBB6-3EAC-4E8D-BCC8-090647293F8D}"/>
    <cellStyle name="Opomba 2 2 3 2 5" xfId="13205" xr:uid="{00000000-0005-0000-0000-000035300000}"/>
    <cellStyle name="Opomba 2 2 3 2 5 2" xfId="16028" xr:uid="{00000000-0005-0000-0000-000036300000}"/>
    <cellStyle name="Opomba 2 2 3 2 5 2 2" xfId="28442" xr:uid="{00000000-0005-0000-0000-000037300000}"/>
    <cellStyle name="Opomba 2 2 3 2 5 2 3" xfId="41796" xr:uid="{AD284986-4E13-4019-B1B3-0EDEE18BAD60}"/>
    <cellStyle name="Opomba 2 2 3 2 5 3" xfId="25619" xr:uid="{00000000-0005-0000-0000-000038300000}"/>
    <cellStyle name="Opomba 2 2 3 2 5 4" xfId="38973" xr:uid="{6CE53B06-4E31-42EA-B649-EB860D854104}"/>
    <cellStyle name="Opomba 2 2 3 2 6" xfId="13496" xr:uid="{00000000-0005-0000-0000-000039300000}"/>
    <cellStyle name="Opomba 2 2 3 2 6 2" xfId="16319" xr:uid="{00000000-0005-0000-0000-00003A300000}"/>
    <cellStyle name="Opomba 2 2 3 2 6 2 2" xfId="28733" xr:uid="{00000000-0005-0000-0000-00003B300000}"/>
    <cellStyle name="Opomba 2 2 3 2 6 2 3" xfId="42087" xr:uid="{D5D8E3A2-DA3D-4A49-9C59-8CB9AF71D629}"/>
    <cellStyle name="Opomba 2 2 3 2 6 3" xfId="25910" xr:uid="{00000000-0005-0000-0000-00003C300000}"/>
    <cellStyle name="Opomba 2 2 3 2 6 4" xfId="39264" xr:uid="{3F88557D-29E5-48D5-B027-6B095A9C4AC8}"/>
    <cellStyle name="Opomba 2 2 3 2 7" xfId="14189" xr:uid="{00000000-0005-0000-0000-00003D300000}"/>
    <cellStyle name="Opomba 2 2 3 2 7 2" xfId="26603" xr:uid="{00000000-0005-0000-0000-00003E300000}"/>
    <cellStyle name="Opomba 2 2 3 2 7 3" xfId="39957" xr:uid="{BE31C8E6-EC62-4E8A-89EB-98280A4FBFB0}"/>
    <cellStyle name="Opomba 2 2 3 2 8" xfId="19505" xr:uid="{00000000-0005-0000-0000-00003F300000}"/>
    <cellStyle name="Opomba 2 2 3 2 8 2" xfId="29746" xr:uid="{00000000-0005-0000-0000-000040300000}"/>
    <cellStyle name="Opomba 2 2 3 2 9" xfId="11366" xr:uid="{00000000-0005-0000-0000-000041300000}"/>
    <cellStyle name="Opomba 2 2 3 3" xfId="2238" xr:uid="{00000000-0005-0000-0000-000042300000}"/>
    <cellStyle name="Opomba 2 2 3 3 10" xfId="23641" xr:uid="{00000000-0005-0000-0000-000043300000}"/>
    <cellStyle name="Opomba 2 2 3 3 11" xfId="33900" xr:uid="{00000000-0005-0000-0000-000044300000}"/>
    <cellStyle name="Opomba 2 2 3 3 12" xfId="36995" xr:uid="{5E6FFED2-33C1-4759-AB86-5CB73E3CCB74}"/>
    <cellStyle name="Opomba 2 2 3 3 2" xfId="5383" xr:uid="{00000000-0005-0000-0000-000045300000}"/>
    <cellStyle name="Opomba 2 2 3 3 2 2" xfId="14938" xr:uid="{00000000-0005-0000-0000-000046300000}"/>
    <cellStyle name="Opomba 2 2 3 3 2 2 2" xfId="27352" xr:uid="{00000000-0005-0000-0000-000047300000}"/>
    <cellStyle name="Opomba 2 2 3 3 2 2 3" xfId="40706" xr:uid="{78EE852F-6FCA-4A35-ABEE-B0BCE700CBA5}"/>
    <cellStyle name="Opomba 2 2 3 3 2 3" xfId="21708" xr:uid="{00000000-0005-0000-0000-000048300000}"/>
    <cellStyle name="Opomba 2 2 3 3 2 3 2" xfId="30996" xr:uid="{00000000-0005-0000-0000-000049300000}"/>
    <cellStyle name="Opomba 2 2 3 3 2 4" xfId="12115" xr:uid="{00000000-0005-0000-0000-00004A300000}"/>
    <cellStyle name="Opomba 2 2 3 3 2 5" xfId="24529" xr:uid="{00000000-0005-0000-0000-00004B300000}"/>
    <cellStyle name="Opomba 2 2 3 3 2 6" xfId="37883" xr:uid="{7FA97D33-F3CA-46AA-99E5-E8439DB7A07E}"/>
    <cellStyle name="Opomba 2 2 3 3 3" xfId="8768" xr:uid="{00000000-0005-0000-0000-00004C300000}"/>
    <cellStyle name="Opomba 2 2 3 3 3 2" xfId="14317" xr:uid="{00000000-0005-0000-0000-00004D300000}"/>
    <cellStyle name="Opomba 2 2 3 3 3 2 2" xfId="26731" xr:uid="{00000000-0005-0000-0000-00004E300000}"/>
    <cellStyle name="Opomba 2 2 3 3 3 2 3" xfId="40085" xr:uid="{420D23CF-4068-4A18-B22F-39B0E6750111}"/>
    <cellStyle name="Opomba 2 2 3 3 3 3" xfId="11494" xr:uid="{00000000-0005-0000-0000-00004F300000}"/>
    <cellStyle name="Opomba 2 2 3 3 3 4" xfId="23908" xr:uid="{00000000-0005-0000-0000-000050300000}"/>
    <cellStyle name="Opomba 2 2 3 3 3 5" xfId="37262" xr:uid="{584E0A08-9E82-42CB-9FE2-A5A0569EAAA9}"/>
    <cellStyle name="Opomba 2 2 3 3 4" xfId="12742" xr:uid="{00000000-0005-0000-0000-000051300000}"/>
    <cellStyle name="Opomba 2 2 3 3 4 2" xfId="15565" xr:uid="{00000000-0005-0000-0000-000052300000}"/>
    <cellStyle name="Opomba 2 2 3 3 4 2 2" xfId="27979" xr:uid="{00000000-0005-0000-0000-000053300000}"/>
    <cellStyle name="Opomba 2 2 3 3 4 2 3" xfId="41333" xr:uid="{DFF94B26-D971-4E5C-9ED6-33EC3B41140D}"/>
    <cellStyle name="Opomba 2 2 3 3 4 3" xfId="25156" xr:uid="{00000000-0005-0000-0000-000054300000}"/>
    <cellStyle name="Opomba 2 2 3 3 4 4" xfId="38510" xr:uid="{404E38A0-3CC7-48DD-B70F-CC02701888C2}"/>
    <cellStyle name="Opomba 2 2 3 3 5" xfId="13066" xr:uid="{00000000-0005-0000-0000-000055300000}"/>
    <cellStyle name="Opomba 2 2 3 3 5 2" xfId="15889" xr:uid="{00000000-0005-0000-0000-000056300000}"/>
    <cellStyle name="Opomba 2 2 3 3 5 2 2" xfId="28303" xr:uid="{00000000-0005-0000-0000-000057300000}"/>
    <cellStyle name="Opomba 2 2 3 3 5 2 3" xfId="41657" xr:uid="{EA143F98-84DA-4C00-859D-51961E2CB0CD}"/>
    <cellStyle name="Opomba 2 2 3 3 5 3" xfId="25480" xr:uid="{00000000-0005-0000-0000-000058300000}"/>
    <cellStyle name="Opomba 2 2 3 3 5 4" xfId="38834" xr:uid="{72EA53C5-1B43-4331-B93F-41458D707604}"/>
    <cellStyle name="Opomba 2 2 3 3 6" xfId="13357" xr:uid="{00000000-0005-0000-0000-000059300000}"/>
    <cellStyle name="Opomba 2 2 3 3 6 2" xfId="16180" xr:uid="{00000000-0005-0000-0000-00005A300000}"/>
    <cellStyle name="Opomba 2 2 3 3 6 2 2" xfId="28594" xr:uid="{00000000-0005-0000-0000-00005B300000}"/>
    <cellStyle name="Opomba 2 2 3 3 6 2 3" xfId="41948" xr:uid="{3FAB01C0-B2B0-41B4-BAF6-5D8DC548C8A4}"/>
    <cellStyle name="Opomba 2 2 3 3 6 3" xfId="25771" xr:uid="{00000000-0005-0000-0000-00005C300000}"/>
    <cellStyle name="Opomba 2 2 3 3 6 4" xfId="39125" xr:uid="{857FDED2-689B-4818-8B83-31AD47FCCCE4}"/>
    <cellStyle name="Opomba 2 2 3 3 7" xfId="14050" xr:uid="{00000000-0005-0000-0000-00005D300000}"/>
    <cellStyle name="Opomba 2 2 3 3 7 2" xfId="26464" xr:uid="{00000000-0005-0000-0000-00005E300000}"/>
    <cellStyle name="Opomba 2 2 3 3 7 3" xfId="39818" xr:uid="{481ABB7F-4155-4752-B9C1-79E8E381C1E1}"/>
    <cellStyle name="Opomba 2 2 3 3 8" xfId="19195" xr:uid="{00000000-0005-0000-0000-00005F300000}"/>
    <cellStyle name="Opomba 2 2 3 3 8 2" xfId="29436" xr:uid="{00000000-0005-0000-0000-000060300000}"/>
    <cellStyle name="Opomba 2 2 3 3 9" xfId="11227" xr:uid="{00000000-0005-0000-0000-000061300000}"/>
    <cellStyle name="Opomba 2 2 3 4" xfId="1056" xr:uid="{00000000-0005-0000-0000-000062300000}"/>
    <cellStyle name="Opomba 2 2 3 4 2" xfId="4237" xr:uid="{00000000-0005-0000-0000-000063300000}"/>
    <cellStyle name="Opomba 2 2 3 4 2 2" xfId="20659" xr:uid="{00000000-0005-0000-0000-000064300000}"/>
    <cellStyle name="Opomba 2 2 3 4 2 2 2" xfId="30655" xr:uid="{00000000-0005-0000-0000-000065300000}"/>
    <cellStyle name="Opomba 2 2 3 4 2 3" xfId="14870" xr:uid="{00000000-0005-0000-0000-000066300000}"/>
    <cellStyle name="Opomba 2 2 3 4 2 4" xfId="27284" xr:uid="{00000000-0005-0000-0000-000067300000}"/>
    <cellStyle name="Opomba 2 2 3 4 2 5" xfId="40638" xr:uid="{6CE0D0A0-6BC7-421B-B7A7-31F6709A1ECA}"/>
    <cellStyle name="Opomba 2 2 3 4 3" xfId="6950" xr:uid="{00000000-0005-0000-0000-000068300000}"/>
    <cellStyle name="Opomba 2 2 3 4 3 2" xfId="18038" xr:uid="{00000000-0005-0000-0000-000069300000}"/>
    <cellStyle name="Opomba 2 2 3 4 3 3" xfId="29116" xr:uid="{00000000-0005-0000-0000-00006A300000}"/>
    <cellStyle name="Opomba 2 2 3 4 4" xfId="12047" xr:uid="{00000000-0005-0000-0000-00006B300000}"/>
    <cellStyle name="Opomba 2 2 3 4 5" xfId="24461" xr:uid="{00000000-0005-0000-0000-00006C300000}"/>
    <cellStyle name="Opomba 2 2 3 4 6" xfId="32722" xr:uid="{00000000-0005-0000-0000-00006D300000}"/>
    <cellStyle name="Opomba 2 2 3 4 7" xfId="37815" xr:uid="{E1BC34C6-D3E8-4665-8C4B-20DADBB2E66D}"/>
    <cellStyle name="Opomba 2 2 3 5" xfId="1099" xr:uid="{00000000-0005-0000-0000-00006E300000}"/>
    <cellStyle name="Opomba 2 2 3 5 2" xfId="4278" xr:uid="{00000000-0005-0000-0000-00006F300000}"/>
    <cellStyle name="Opomba 2 2 3 5 2 2" xfId="20702" xr:uid="{00000000-0005-0000-0000-000070300000}"/>
    <cellStyle name="Opomba 2 2 3 5 2 2 2" xfId="30698" xr:uid="{00000000-0005-0000-0000-000071300000}"/>
    <cellStyle name="Opomba 2 2 3 5 2 3" xfId="13683" xr:uid="{00000000-0005-0000-0000-000072300000}"/>
    <cellStyle name="Opomba 2 2 3 5 2 4" xfId="26097" xr:uid="{00000000-0005-0000-0000-000073300000}"/>
    <cellStyle name="Opomba 2 2 3 5 2 5" xfId="39451" xr:uid="{D592D430-FB61-4955-A8B1-227423DE4AB1}"/>
    <cellStyle name="Opomba 2 2 3 5 3" xfId="9341" xr:uid="{00000000-0005-0000-0000-000074300000}"/>
    <cellStyle name="Opomba 2 2 3 5 3 2" xfId="18081" xr:uid="{00000000-0005-0000-0000-000075300000}"/>
    <cellStyle name="Opomba 2 2 3 5 3 3" xfId="29159" xr:uid="{00000000-0005-0000-0000-000076300000}"/>
    <cellStyle name="Opomba 2 2 3 5 4" xfId="10691" xr:uid="{00000000-0005-0000-0000-000077300000}"/>
    <cellStyle name="Opomba 2 2 3 5 5" xfId="9850" xr:uid="{00000000-0005-0000-0000-000078300000}"/>
    <cellStyle name="Opomba 2 2 3 5 6" xfId="32765" xr:uid="{00000000-0005-0000-0000-000079300000}"/>
    <cellStyle name="Opomba 2 2 3 5 7" xfId="35960" xr:uid="{2D6E0CEB-0151-4B31-B402-0DFAE3E6FA3A}"/>
    <cellStyle name="Opomba 2 2 3 6" xfId="2608" xr:uid="{00000000-0005-0000-0000-00007A300000}"/>
    <cellStyle name="Opomba 2 2 3 6 2" xfId="5749" xr:uid="{00000000-0005-0000-0000-00007B300000}"/>
    <cellStyle name="Opomba 2 2 3 6 2 2" xfId="22078" xr:uid="{00000000-0005-0000-0000-00007C300000}"/>
    <cellStyle name="Opomba 2 2 3 6 2 2 2" xfId="31366" xr:uid="{00000000-0005-0000-0000-00007D300000}"/>
    <cellStyle name="Opomba 2 2 3 6 2 3" xfId="15497" xr:uid="{00000000-0005-0000-0000-00007E300000}"/>
    <cellStyle name="Opomba 2 2 3 6 2 4" xfId="27911" xr:uid="{00000000-0005-0000-0000-00007F300000}"/>
    <cellStyle name="Opomba 2 2 3 6 2 5" xfId="41265" xr:uid="{39ED1B63-0583-40EE-A3A8-3509D7FBD8F4}"/>
    <cellStyle name="Opomba 2 2 3 6 3" xfId="7372" xr:uid="{00000000-0005-0000-0000-000080300000}"/>
    <cellStyle name="Opomba 2 2 3 6 3 2" xfId="19565" xr:uid="{00000000-0005-0000-0000-000081300000}"/>
    <cellStyle name="Opomba 2 2 3 6 3 3" xfId="29806" xr:uid="{00000000-0005-0000-0000-000082300000}"/>
    <cellStyle name="Opomba 2 2 3 6 4" xfId="12674" xr:uid="{00000000-0005-0000-0000-000083300000}"/>
    <cellStyle name="Opomba 2 2 3 6 5" xfId="25088" xr:uid="{00000000-0005-0000-0000-000084300000}"/>
    <cellStyle name="Opomba 2 2 3 6 6" xfId="34270" xr:uid="{00000000-0005-0000-0000-000085300000}"/>
    <cellStyle name="Opomba 2 2 3 6 7" xfId="38442" xr:uid="{B3A07DF1-B799-4051-853C-2156DBC42B04}"/>
    <cellStyle name="Opomba 2 2 3 7" xfId="2411" xr:uid="{00000000-0005-0000-0000-000086300000}"/>
    <cellStyle name="Opomba 2 2 3 7 2" xfId="9161" xr:uid="{00000000-0005-0000-0000-000087300000}"/>
    <cellStyle name="Opomba 2 2 3 7 2 2" xfId="21881" xr:uid="{00000000-0005-0000-0000-000088300000}"/>
    <cellStyle name="Opomba 2 2 3 7 2 2 2" xfId="31169" xr:uid="{00000000-0005-0000-0000-000089300000}"/>
    <cellStyle name="Opomba 2 2 3 7 2 3" xfId="15821" xr:uid="{00000000-0005-0000-0000-00008A300000}"/>
    <cellStyle name="Opomba 2 2 3 7 2 4" xfId="28235" xr:uid="{00000000-0005-0000-0000-00008B300000}"/>
    <cellStyle name="Opomba 2 2 3 7 2 5" xfId="41589" xr:uid="{4A3E4484-BA28-493E-A1BD-01AE5F461B25}"/>
    <cellStyle name="Opomba 2 2 3 7 3" xfId="19368" xr:uid="{00000000-0005-0000-0000-00008C300000}"/>
    <cellStyle name="Opomba 2 2 3 7 3 2" xfId="29609" xr:uid="{00000000-0005-0000-0000-00008D300000}"/>
    <cellStyle name="Opomba 2 2 3 7 4" xfId="12998" xr:uid="{00000000-0005-0000-0000-00008E300000}"/>
    <cellStyle name="Opomba 2 2 3 7 5" xfId="25412" xr:uid="{00000000-0005-0000-0000-00008F300000}"/>
    <cellStyle name="Opomba 2 2 3 7 6" xfId="34073" xr:uid="{00000000-0005-0000-0000-000090300000}"/>
    <cellStyle name="Opomba 2 2 3 7 7" xfId="38766" xr:uid="{112187BA-AA36-436B-8712-B97B96994AD2}"/>
    <cellStyle name="Opomba 2 2 3 8" xfId="6991" xr:uid="{00000000-0005-0000-0000-000091300000}"/>
    <cellStyle name="Opomba 2 2 3 8 2" xfId="16112" xr:uid="{00000000-0005-0000-0000-000092300000}"/>
    <cellStyle name="Opomba 2 2 3 8 2 2" xfId="28526" xr:uid="{00000000-0005-0000-0000-000093300000}"/>
    <cellStyle name="Opomba 2 2 3 8 2 3" xfId="41880" xr:uid="{E37FF8DD-F727-4AF6-9ED1-E6CEF99438D4}"/>
    <cellStyle name="Opomba 2 2 3 8 3" xfId="20927" xr:uid="{00000000-0005-0000-0000-000094300000}"/>
    <cellStyle name="Opomba 2 2 3 8 3 2" xfId="30794" xr:uid="{00000000-0005-0000-0000-000095300000}"/>
    <cellStyle name="Opomba 2 2 3 8 4" xfId="13289" xr:uid="{00000000-0005-0000-0000-000096300000}"/>
    <cellStyle name="Opomba 2 2 3 8 5" xfId="25703" xr:uid="{00000000-0005-0000-0000-000097300000}"/>
    <cellStyle name="Opomba 2 2 3 8 6" xfId="39057" xr:uid="{E95B4F24-A44C-423A-B1DD-3A050CF96126}"/>
    <cellStyle name="Opomba 2 2 3 9" xfId="11159" xr:uid="{00000000-0005-0000-0000-000098300000}"/>
    <cellStyle name="Opomba 2 2 3 9 2" xfId="18423" xr:uid="{00000000-0005-0000-0000-000099300000}"/>
    <cellStyle name="Opomba 2 2 3 9 2 2" xfId="29247" xr:uid="{00000000-0005-0000-0000-00009A300000}"/>
    <cellStyle name="Opomba 2 2 3 9 3" xfId="23573" xr:uid="{00000000-0005-0000-0000-00009B300000}"/>
    <cellStyle name="Opomba 2 2 3 9 4" xfId="39750" xr:uid="{E997DCBF-A55E-45D6-A937-490E72270FDA}"/>
    <cellStyle name="Opomba 2 2 4" xfId="1359" xr:uid="{00000000-0005-0000-0000-00009C300000}"/>
    <cellStyle name="Opomba 2 2 4 10" xfId="13969" xr:uid="{00000000-0005-0000-0000-00009D300000}"/>
    <cellStyle name="Opomba 2 2 4 10 2" xfId="26383" xr:uid="{00000000-0005-0000-0000-00009E300000}"/>
    <cellStyle name="Opomba 2 2 4 11" xfId="17312" xr:uid="{00000000-0005-0000-0000-00009F300000}"/>
    <cellStyle name="Opomba 2 2 4 11 2" xfId="28891" xr:uid="{00000000-0005-0000-0000-0000A0300000}"/>
    <cellStyle name="Opomba 2 2 4 12" xfId="7130" xr:uid="{00000000-0005-0000-0000-0000A1300000}"/>
    <cellStyle name="Opomba 2 2 4 13" xfId="33025" xr:uid="{00000000-0005-0000-0000-0000A2300000}"/>
    <cellStyle name="Opomba 2 2 4 14" xfId="36914" xr:uid="{0114598D-9531-40C3-8B83-A576EE33E748}"/>
    <cellStyle name="Opomba 2 2 4 2" xfId="2607" xr:uid="{00000000-0005-0000-0000-0000A3300000}"/>
    <cellStyle name="Opomba 2 2 4 2 10" xfId="23767" xr:uid="{00000000-0005-0000-0000-0000A4300000}"/>
    <cellStyle name="Opomba 2 2 4 2 11" xfId="34269" xr:uid="{00000000-0005-0000-0000-0000A5300000}"/>
    <cellStyle name="Opomba 2 2 4 2 12" xfId="37121" xr:uid="{D07A0FAA-A72B-4D6F-B9EC-AA6CF8965EB8}"/>
    <cellStyle name="Opomba 2 2 4 2 2" xfId="5748" xr:uid="{00000000-0005-0000-0000-0000A6300000}"/>
    <cellStyle name="Opomba 2 2 4 2 2 2" xfId="15064" xr:uid="{00000000-0005-0000-0000-0000A7300000}"/>
    <cellStyle name="Opomba 2 2 4 2 2 2 2" xfId="27478" xr:uid="{00000000-0005-0000-0000-0000A8300000}"/>
    <cellStyle name="Opomba 2 2 4 2 2 2 3" xfId="40832" xr:uid="{5177E0ED-D471-44C0-8C1F-DF9861ED353B}"/>
    <cellStyle name="Opomba 2 2 4 2 2 3" xfId="22077" xr:uid="{00000000-0005-0000-0000-0000A9300000}"/>
    <cellStyle name="Opomba 2 2 4 2 2 3 2" xfId="31365" xr:uid="{00000000-0005-0000-0000-0000AA300000}"/>
    <cellStyle name="Opomba 2 2 4 2 2 4" xfId="12241" xr:uid="{00000000-0005-0000-0000-0000AB300000}"/>
    <cellStyle name="Opomba 2 2 4 2 2 5" xfId="24655" xr:uid="{00000000-0005-0000-0000-0000AC300000}"/>
    <cellStyle name="Opomba 2 2 4 2 2 6" xfId="38009" xr:uid="{D1F2998B-11CB-4D1D-A011-ABE5C7A479C8}"/>
    <cellStyle name="Opomba 2 2 4 2 3" xfId="3713" xr:uid="{00000000-0005-0000-0000-0000AD300000}"/>
    <cellStyle name="Opomba 2 2 4 2 3 2" xfId="14396" xr:uid="{00000000-0005-0000-0000-0000AE300000}"/>
    <cellStyle name="Opomba 2 2 4 2 3 2 2" xfId="26810" xr:uid="{00000000-0005-0000-0000-0000AF300000}"/>
    <cellStyle name="Opomba 2 2 4 2 3 2 3" xfId="40164" xr:uid="{46B24DD5-28C1-416C-8627-A9AF397E7D29}"/>
    <cellStyle name="Opomba 2 2 4 2 3 3" xfId="11573" xr:uid="{00000000-0005-0000-0000-0000B0300000}"/>
    <cellStyle name="Opomba 2 2 4 2 3 4" xfId="23987" xr:uid="{00000000-0005-0000-0000-0000B1300000}"/>
    <cellStyle name="Opomba 2 2 4 2 3 5" xfId="37341" xr:uid="{F0A11CBF-3B5E-4EC7-ACBE-E9243F20BB8D}"/>
    <cellStyle name="Opomba 2 2 4 2 4" xfId="12868" xr:uid="{00000000-0005-0000-0000-0000B2300000}"/>
    <cellStyle name="Opomba 2 2 4 2 4 2" xfId="15691" xr:uid="{00000000-0005-0000-0000-0000B3300000}"/>
    <cellStyle name="Opomba 2 2 4 2 4 2 2" xfId="28105" xr:uid="{00000000-0005-0000-0000-0000B4300000}"/>
    <cellStyle name="Opomba 2 2 4 2 4 2 3" xfId="41459" xr:uid="{EAEF9986-0224-4CAF-90A4-130D3E6934D4}"/>
    <cellStyle name="Opomba 2 2 4 2 4 3" xfId="25282" xr:uid="{00000000-0005-0000-0000-0000B5300000}"/>
    <cellStyle name="Opomba 2 2 4 2 4 4" xfId="38636" xr:uid="{6D861A6D-2235-4EBA-82EB-BF775F5692E5}"/>
    <cellStyle name="Opomba 2 2 4 2 5" xfId="13192" xr:uid="{00000000-0005-0000-0000-0000B6300000}"/>
    <cellStyle name="Opomba 2 2 4 2 5 2" xfId="16015" xr:uid="{00000000-0005-0000-0000-0000B7300000}"/>
    <cellStyle name="Opomba 2 2 4 2 5 2 2" xfId="28429" xr:uid="{00000000-0005-0000-0000-0000B8300000}"/>
    <cellStyle name="Opomba 2 2 4 2 5 2 3" xfId="41783" xr:uid="{04EA271A-D509-4B69-95BE-E34293E616C5}"/>
    <cellStyle name="Opomba 2 2 4 2 5 3" xfId="25606" xr:uid="{00000000-0005-0000-0000-0000B9300000}"/>
    <cellStyle name="Opomba 2 2 4 2 5 4" xfId="38960" xr:uid="{612C8B6B-FEFC-41B5-9769-FE39BB1CE8D9}"/>
    <cellStyle name="Opomba 2 2 4 2 6" xfId="13483" xr:uid="{00000000-0005-0000-0000-0000BA300000}"/>
    <cellStyle name="Opomba 2 2 4 2 6 2" xfId="16306" xr:uid="{00000000-0005-0000-0000-0000BB300000}"/>
    <cellStyle name="Opomba 2 2 4 2 6 2 2" xfId="28720" xr:uid="{00000000-0005-0000-0000-0000BC300000}"/>
    <cellStyle name="Opomba 2 2 4 2 6 2 3" xfId="42074" xr:uid="{FCE51C74-06B6-4C2B-8AF9-586BACC80119}"/>
    <cellStyle name="Opomba 2 2 4 2 6 3" xfId="25897" xr:uid="{00000000-0005-0000-0000-0000BD300000}"/>
    <cellStyle name="Opomba 2 2 4 2 6 4" xfId="39251" xr:uid="{A44F70D0-7164-4EFD-BF80-C26C09D1AF32}"/>
    <cellStyle name="Opomba 2 2 4 2 7" xfId="14176" xr:uid="{00000000-0005-0000-0000-0000BE300000}"/>
    <cellStyle name="Opomba 2 2 4 2 7 2" xfId="26590" xr:uid="{00000000-0005-0000-0000-0000BF300000}"/>
    <cellStyle name="Opomba 2 2 4 2 7 3" xfId="39944" xr:uid="{2B1B541B-D123-473F-8914-D8CEF0EA18A0}"/>
    <cellStyle name="Opomba 2 2 4 2 8" xfId="19564" xr:uid="{00000000-0005-0000-0000-0000C0300000}"/>
    <cellStyle name="Opomba 2 2 4 2 8 2" xfId="29805" xr:uid="{00000000-0005-0000-0000-0000C1300000}"/>
    <cellStyle name="Opomba 2 2 4 2 9" xfId="11353" xr:uid="{00000000-0005-0000-0000-0000C2300000}"/>
    <cellStyle name="Opomba 2 2 4 3" xfId="2543" xr:uid="{00000000-0005-0000-0000-0000C3300000}"/>
    <cellStyle name="Opomba 2 2 4 3 10" xfId="9814" xr:uid="{00000000-0005-0000-0000-0000C4300000}"/>
    <cellStyle name="Opomba 2 2 4 3 11" xfId="34205" xr:uid="{00000000-0005-0000-0000-0000C5300000}"/>
    <cellStyle name="Opomba 2 2 4 3 12" xfId="36256" xr:uid="{CE956EB7-FA4F-4CED-A493-619C27269618}"/>
    <cellStyle name="Opomba 2 2 4 3 2" xfId="5685" xr:uid="{00000000-0005-0000-0000-0000C6300000}"/>
    <cellStyle name="Opomba 2 2 4 3 2 2" xfId="14447" xr:uid="{00000000-0005-0000-0000-0000C7300000}"/>
    <cellStyle name="Opomba 2 2 4 3 2 2 2" xfId="26861" xr:uid="{00000000-0005-0000-0000-0000C8300000}"/>
    <cellStyle name="Opomba 2 2 4 3 2 2 3" xfId="40215" xr:uid="{605CFA2D-4B53-49F6-8F5D-EAA750C055EF}"/>
    <cellStyle name="Opomba 2 2 4 3 2 3" xfId="22013" xr:uid="{00000000-0005-0000-0000-0000C9300000}"/>
    <cellStyle name="Opomba 2 2 4 3 2 3 2" xfId="31301" xr:uid="{00000000-0005-0000-0000-0000CA300000}"/>
    <cellStyle name="Opomba 2 2 4 3 2 4" xfId="11624" xr:uid="{00000000-0005-0000-0000-0000CB300000}"/>
    <cellStyle name="Opomba 2 2 4 3 2 5" xfId="24038" xr:uid="{00000000-0005-0000-0000-0000CC300000}"/>
    <cellStyle name="Opomba 2 2 4 3 2 6" xfId="37392" xr:uid="{4BD006AF-2F66-4BF1-90B0-4B40DED26BE0}"/>
    <cellStyle name="Opomba 2 2 4 3 3" xfId="9945" xr:uid="{00000000-0005-0000-0000-0000CD300000}"/>
    <cellStyle name="Opomba 2 2 4 3 3 2" xfId="14720" xr:uid="{00000000-0005-0000-0000-0000CE300000}"/>
    <cellStyle name="Opomba 2 2 4 3 3 2 2" xfId="27134" xr:uid="{00000000-0005-0000-0000-0000CF300000}"/>
    <cellStyle name="Opomba 2 2 4 3 3 2 3" xfId="40488" xr:uid="{EADCFBAF-8FAB-4D18-8D57-D7B6B87E5EA6}"/>
    <cellStyle name="Opomba 2 2 4 3 3 3" xfId="11897" xr:uid="{00000000-0005-0000-0000-0000D0300000}"/>
    <cellStyle name="Opomba 2 2 4 3 3 4" xfId="24311" xr:uid="{00000000-0005-0000-0000-0000D1300000}"/>
    <cellStyle name="Opomba 2 2 4 3 3 5" xfId="37665" xr:uid="{24575ADE-AEA3-44B8-AF23-E1630F8870B8}"/>
    <cellStyle name="Opomba 2 2 4 3 4" xfId="11452" xr:uid="{00000000-0005-0000-0000-0000D2300000}"/>
    <cellStyle name="Opomba 2 2 4 3 4 2" xfId="14275" xr:uid="{00000000-0005-0000-0000-0000D3300000}"/>
    <cellStyle name="Opomba 2 2 4 3 4 2 2" xfId="26689" xr:uid="{00000000-0005-0000-0000-0000D4300000}"/>
    <cellStyle name="Opomba 2 2 4 3 4 2 3" xfId="40043" xr:uid="{AD298FB1-7B23-483E-830B-F09EAF0B19E3}"/>
    <cellStyle name="Opomba 2 2 4 3 4 3" xfId="23866" xr:uid="{00000000-0005-0000-0000-0000D5300000}"/>
    <cellStyle name="Opomba 2 2 4 3 4 4" xfId="37220" xr:uid="{47E84FEB-D86A-4EF1-A28F-C5973968AFEE}"/>
    <cellStyle name="Opomba 2 2 4 3 5" xfId="11473" xr:uid="{00000000-0005-0000-0000-0000D6300000}"/>
    <cellStyle name="Opomba 2 2 4 3 5 2" xfId="14296" xr:uid="{00000000-0005-0000-0000-0000D7300000}"/>
    <cellStyle name="Opomba 2 2 4 3 5 2 2" xfId="26710" xr:uid="{00000000-0005-0000-0000-0000D8300000}"/>
    <cellStyle name="Opomba 2 2 4 3 5 2 3" xfId="40064" xr:uid="{7D7E202D-6864-40CA-900B-B0AA2DF13F22}"/>
    <cellStyle name="Opomba 2 2 4 3 5 3" xfId="23887" xr:uid="{00000000-0005-0000-0000-0000D9300000}"/>
    <cellStyle name="Opomba 2 2 4 3 5 4" xfId="37241" xr:uid="{460D5635-841A-437D-9760-0681EE421640}"/>
    <cellStyle name="Opomba 2 2 4 3 6" xfId="12005" xr:uid="{00000000-0005-0000-0000-0000DA300000}"/>
    <cellStyle name="Opomba 2 2 4 3 6 2" xfId="14828" xr:uid="{00000000-0005-0000-0000-0000DB300000}"/>
    <cellStyle name="Opomba 2 2 4 3 6 2 2" xfId="27242" xr:uid="{00000000-0005-0000-0000-0000DC300000}"/>
    <cellStyle name="Opomba 2 2 4 3 6 2 3" xfId="40596" xr:uid="{528A4F63-0372-47A3-8772-0A37B9E9F824}"/>
    <cellStyle name="Opomba 2 2 4 3 6 3" xfId="24419" xr:uid="{00000000-0005-0000-0000-0000DD300000}"/>
    <cellStyle name="Opomba 2 2 4 3 6 4" xfId="37773" xr:uid="{9C17DC2F-5F46-4DFE-B3A0-E401FE2FB572}"/>
    <cellStyle name="Opomba 2 2 4 3 7" xfId="13812" xr:uid="{00000000-0005-0000-0000-0000DE300000}"/>
    <cellStyle name="Opomba 2 2 4 3 7 2" xfId="26226" xr:uid="{00000000-0005-0000-0000-0000DF300000}"/>
    <cellStyle name="Opomba 2 2 4 3 7 3" xfId="39580" xr:uid="{3BDAB9AA-0C3A-4516-B8AF-C84DC2DFA62F}"/>
    <cellStyle name="Opomba 2 2 4 3 8" xfId="19500" xr:uid="{00000000-0005-0000-0000-0000E0300000}"/>
    <cellStyle name="Opomba 2 2 4 3 8 2" xfId="29741" xr:uid="{00000000-0005-0000-0000-0000E1300000}"/>
    <cellStyle name="Opomba 2 2 4 3 9" xfId="10861" xr:uid="{00000000-0005-0000-0000-0000E2300000}"/>
    <cellStyle name="Opomba 2 2 4 4" xfId="2422" xr:uid="{00000000-0005-0000-0000-0000E3300000}"/>
    <cellStyle name="Opomba 2 2 4 4 2" xfId="5565" xr:uid="{00000000-0005-0000-0000-0000E4300000}"/>
    <cellStyle name="Opomba 2 2 4 4 2 2" xfId="21892" xr:uid="{00000000-0005-0000-0000-0000E5300000}"/>
    <cellStyle name="Opomba 2 2 4 4 2 2 2" xfId="31180" xr:uid="{00000000-0005-0000-0000-0000E6300000}"/>
    <cellStyle name="Opomba 2 2 4 4 2 3" xfId="14857" xr:uid="{00000000-0005-0000-0000-0000E7300000}"/>
    <cellStyle name="Opomba 2 2 4 4 2 4" xfId="27271" xr:uid="{00000000-0005-0000-0000-0000E8300000}"/>
    <cellStyle name="Opomba 2 2 4 4 2 5" xfId="40625" xr:uid="{55FC1BCB-8081-411B-A48B-7CAD7CCF2D7E}"/>
    <cellStyle name="Opomba 2 2 4 4 3" xfId="9666" xr:uid="{00000000-0005-0000-0000-0000E9300000}"/>
    <cellStyle name="Opomba 2 2 4 4 3 2" xfId="19379" xr:uid="{00000000-0005-0000-0000-0000EA300000}"/>
    <cellStyle name="Opomba 2 2 4 4 3 3" xfId="29620" xr:uid="{00000000-0005-0000-0000-0000EB300000}"/>
    <cellStyle name="Opomba 2 2 4 4 4" xfId="12034" xr:uid="{00000000-0005-0000-0000-0000EC300000}"/>
    <cellStyle name="Opomba 2 2 4 4 5" xfId="24448" xr:uid="{00000000-0005-0000-0000-0000ED300000}"/>
    <cellStyle name="Opomba 2 2 4 4 6" xfId="34084" xr:uid="{00000000-0005-0000-0000-0000EE300000}"/>
    <cellStyle name="Opomba 2 2 4 4 7" xfId="37802" xr:uid="{4CEF31EB-7D29-4026-8E91-3F0FE9777D57}"/>
    <cellStyle name="Opomba 2 2 4 5" xfId="2367" xr:uid="{00000000-0005-0000-0000-0000EF300000}"/>
    <cellStyle name="Opomba 2 2 4 5 2" xfId="5511" xr:uid="{00000000-0005-0000-0000-0000F0300000}"/>
    <cellStyle name="Opomba 2 2 4 5 2 2" xfId="21837" xr:uid="{00000000-0005-0000-0000-0000F1300000}"/>
    <cellStyle name="Opomba 2 2 4 5 2 2 2" xfId="31125" xr:uid="{00000000-0005-0000-0000-0000F2300000}"/>
    <cellStyle name="Opomba 2 2 4 5 2 3" xfId="15318" xr:uid="{00000000-0005-0000-0000-0000F3300000}"/>
    <cellStyle name="Opomba 2 2 4 5 2 4" xfId="27732" xr:uid="{00000000-0005-0000-0000-0000F4300000}"/>
    <cellStyle name="Opomba 2 2 4 5 2 5" xfId="41086" xr:uid="{9779AD0F-EF5B-4D0D-B3BB-605892D23CAE}"/>
    <cellStyle name="Opomba 2 2 4 5 3" xfId="9951" xr:uid="{00000000-0005-0000-0000-0000F5300000}"/>
    <cellStyle name="Opomba 2 2 4 5 3 2" xfId="19324" xr:uid="{00000000-0005-0000-0000-0000F6300000}"/>
    <cellStyle name="Opomba 2 2 4 5 3 3" xfId="29565" xr:uid="{00000000-0005-0000-0000-0000F7300000}"/>
    <cellStyle name="Opomba 2 2 4 5 4" xfId="12495" xr:uid="{00000000-0005-0000-0000-0000F8300000}"/>
    <cellStyle name="Opomba 2 2 4 5 5" xfId="24909" xr:uid="{00000000-0005-0000-0000-0000F9300000}"/>
    <cellStyle name="Opomba 2 2 4 5 6" xfId="34029" xr:uid="{00000000-0005-0000-0000-0000FA300000}"/>
    <cellStyle name="Opomba 2 2 4 5 7" xfId="38263" xr:uid="{EC046B74-F2E9-48EB-9444-CCC0D11A12EF}"/>
    <cellStyle name="Opomba 2 2 4 6" xfId="767" xr:uid="{00000000-0005-0000-0000-0000FB300000}"/>
    <cellStyle name="Opomba 2 2 4 6 2" xfId="3949" xr:uid="{00000000-0005-0000-0000-0000FC300000}"/>
    <cellStyle name="Opomba 2 2 4 6 2 2" xfId="20501" xr:uid="{00000000-0005-0000-0000-0000FD300000}"/>
    <cellStyle name="Opomba 2 2 4 6 2 2 2" xfId="30533" xr:uid="{00000000-0005-0000-0000-0000FE300000}"/>
    <cellStyle name="Opomba 2 2 4 6 2 3" xfId="15484" xr:uid="{00000000-0005-0000-0000-0000FF300000}"/>
    <cellStyle name="Opomba 2 2 4 6 2 4" xfId="27898" xr:uid="{00000000-0005-0000-0000-000000310000}"/>
    <cellStyle name="Opomba 2 2 4 6 2 5" xfId="41252" xr:uid="{4DB6E134-8725-49C8-A981-CD281B4D44C3}"/>
    <cellStyle name="Opomba 2 2 4 6 3" xfId="9038" xr:uid="{00000000-0005-0000-0000-000001310000}"/>
    <cellStyle name="Opomba 2 2 4 6 3 2" xfId="17752" xr:uid="{00000000-0005-0000-0000-000002310000}"/>
    <cellStyle name="Opomba 2 2 4 6 3 3" xfId="28997" xr:uid="{00000000-0005-0000-0000-000003310000}"/>
    <cellStyle name="Opomba 2 2 4 6 4" xfId="12661" xr:uid="{00000000-0005-0000-0000-000004310000}"/>
    <cellStyle name="Opomba 2 2 4 6 5" xfId="25075" xr:uid="{00000000-0005-0000-0000-000005310000}"/>
    <cellStyle name="Opomba 2 2 4 6 6" xfId="32433" xr:uid="{00000000-0005-0000-0000-000006310000}"/>
    <cellStyle name="Opomba 2 2 4 6 7" xfId="38429" xr:uid="{BF030E8D-612F-49F6-8430-A06CC8857EC7}"/>
    <cellStyle name="Opomba 2 2 4 7" xfId="844" xr:uid="{00000000-0005-0000-0000-000007310000}"/>
    <cellStyle name="Opomba 2 2 4 7 2" xfId="9327" xr:uid="{00000000-0005-0000-0000-000008310000}"/>
    <cellStyle name="Opomba 2 2 4 7 2 2" xfId="20571" xr:uid="{00000000-0005-0000-0000-000009310000}"/>
    <cellStyle name="Opomba 2 2 4 7 2 2 2" xfId="30602" xr:uid="{00000000-0005-0000-0000-00000A310000}"/>
    <cellStyle name="Opomba 2 2 4 7 2 3" xfId="15808" xr:uid="{00000000-0005-0000-0000-00000B310000}"/>
    <cellStyle name="Opomba 2 2 4 7 2 4" xfId="28222" xr:uid="{00000000-0005-0000-0000-00000C310000}"/>
    <cellStyle name="Opomba 2 2 4 7 2 5" xfId="41576" xr:uid="{65EC05C7-6137-40B6-8B64-E9C534FA6299}"/>
    <cellStyle name="Opomba 2 2 4 7 3" xfId="17827" xr:uid="{00000000-0005-0000-0000-00000D310000}"/>
    <cellStyle name="Opomba 2 2 4 7 3 2" xfId="29064" xr:uid="{00000000-0005-0000-0000-00000E310000}"/>
    <cellStyle name="Opomba 2 2 4 7 4" xfId="12985" xr:uid="{00000000-0005-0000-0000-00000F310000}"/>
    <cellStyle name="Opomba 2 2 4 7 5" xfId="25399" xr:uid="{00000000-0005-0000-0000-000010310000}"/>
    <cellStyle name="Opomba 2 2 4 7 6" xfId="32510" xr:uid="{00000000-0005-0000-0000-000011310000}"/>
    <cellStyle name="Opomba 2 2 4 7 7" xfId="38753" xr:uid="{A97B343C-9A15-4BFA-877A-C8751F94E53D}"/>
    <cellStyle name="Opomba 2 2 4 8" xfId="3735" xr:uid="{00000000-0005-0000-0000-000012310000}"/>
    <cellStyle name="Opomba 2 2 4 8 2" xfId="16099" xr:uid="{00000000-0005-0000-0000-000013310000}"/>
    <cellStyle name="Opomba 2 2 4 8 2 2" xfId="28513" xr:uid="{00000000-0005-0000-0000-000014310000}"/>
    <cellStyle name="Opomba 2 2 4 8 2 3" xfId="41867" xr:uid="{D504B336-FEA9-41B5-9F7F-948825691BAB}"/>
    <cellStyle name="Opomba 2 2 4 8 3" xfId="20837" xr:uid="{00000000-0005-0000-0000-000015310000}"/>
    <cellStyle name="Opomba 2 2 4 8 3 2" xfId="30784" xr:uid="{00000000-0005-0000-0000-000016310000}"/>
    <cellStyle name="Opomba 2 2 4 8 4" xfId="13276" xr:uid="{00000000-0005-0000-0000-000017310000}"/>
    <cellStyle name="Opomba 2 2 4 8 5" xfId="25690" xr:uid="{00000000-0005-0000-0000-000018310000}"/>
    <cellStyle name="Opomba 2 2 4 8 6" xfId="39044" xr:uid="{46D9A2EB-89FE-4A0B-B2CE-A7EC7227057C}"/>
    <cellStyle name="Opomba 2 2 4 9" xfId="11146" xr:uid="{00000000-0005-0000-0000-000019310000}"/>
    <cellStyle name="Opomba 2 2 4 9 2" xfId="18336" xr:uid="{00000000-0005-0000-0000-00001A310000}"/>
    <cellStyle name="Opomba 2 2 4 9 2 2" xfId="29240" xr:uid="{00000000-0005-0000-0000-00001B310000}"/>
    <cellStyle name="Opomba 2 2 4 9 3" xfId="23560" xr:uid="{00000000-0005-0000-0000-00001C310000}"/>
    <cellStyle name="Opomba 2 2 4 9 4" xfId="39737" xr:uid="{05585CC2-637A-4EB2-B416-B5545E0CB490}"/>
    <cellStyle name="Opomba 2 2 5" xfId="2107" xr:uid="{00000000-0005-0000-0000-00001D310000}"/>
    <cellStyle name="Opomba 2 2 5 10" xfId="13947" xr:uid="{00000000-0005-0000-0000-00001E310000}"/>
    <cellStyle name="Opomba 2 2 5 10 2" xfId="26361" xr:uid="{00000000-0005-0000-0000-00001F310000}"/>
    <cellStyle name="Opomba 2 2 5 11" xfId="17130" xr:uid="{00000000-0005-0000-0000-000020310000}"/>
    <cellStyle name="Opomba 2 2 5 11 2" xfId="28869" xr:uid="{00000000-0005-0000-0000-000021310000}"/>
    <cellStyle name="Opomba 2 2 5 12" xfId="9037" xr:uid="{00000000-0005-0000-0000-000022310000}"/>
    <cellStyle name="Opomba 2 2 5 13" xfId="33769" xr:uid="{00000000-0005-0000-0000-000023310000}"/>
    <cellStyle name="Opomba 2 2 5 14" xfId="36732" xr:uid="{447D1E51-3EB7-422D-A4F5-F22B07169FA8}"/>
    <cellStyle name="Opomba 2 2 5 2" xfId="1128" xr:uid="{00000000-0005-0000-0000-000024310000}"/>
    <cellStyle name="Opomba 2 2 5 2 10" xfId="23714" xr:uid="{00000000-0005-0000-0000-000025310000}"/>
    <cellStyle name="Opomba 2 2 5 2 11" xfId="32794" xr:uid="{00000000-0005-0000-0000-000026310000}"/>
    <cellStyle name="Opomba 2 2 5 2 12" xfId="37068" xr:uid="{0BFCF6CD-A324-4E68-9E7B-E9D8079A328F}"/>
    <cellStyle name="Opomba 2 2 5 2 2" xfId="4307" xr:uid="{00000000-0005-0000-0000-000027310000}"/>
    <cellStyle name="Opomba 2 2 5 2 2 2" xfId="15011" xr:uid="{00000000-0005-0000-0000-000028310000}"/>
    <cellStyle name="Opomba 2 2 5 2 2 2 2" xfId="27425" xr:uid="{00000000-0005-0000-0000-000029310000}"/>
    <cellStyle name="Opomba 2 2 5 2 2 2 3" xfId="40779" xr:uid="{6136F8D4-C466-4619-8A6E-57370A297725}"/>
    <cellStyle name="Opomba 2 2 5 2 2 3" xfId="20731" xr:uid="{00000000-0005-0000-0000-00002A310000}"/>
    <cellStyle name="Opomba 2 2 5 2 2 3 2" xfId="30727" xr:uid="{00000000-0005-0000-0000-00002B310000}"/>
    <cellStyle name="Opomba 2 2 5 2 2 4" xfId="12188" xr:uid="{00000000-0005-0000-0000-00002C310000}"/>
    <cellStyle name="Opomba 2 2 5 2 2 5" xfId="24602" xr:uid="{00000000-0005-0000-0000-00002D310000}"/>
    <cellStyle name="Opomba 2 2 5 2 2 6" xfId="37956" xr:uid="{E4474AF1-764E-4A8B-A941-5D8991F4E3C2}"/>
    <cellStyle name="Opomba 2 2 5 2 3" xfId="7095" xr:uid="{00000000-0005-0000-0000-00002E310000}"/>
    <cellStyle name="Opomba 2 2 5 2 3 2" xfId="14675" xr:uid="{00000000-0005-0000-0000-00002F310000}"/>
    <cellStyle name="Opomba 2 2 5 2 3 2 2" xfId="27089" xr:uid="{00000000-0005-0000-0000-000030310000}"/>
    <cellStyle name="Opomba 2 2 5 2 3 2 3" xfId="40443" xr:uid="{090881DF-0871-41B0-B3A2-2F4444D25A3F}"/>
    <cellStyle name="Opomba 2 2 5 2 3 3" xfId="11852" xr:uid="{00000000-0005-0000-0000-000031310000}"/>
    <cellStyle name="Opomba 2 2 5 2 3 4" xfId="24266" xr:uid="{00000000-0005-0000-0000-000032310000}"/>
    <cellStyle name="Opomba 2 2 5 2 3 5" xfId="37620" xr:uid="{B90433CD-ED9A-4179-8CC7-B9FE190B18CB}"/>
    <cellStyle name="Opomba 2 2 5 2 4" xfId="12815" xr:uid="{00000000-0005-0000-0000-000033310000}"/>
    <cellStyle name="Opomba 2 2 5 2 4 2" xfId="15638" xr:uid="{00000000-0005-0000-0000-000034310000}"/>
    <cellStyle name="Opomba 2 2 5 2 4 2 2" xfId="28052" xr:uid="{00000000-0005-0000-0000-000035310000}"/>
    <cellStyle name="Opomba 2 2 5 2 4 2 3" xfId="41406" xr:uid="{9B3F9016-6B6D-44CC-B595-42D729091370}"/>
    <cellStyle name="Opomba 2 2 5 2 4 3" xfId="25229" xr:uid="{00000000-0005-0000-0000-000036310000}"/>
    <cellStyle name="Opomba 2 2 5 2 4 4" xfId="38583" xr:uid="{1D4703FC-0C3A-4E98-A053-CD2152956B98}"/>
    <cellStyle name="Opomba 2 2 5 2 5" xfId="13139" xr:uid="{00000000-0005-0000-0000-000037310000}"/>
    <cellStyle name="Opomba 2 2 5 2 5 2" xfId="15962" xr:uid="{00000000-0005-0000-0000-000038310000}"/>
    <cellStyle name="Opomba 2 2 5 2 5 2 2" xfId="28376" xr:uid="{00000000-0005-0000-0000-000039310000}"/>
    <cellStyle name="Opomba 2 2 5 2 5 2 3" xfId="41730" xr:uid="{CE341BDA-B18B-4350-9CB5-80B6E2BFDC26}"/>
    <cellStyle name="Opomba 2 2 5 2 5 3" xfId="25553" xr:uid="{00000000-0005-0000-0000-00003A310000}"/>
    <cellStyle name="Opomba 2 2 5 2 5 4" xfId="38907" xr:uid="{F8D47A12-3619-4DDF-BFE5-52F35FD7D56A}"/>
    <cellStyle name="Opomba 2 2 5 2 6" xfId="13430" xr:uid="{00000000-0005-0000-0000-00003B310000}"/>
    <cellStyle name="Opomba 2 2 5 2 6 2" xfId="16253" xr:uid="{00000000-0005-0000-0000-00003C310000}"/>
    <cellStyle name="Opomba 2 2 5 2 6 2 2" xfId="28667" xr:uid="{00000000-0005-0000-0000-00003D310000}"/>
    <cellStyle name="Opomba 2 2 5 2 6 2 3" xfId="42021" xr:uid="{E0E070F3-7605-4059-8970-A261047005EA}"/>
    <cellStyle name="Opomba 2 2 5 2 6 3" xfId="25844" xr:uid="{00000000-0005-0000-0000-00003E310000}"/>
    <cellStyle name="Opomba 2 2 5 2 6 4" xfId="39198" xr:uid="{FE018A20-9571-4CE5-B491-BED4BA5E5AAB}"/>
    <cellStyle name="Opomba 2 2 5 2 7" xfId="14123" xr:uid="{00000000-0005-0000-0000-00003F310000}"/>
    <cellStyle name="Opomba 2 2 5 2 7 2" xfId="26537" xr:uid="{00000000-0005-0000-0000-000040310000}"/>
    <cellStyle name="Opomba 2 2 5 2 7 3" xfId="39891" xr:uid="{D9EBDE7C-3453-4A89-AC14-81EE91D0FB7A}"/>
    <cellStyle name="Opomba 2 2 5 2 8" xfId="18110" xr:uid="{00000000-0005-0000-0000-000041310000}"/>
    <cellStyle name="Opomba 2 2 5 2 8 2" xfId="29188" xr:uid="{00000000-0005-0000-0000-000042310000}"/>
    <cellStyle name="Opomba 2 2 5 2 9" xfId="11300" xr:uid="{00000000-0005-0000-0000-000043310000}"/>
    <cellStyle name="Opomba 2 2 5 3" xfId="2821" xr:uid="{00000000-0005-0000-0000-000044310000}"/>
    <cellStyle name="Opomba 2 2 5 3 10" xfId="23693" xr:uid="{00000000-0005-0000-0000-000045310000}"/>
    <cellStyle name="Opomba 2 2 5 3 11" xfId="34483" xr:uid="{00000000-0005-0000-0000-000046310000}"/>
    <cellStyle name="Opomba 2 2 5 3 12" xfId="37047" xr:uid="{F26F0F9A-925E-4156-ADDE-BB4459419338}"/>
    <cellStyle name="Opomba 2 2 5 3 2" xfId="5960" xr:uid="{00000000-0005-0000-0000-000047310000}"/>
    <cellStyle name="Opomba 2 2 5 3 2 2" xfId="14990" xr:uid="{00000000-0005-0000-0000-000048310000}"/>
    <cellStyle name="Opomba 2 2 5 3 2 2 2" xfId="27404" xr:uid="{00000000-0005-0000-0000-000049310000}"/>
    <cellStyle name="Opomba 2 2 5 3 2 2 3" xfId="40758" xr:uid="{8A9A4FD2-9F27-4FDC-A091-DF63441AAD2F}"/>
    <cellStyle name="Opomba 2 2 5 3 2 3" xfId="22291" xr:uid="{00000000-0005-0000-0000-00004A310000}"/>
    <cellStyle name="Opomba 2 2 5 3 2 3 2" xfId="31579" xr:uid="{00000000-0005-0000-0000-00004B310000}"/>
    <cellStyle name="Opomba 2 2 5 3 2 4" xfId="12167" xr:uid="{00000000-0005-0000-0000-00004C310000}"/>
    <cellStyle name="Opomba 2 2 5 3 2 5" xfId="24581" xr:uid="{00000000-0005-0000-0000-00004D310000}"/>
    <cellStyle name="Opomba 2 2 5 3 2 6" xfId="37935" xr:uid="{241A319A-1E97-4067-80C3-4BC89ABCFFB4}"/>
    <cellStyle name="Opomba 2 2 5 3 3" xfId="10129" xr:uid="{00000000-0005-0000-0000-00004E310000}"/>
    <cellStyle name="Opomba 2 2 5 3 3 2" xfId="14262" xr:uid="{00000000-0005-0000-0000-00004F310000}"/>
    <cellStyle name="Opomba 2 2 5 3 3 2 2" xfId="26676" xr:uid="{00000000-0005-0000-0000-000050310000}"/>
    <cellStyle name="Opomba 2 2 5 3 3 2 3" xfId="40030" xr:uid="{404E472A-6947-4749-BCBD-D1EAC99D2D12}"/>
    <cellStyle name="Opomba 2 2 5 3 3 3" xfId="11439" xr:uid="{00000000-0005-0000-0000-000051310000}"/>
    <cellStyle name="Opomba 2 2 5 3 3 4" xfId="23853" xr:uid="{00000000-0005-0000-0000-000052310000}"/>
    <cellStyle name="Opomba 2 2 5 3 3 5" xfId="37207" xr:uid="{55A430E3-DE08-45B6-928D-8146A9304D8E}"/>
    <cellStyle name="Opomba 2 2 5 3 4" xfId="12794" xr:uid="{00000000-0005-0000-0000-000053310000}"/>
    <cellStyle name="Opomba 2 2 5 3 4 2" xfId="15617" xr:uid="{00000000-0005-0000-0000-000054310000}"/>
    <cellStyle name="Opomba 2 2 5 3 4 2 2" xfId="28031" xr:uid="{00000000-0005-0000-0000-000055310000}"/>
    <cellStyle name="Opomba 2 2 5 3 4 2 3" xfId="41385" xr:uid="{F176073F-3174-48A5-B10B-FCAE3F7CA5D9}"/>
    <cellStyle name="Opomba 2 2 5 3 4 3" xfId="25208" xr:uid="{00000000-0005-0000-0000-000056310000}"/>
    <cellStyle name="Opomba 2 2 5 3 4 4" xfId="38562" xr:uid="{958BEC46-EEA8-4449-BFB1-C199CC20D1ED}"/>
    <cellStyle name="Opomba 2 2 5 3 5" xfId="13118" xr:uid="{00000000-0005-0000-0000-000057310000}"/>
    <cellStyle name="Opomba 2 2 5 3 5 2" xfId="15941" xr:uid="{00000000-0005-0000-0000-000058310000}"/>
    <cellStyle name="Opomba 2 2 5 3 5 2 2" xfId="28355" xr:uid="{00000000-0005-0000-0000-000059310000}"/>
    <cellStyle name="Opomba 2 2 5 3 5 2 3" xfId="41709" xr:uid="{1ADD28AA-7249-46D5-88B7-BDFC7C3AEFB0}"/>
    <cellStyle name="Opomba 2 2 5 3 5 3" xfId="25532" xr:uid="{00000000-0005-0000-0000-00005A310000}"/>
    <cellStyle name="Opomba 2 2 5 3 5 4" xfId="38886" xr:uid="{81020DBA-423D-4D4F-8E3A-B0CC846F94CF}"/>
    <cellStyle name="Opomba 2 2 5 3 6" xfId="13409" xr:uid="{00000000-0005-0000-0000-00005B310000}"/>
    <cellStyle name="Opomba 2 2 5 3 6 2" xfId="16232" xr:uid="{00000000-0005-0000-0000-00005C310000}"/>
    <cellStyle name="Opomba 2 2 5 3 6 2 2" xfId="28646" xr:uid="{00000000-0005-0000-0000-00005D310000}"/>
    <cellStyle name="Opomba 2 2 5 3 6 2 3" xfId="42000" xr:uid="{024FA6DB-B066-41CC-ADA7-A5B09A04DE59}"/>
    <cellStyle name="Opomba 2 2 5 3 6 3" xfId="25823" xr:uid="{00000000-0005-0000-0000-00005E310000}"/>
    <cellStyle name="Opomba 2 2 5 3 6 4" xfId="39177" xr:uid="{F3A29D0B-2ABF-4D80-8185-559ADC9ED504}"/>
    <cellStyle name="Opomba 2 2 5 3 7" xfId="14102" xr:uid="{00000000-0005-0000-0000-00005F310000}"/>
    <cellStyle name="Opomba 2 2 5 3 7 2" xfId="26516" xr:uid="{00000000-0005-0000-0000-000060310000}"/>
    <cellStyle name="Opomba 2 2 5 3 7 3" xfId="39870" xr:uid="{000950DB-7391-490F-BBAC-2F91839371D2}"/>
    <cellStyle name="Opomba 2 2 5 3 8" xfId="19778" xr:uid="{00000000-0005-0000-0000-000061310000}"/>
    <cellStyle name="Opomba 2 2 5 3 8 2" xfId="30019" xr:uid="{00000000-0005-0000-0000-000062310000}"/>
    <cellStyle name="Opomba 2 2 5 3 9" xfId="11279" xr:uid="{00000000-0005-0000-0000-000063310000}"/>
    <cellStyle name="Opomba 2 2 5 4" xfId="2925" xr:uid="{00000000-0005-0000-0000-000064310000}"/>
    <cellStyle name="Opomba 2 2 5 4 2" xfId="6063" xr:uid="{00000000-0005-0000-0000-000065310000}"/>
    <cellStyle name="Opomba 2 2 5 4 2 2" xfId="22395" xr:uid="{00000000-0005-0000-0000-000066310000}"/>
    <cellStyle name="Opomba 2 2 5 4 2 2 2" xfId="31683" xr:uid="{00000000-0005-0000-0000-000067310000}"/>
    <cellStyle name="Opomba 2 2 5 4 2 3" xfId="14760" xr:uid="{00000000-0005-0000-0000-000068310000}"/>
    <cellStyle name="Opomba 2 2 5 4 2 4" xfId="27174" xr:uid="{00000000-0005-0000-0000-000069310000}"/>
    <cellStyle name="Opomba 2 2 5 4 2 5" xfId="40528" xr:uid="{19B4B666-7E44-4310-962D-66817567E22D}"/>
    <cellStyle name="Opomba 2 2 5 4 3" xfId="7746" xr:uid="{00000000-0005-0000-0000-00006A310000}"/>
    <cellStyle name="Opomba 2 2 5 4 3 2" xfId="19882" xr:uid="{00000000-0005-0000-0000-00006B310000}"/>
    <cellStyle name="Opomba 2 2 5 4 3 3" xfId="30123" xr:uid="{00000000-0005-0000-0000-00006C310000}"/>
    <cellStyle name="Opomba 2 2 5 4 4" xfId="11937" xr:uid="{00000000-0005-0000-0000-00006D310000}"/>
    <cellStyle name="Opomba 2 2 5 4 5" xfId="24351" xr:uid="{00000000-0005-0000-0000-00006E310000}"/>
    <cellStyle name="Opomba 2 2 5 4 6" xfId="34587" xr:uid="{00000000-0005-0000-0000-00006F310000}"/>
    <cellStyle name="Opomba 2 2 5 4 7" xfId="37705" xr:uid="{FE6F7FD5-0BDD-40FC-96AD-67B155656F1D}"/>
    <cellStyle name="Opomba 2 2 5 5" xfId="2463" xr:uid="{00000000-0005-0000-0000-000070310000}"/>
    <cellStyle name="Opomba 2 2 5 5 2" xfId="5605" xr:uid="{00000000-0005-0000-0000-000071310000}"/>
    <cellStyle name="Opomba 2 2 5 5 2 2" xfId="21933" xr:uid="{00000000-0005-0000-0000-000072310000}"/>
    <cellStyle name="Opomba 2 2 5 5 2 2 2" xfId="31221" xr:uid="{00000000-0005-0000-0000-000073310000}"/>
    <cellStyle name="Opomba 2 2 5 5 2 3" xfId="15315" xr:uid="{00000000-0005-0000-0000-000074310000}"/>
    <cellStyle name="Opomba 2 2 5 5 2 4" xfId="27729" xr:uid="{00000000-0005-0000-0000-000075310000}"/>
    <cellStyle name="Opomba 2 2 5 5 2 5" xfId="41083" xr:uid="{D2D38FC9-D9E1-4061-8B73-CE9D45EE22BB}"/>
    <cellStyle name="Opomba 2 2 5 5 3" xfId="7850" xr:uid="{00000000-0005-0000-0000-000076310000}"/>
    <cellStyle name="Opomba 2 2 5 5 3 2" xfId="19420" xr:uid="{00000000-0005-0000-0000-000077310000}"/>
    <cellStyle name="Opomba 2 2 5 5 3 3" xfId="29661" xr:uid="{00000000-0005-0000-0000-000078310000}"/>
    <cellStyle name="Opomba 2 2 5 5 4" xfId="12492" xr:uid="{00000000-0005-0000-0000-000079310000}"/>
    <cellStyle name="Opomba 2 2 5 5 5" xfId="24906" xr:uid="{00000000-0005-0000-0000-00007A310000}"/>
    <cellStyle name="Opomba 2 2 5 5 6" xfId="34125" xr:uid="{00000000-0005-0000-0000-00007B310000}"/>
    <cellStyle name="Opomba 2 2 5 5 7" xfId="38260" xr:uid="{F7C494B5-628F-4DA0-9C13-E7A5F4B77312}"/>
    <cellStyle name="Opomba 2 2 5 6" xfId="2791" xr:uid="{00000000-0005-0000-0000-00007C310000}"/>
    <cellStyle name="Opomba 2 2 5 6 2" xfId="5930" xr:uid="{00000000-0005-0000-0000-00007D310000}"/>
    <cellStyle name="Opomba 2 2 5 6 2 2" xfId="22261" xr:uid="{00000000-0005-0000-0000-00007E310000}"/>
    <cellStyle name="Opomba 2 2 5 6 2 2 2" xfId="31549" xr:uid="{00000000-0005-0000-0000-00007F310000}"/>
    <cellStyle name="Opomba 2 2 5 6 2 3" xfId="13724" xr:uid="{00000000-0005-0000-0000-000080310000}"/>
    <cellStyle name="Opomba 2 2 5 6 2 4" xfId="26138" xr:uid="{00000000-0005-0000-0000-000081310000}"/>
    <cellStyle name="Opomba 2 2 5 6 2 5" xfId="39492" xr:uid="{2DE29356-51E9-4F38-98F0-04E91B804D38}"/>
    <cellStyle name="Opomba 2 2 5 6 3" xfId="9604" xr:uid="{00000000-0005-0000-0000-000082310000}"/>
    <cellStyle name="Opomba 2 2 5 6 3 2" xfId="19748" xr:uid="{00000000-0005-0000-0000-000083310000}"/>
    <cellStyle name="Opomba 2 2 5 6 3 3" xfId="29989" xr:uid="{00000000-0005-0000-0000-000084310000}"/>
    <cellStyle name="Opomba 2 2 5 6 4" xfId="10732" xr:uid="{00000000-0005-0000-0000-000085310000}"/>
    <cellStyle name="Opomba 2 2 5 6 5" xfId="5261" xr:uid="{00000000-0005-0000-0000-000086310000}"/>
    <cellStyle name="Opomba 2 2 5 6 6" xfId="34453" xr:uid="{00000000-0005-0000-0000-000087310000}"/>
    <cellStyle name="Opomba 2 2 5 6 7" xfId="36001" xr:uid="{04037487-911C-439B-863C-580751207573}"/>
    <cellStyle name="Opomba 2 2 5 7" xfId="3197" xr:uid="{00000000-0005-0000-0000-000088310000}"/>
    <cellStyle name="Opomba 2 2 5 7 2" xfId="9587" xr:uid="{00000000-0005-0000-0000-000089310000}"/>
    <cellStyle name="Opomba 2 2 5 7 2 2" xfId="22667" xr:uid="{00000000-0005-0000-0000-00008A310000}"/>
    <cellStyle name="Opomba 2 2 5 7 2 2 2" xfId="31955" xr:uid="{00000000-0005-0000-0000-00008B310000}"/>
    <cellStyle name="Opomba 2 2 5 7 2 3" xfId="15773" xr:uid="{00000000-0005-0000-0000-00008C310000}"/>
    <cellStyle name="Opomba 2 2 5 7 2 4" xfId="28187" xr:uid="{00000000-0005-0000-0000-00008D310000}"/>
    <cellStyle name="Opomba 2 2 5 7 2 5" xfId="41541" xr:uid="{72F79566-E60E-40BA-ACD9-EF841D9623D8}"/>
    <cellStyle name="Opomba 2 2 5 7 3" xfId="20154" xr:uid="{00000000-0005-0000-0000-00008E310000}"/>
    <cellStyle name="Opomba 2 2 5 7 3 2" xfId="30395" xr:uid="{00000000-0005-0000-0000-00008F310000}"/>
    <cellStyle name="Opomba 2 2 5 7 4" xfId="12950" xr:uid="{00000000-0005-0000-0000-000090310000}"/>
    <cellStyle name="Opomba 2 2 5 7 5" xfId="25364" xr:uid="{00000000-0005-0000-0000-000091310000}"/>
    <cellStyle name="Opomba 2 2 5 7 6" xfId="34859" xr:uid="{00000000-0005-0000-0000-000092310000}"/>
    <cellStyle name="Opomba 2 2 5 7 7" xfId="38718" xr:uid="{BE44B082-FD7B-419D-B1F1-767D709D8A40}"/>
    <cellStyle name="Opomba 2 2 5 8" xfId="9839" xr:uid="{00000000-0005-0000-0000-000093310000}"/>
    <cellStyle name="Opomba 2 2 5 8 2" xfId="13744" xr:uid="{00000000-0005-0000-0000-000094310000}"/>
    <cellStyle name="Opomba 2 2 5 8 2 2" xfId="26158" xr:uid="{00000000-0005-0000-0000-000095310000}"/>
    <cellStyle name="Opomba 2 2 5 8 2 3" xfId="39512" xr:uid="{DC3D6F5F-B596-4F51-B508-426F60171364}"/>
    <cellStyle name="Opomba 2 2 5 8 3" xfId="21577" xr:uid="{00000000-0005-0000-0000-000096310000}"/>
    <cellStyle name="Opomba 2 2 5 8 3 2" xfId="30865" xr:uid="{00000000-0005-0000-0000-000097310000}"/>
    <cellStyle name="Opomba 2 2 5 8 4" xfId="10752" xr:uid="{00000000-0005-0000-0000-000098310000}"/>
    <cellStyle name="Opomba 2 2 5 8 5" xfId="9921" xr:uid="{00000000-0005-0000-0000-000099310000}"/>
    <cellStyle name="Opomba 2 2 5 8 6" xfId="36021" xr:uid="{695C84B9-063A-4924-A1D9-2D81FA3A695B}"/>
    <cellStyle name="Opomba 2 2 5 9" xfId="11081" xr:uid="{00000000-0005-0000-0000-00009A310000}"/>
    <cellStyle name="Opomba 2 2 5 9 2" xfId="19071" xr:uid="{00000000-0005-0000-0000-00009B310000}"/>
    <cellStyle name="Opomba 2 2 5 9 2 2" xfId="29312" xr:uid="{00000000-0005-0000-0000-00009C310000}"/>
    <cellStyle name="Opomba 2 2 5 9 3" xfId="23538" xr:uid="{00000000-0005-0000-0000-00009D310000}"/>
    <cellStyle name="Opomba 2 2 5 9 4" xfId="39715" xr:uid="{D02B8692-47EA-40E2-908D-5C845759513A}"/>
    <cellStyle name="Opomba 2 2 6" xfId="2147" xr:uid="{00000000-0005-0000-0000-00009E310000}"/>
    <cellStyle name="Opomba 2 2 6 10" xfId="14011" xr:uid="{00000000-0005-0000-0000-00009F310000}"/>
    <cellStyle name="Opomba 2 2 6 10 2" xfId="26425" xr:uid="{00000000-0005-0000-0000-0000A0310000}"/>
    <cellStyle name="Opomba 2 2 6 11" xfId="17354" xr:uid="{00000000-0005-0000-0000-0000A1310000}"/>
    <cellStyle name="Opomba 2 2 6 11 2" xfId="28933" xr:uid="{00000000-0005-0000-0000-0000A2310000}"/>
    <cellStyle name="Opomba 2 2 6 12" xfId="20800" xr:uid="{00000000-0005-0000-0000-0000A3310000}"/>
    <cellStyle name="Opomba 2 2 6 13" xfId="33809" xr:uid="{00000000-0005-0000-0000-0000A4310000}"/>
    <cellStyle name="Opomba 2 2 6 14" xfId="36956" xr:uid="{E15C7F1B-86D9-401B-8FC0-804B458879DB}"/>
    <cellStyle name="Opomba 2 2 6 2" xfId="2751" xr:uid="{00000000-0005-0000-0000-0000A5310000}"/>
    <cellStyle name="Opomba 2 2 6 2 10" xfId="23809" xr:uid="{00000000-0005-0000-0000-0000A6310000}"/>
    <cellStyle name="Opomba 2 2 6 2 11" xfId="34413" xr:uid="{00000000-0005-0000-0000-0000A7310000}"/>
    <cellStyle name="Opomba 2 2 6 2 12" xfId="37163" xr:uid="{250968D9-3712-4337-94FC-588775AD67EC}"/>
    <cellStyle name="Opomba 2 2 6 2 2" xfId="5890" xr:uid="{00000000-0005-0000-0000-0000A8310000}"/>
    <cellStyle name="Opomba 2 2 6 2 2 2" xfId="15106" xr:uid="{00000000-0005-0000-0000-0000A9310000}"/>
    <cellStyle name="Opomba 2 2 6 2 2 2 2" xfId="27520" xr:uid="{00000000-0005-0000-0000-0000AA310000}"/>
    <cellStyle name="Opomba 2 2 6 2 2 2 3" xfId="40874" xr:uid="{F5165870-D797-4877-BCBA-1DA3F9721B39}"/>
    <cellStyle name="Opomba 2 2 6 2 2 3" xfId="22221" xr:uid="{00000000-0005-0000-0000-0000AB310000}"/>
    <cellStyle name="Opomba 2 2 6 2 2 3 2" xfId="31509" xr:uid="{00000000-0005-0000-0000-0000AC310000}"/>
    <cellStyle name="Opomba 2 2 6 2 2 4" xfId="12283" xr:uid="{00000000-0005-0000-0000-0000AD310000}"/>
    <cellStyle name="Opomba 2 2 6 2 2 5" xfId="24697" xr:uid="{00000000-0005-0000-0000-0000AE310000}"/>
    <cellStyle name="Opomba 2 2 6 2 2 6" xfId="38051" xr:uid="{067193DE-FE7E-4365-A332-ED89BE39E263}"/>
    <cellStyle name="Opomba 2 2 6 2 3" xfId="9872" xr:uid="{00000000-0005-0000-0000-0000AF310000}"/>
    <cellStyle name="Opomba 2 2 6 2 3 2" xfId="15413" xr:uid="{00000000-0005-0000-0000-0000B0310000}"/>
    <cellStyle name="Opomba 2 2 6 2 3 2 2" xfId="27827" xr:uid="{00000000-0005-0000-0000-0000B1310000}"/>
    <cellStyle name="Opomba 2 2 6 2 3 2 3" xfId="41181" xr:uid="{2810DD56-516A-43C5-8E95-E7E7FCCB0D04}"/>
    <cellStyle name="Opomba 2 2 6 2 3 3" xfId="12590" xr:uid="{00000000-0005-0000-0000-0000B2310000}"/>
    <cellStyle name="Opomba 2 2 6 2 3 4" xfId="25004" xr:uid="{00000000-0005-0000-0000-0000B3310000}"/>
    <cellStyle name="Opomba 2 2 6 2 3 5" xfId="38358" xr:uid="{D0149133-07B9-4AF7-859B-05023E399231}"/>
    <cellStyle name="Opomba 2 2 6 2 4" xfId="12910" xr:uid="{00000000-0005-0000-0000-0000B4310000}"/>
    <cellStyle name="Opomba 2 2 6 2 4 2" xfId="15733" xr:uid="{00000000-0005-0000-0000-0000B5310000}"/>
    <cellStyle name="Opomba 2 2 6 2 4 2 2" xfId="28147" xr:uid="{00000000-0005-0000-0000-0000B6310000}"/>
    <cellStyle name="Opomba 2 2 6 2 4 2 3" xfId="41501" xr:uid="{80713A79-2221-4298-AC70-0CD731BE8972}"/>
    <cellStyle name="Opomba 2 2 6 2 4 3" xfId="25324" xr:uid="{00000000-0005-0000-0000-0000B7310000}"/>
    <cellStyle name="Opomba 2 2 6 2 4 4" xfId="38678" xr:uid="{A1FBADA8-7AD8-4B0A-934C-A9984C33135F}"/>
    <cellStyle name="Opomba 2 2 6 2 5" xfId="13234" xr:uid="{00000000-0005-0000-0000-0000B8310000}"/>
    <cellStyle name="Opomba 2 2 6 2 5 2" xfId="16057" xr:uid="{00000000-0005-0000-0000-0000B9310000}"/>
    <cellStyle name="Opomba 2 2 6 2 5 2 2" xfId="28471" xr:uid="{00000000-0005-0000-0000-0000BA310000}"/>
    <cellStyle name="Opomba 2 2 6 2 5 2 3" xfId="41825" xr:uid="{68C0087A-8503-4600-9BDC-622120263003}"/>
    <cellStyle name="Opomba 2 2 6 2 5 3" xfId="25648" xr:uid="{00000000-0005-0000-0000-0000BB310000}"/>
    <cellStyle name="Opomba 2 2 6 2 5 4" xfId="39002" xr:uid="{34F2D040-F72D-40D4-A0A6-9D17B3374AAE}"/>
    <cellStyle name="Opomba 2 2 6 2 6" xfId="13525" xr:uid="{00000000-0005-0000-0000-0000BC310000}"/>
    <cellStyle name="Opomba 2 2 6 2 6 2" xfId="16348" xr:uid="{00000000-0005-0000-0000-0000BD310000}"/>
    <cellStyle name="Opomba 2 2 6 2 6 2 2" xfId="28762" xr:uid="{00000000-0005-0000-0000-0000BE310000}"/>
    <cellStyle name="Opomba 2 2 6 2 6 2 3" xfId="42116" xr:uid="{61489E45-D153-4DF3-83C1-2A7607418271}"/>
    <cellStyle name="Opomba 2 2 6 2 6 3" xfId="25939" xr:uid="{00000000-0005-0000-0000-0000BF310000}"/>
    <cellStyle name="Opomba 2 2 6 2 6 4" xfId="39293" xr:uid="{453FECBC-BE65-42CE-8BEC-B0EF6EBC6999}"/>
    <cellStyle name="Opomba 2 2 6 2 7" xfId="14218" xr:uid="{00000000-0005-0000-0000-0000C0310000}"/>
    <cellStyle name="Opomba 2 2 6 2 7 2" xfId="26632" xr:uid="{00000000-0005-0000-0000-0000C1310000}"/>
    <cellStyle name="Opomba 2 2 6 2 7 3" xfId="39986" xr:uid="{C4AD748C-2311-4F6F-B885-ABFE404949FD}"/>
    <cellStyle name="Opomba 2 2 6 2 8" xfId="19708" xr:uid="{00000000-0005-0000-0000-0000C2310000}"/>
    <cellStyle name="Opomba 2 2 6 2 8 2" xfId="29949" xr:uid="{00000000-0005-0000-0000-0000C3310000}"/>
    <cellStyle name="Opomba 2 2 6 2 9" xfId="11395" xr:uid="{00000000-0005-0000-0000-0000C4310000}"/>
    <cellStyle name="Opomba 2 2 6 3" xfId="2861" xr:uid="{00000000-0005-0000-0000-0000C5310000}"/>
    <cellStyle name="Opomba 2 2 6 3 10" xfId="23732" xr:uid="{00000000-0005-0000-0000-0000C6310000}"/>
    <cellStyle name="Opomba 2 2 6 3 11" xfId="34523" xr:uid="{00000000-0005-0000-0000-0000C7310000}"/>
    <cellStyle name="Opomba 2 2 6 3 12" xfId="37086" xr:uid="{5AE53D21-957C-448E-B25D-BAD10547B2CA}"/>
    <cellStyle name="Opomba 2 2 6 3 2" xfId="6000" xr:uid="{00000000-0005-0000-0000-0000C8310000}"/>
    <cellStyle name="Opomba 2 2 6 3 2 2" xfId="15029" xr:uid="{00000000-0005-0000-0000-0000C9310000}"/>
    <cellStyle name="Opomba 2 2 6 3 2 2 2" xfId="27443" xr:uid="{00000000-0005-0000-0000-0000CA310000}"/>
    <cellStyle name="Opomba 2 2 6 3 2 2 3" xfId="40797" xr:uid="{F1B71BF2-FC4D-46CE-B1F4-E4B3BEB1D65D}"/>
    <cellStyle name="Opomba 2 2 6 3 2 3" xfId="22331" xr:uid="{00000000-0005-0000-0000-0000CB310000}"/>
    <cellStyle name="Opomba 2 2 6 3 2 3 2" xfId="31619" xr:uid="{00000000-0005-0000-0000-0000CC310000}"/>
    <cellStyle name="Opomba 2 2 6 3 2 4" xfId="12206" xr:uid="{00000000-0005-0000-0000-0000CD310000}"/>
    <cellStyle name="Opomba 2 2 6 3 2 5" xfId="24620" xr:uid="{00000000-0005-0000-0000-0000CE310000}"/>
    <cellStyle name="Opomba 2 2 6 3 2 6" xfId="37974" xr:uid="{4568D16A-701B-45D3-853D-F16342AB7AC7}"/>
    <cellStyle name="Opomba 2 2 6 3 3" xfId="7323" xr:uid="{00000000-0005-0000-0000-0000CF310000}"/>
    <cellStyle name="Opomba 2 2 6 3 3 2" xfId="14363" xr:uid="{00000000-0005-0000-0000-0000D0310000}"/>
    <cellStyle name="Opomba 2 2 6 3 3 2 2" xfId="26777" xr:uid="{00000000-0005-0000-0000-0000D1310000}"/>
    <cellStyle name="Opomba 2 2 6 3 3 2 3" xfId="40131" xr:uid="{294CFE97-2063-4729-8793-1A3EB7716320}"/>
    <cellStyle name="Opomba 2 2 6 3 3 3" xfId="11540" xr:uid="{00000000-0005-0000-0000-0000D2310000}"/>
    <cellStyle name="Opomba 2 2 6 3 3 4" xfId="23954" xr:uid="{00000000-0005-0000-0000-0000D3310000}"/>
    <cellStyle name="Opomba 2 2 6 3 3 5" xfId="37308" xr:uid="{712F5348-11A8-48BB-8005-6ECC96BED51F}"/>
    <cellStyle name="Opomba 2 2 6 3 4" xfId="12833" xr:uid="{00000000-0005-0000-0000-0000D4310000}"/>
    <cellStyle name="Opomba 2 2 6 3 4 2" xfId="15656" xr:uid="{00000000-0005-0000-0000-0000D5310000}"/>
    <cellStyle name="Opomba 2 2 6 3 4 2 2" xfId="28070" xr:uid="{00000000-0005-0000-0000-0000D6310000}"/>
    <cellStyle name="Opomba 2 2 6 3 4 2 3" xfId="41424" xr:uid="{C971C710-92DE-4FB9-83A0-35FEB953EDA8}"/>
    <cellStyle name="Opomba 2 2 6 3 4 3" xfId="25247" xr:uid="{00000000-0005-0000-0000-0000D7310000}"/>
    <cellStyle name="Opomba 2 2 6 3 4 4" xfId="38601" xr:uid="{48C5E5F5-BB7A-484A-863D-91ED0F6C0B4D}"/>
    <cellStyle name="Opomba 2 2 6 3 5" xfId="13157" xr:uid="{00000000-0005-0000-0000-0000D8310000}"/>
    <cellStyle name="Opomba 2 2 6 3 5 2" xfId="15980" xr:uid="{00000000-0005-0000-0000-0000D9310000}"/>
    <cellStyle name="Opomba 2 2 6 3 5 2 2" xfId="28394" xr:uid="{00000000-0005-0000-0000-0000DA310000}"/>
    <cellStyle name="Opomba 2 2 6 3 5 2 3" xfId="41748" xr:uid="{879583A2-3311-45B0-97CF-BEC4BCD021C4}"/>
    <cellStyle name="Opomba 2 2 6 3 5 3" xfId="25571" xr:uid="{00000000-0005-0000-0000-0000DB310000}"/>
    <cellStyle name="Opomba 2 2 6 3 5 4" xfId="38925" xr:uid="{2BAB1D8B-5384-40E4-B195-5E1186C03529}"/>
    <cellStyle name="Opomba 2 2 6 3 6" xfId="13448" xr:uid="{00000000-0005-0000-0000-0000DC310000}"/>
    <cellStyle name="Opomba 2 2 6 3 6 2" xfId="16271" xr:uid="{00000000-0005-0000-0000-0000DD310000}"/>
    <cellStyle name="Opomba 2 2 6 3 6 2 2" xfId="28685" xr:uid="{00000000-0005-0000-0000-0000DE310000}"/>
    <cellStyle name="Opomba 2 2 6 3 6 2 3" xfId="42039" xr:uid="{A5582D1F-CD3C-4544-A882-B823E239060E}"/>
    <cellStyle name="Opomba 2 2 6 3 6 3" xfId="25862" xr:uid="{00000000-0005-0000-0000-0000DF310000}"/>
    <cellStyle name="Opomba 2 2 6 3 6 4" xfId="39216" xr:uid="{C25F7724-F0F8-453A-8E53-C476A9268EA9}"/>
    <cellStyle name="Opomba 2 2 6 3 7" xfId="14141" xr:uid="{00000000-0005-0000-0000-0000E0310000}"/>
    <cellStyle name="Opomba 2 2 6 3 7 2" xfId="26555" xr:uid="{00000000-0005-0000-0000-0000E1310000}"/>
    <cellStyle name="Opomba 2 2 6 3 7 3" xfId="39909" xr:uid="{28A33875-D7C8-45D9-9F90-F9A6EBD22376}"/>
    <cellStyle name="Opomba 2 2 6 3 8" xfId="19818" xr:uid="{00000000-0005-0000-0000-0000E2310000}"/>
    <cellStyle name="Opomba 2 2 6 3 8 2" xfId="30059" xr:uid="{00000000-0005-0000-0000-0000E3310000}"/>
    <cellStyle name="Opomba 2 2 6 3 9" xfId="11318" xr:uid="{00000000-0005-0000-0000-0000E4310000}"/>
    <cellStyle name="Opomba 2 2 6 4" xfId="2965" xr:uid="{00000000-0005-0000-0000-0000E5310000}"/>
    <cellStyle name="Opomba 2 2 6 4 2" xfId="6103" xr:uid="{00000000-0005-0000-0000-0000E6310000}"/>
    <cellStyle name="Opomba 2 2 6 4 2 2" xfId="22435" xr:uid="{00000000-0005-0000-0000-0000E7310000}"/>
    <cellStyle name="Opomba 2 2 6 4 2 2 2" xfId="31723" xr:uid="{00000000-0005-0000-0000-0000E8310000}"/>
    <cellStyle name="Opomba 2 2 6 4 2 3" xfId="14899" xr:uid="{00000000-0005-0000-0000-0000E9310000}"/>
    <cellStyle name="Opomba 2 2 6 4 2 4" xfId="27313" xr:uid="{00000000-0005-0000-0000-0000EA310000}"/>
    <cellStyle name="Opomba 2 2 6 4 2 5" xfId="40667" xr:uid="{CEA6FE8F-C291-4A0E-9DC7-7C02E7F02B73}"/>
    <cellStyle name="Opomba 2 2 6 4 3" xfId="9964" xr:uid="{00000000-0005-0000-0000-0000EB310000}"/>
    <cellStyle name="Opomba 2 2 6 4 3 2" xfId="19922" xr:uid="{00000000-0005-0000-0000-0000EC310000}"/>
    <cellStyle name="Opomba 2 2 6 4 3 3" xfId="30163" xr:uid="{00000000-0005-0000-0000-0000ED310000}"/>
    <cellStyle name="Opomba 2 2 6 4 4" xfId="12076" xr:uid="{00000000-0005-0000-0000-0000EE310000}"/>
    <cellStyle name="Opomba 2 2 6 4 5" xfId="24490" xr:uid="{00000000-0005-0000-0000-0000EF310000}"/>
    <cellStyle name="Opomba 2 2 6 4 6" xfId="34627" xr:uid="{00000000-0005-0000-0000-0000F0310000}"/>
    <cellStyle name="Opomba 2 2 6 4 7" xfId="37844" xr:uid="{0F70C246-0120-41AC-859E-B0FB50D4E046}"/>
    <cellStyle name="Opomba 2 2 6 5" xfId="3088" xr:uid="{00000000-0005-0000-0000-0000F1310000}"/>
    <cellStyle name="Opomba 2 2 6 5 2" xfId="6226" xr:uid="{00000000-0005-0000-0000-0000F2310000}"/>
    <cellStyle name="Opomba 2 2 6 5 2 2" xfId="22558" xr:uid="{00000000-0005-0000-0000-0000F3310000}"/>
    <cellStyle name="Opomba 2 2 6 5 2 2 2" xfId="31846" xr:uid="{00000000-0005-0000-0000-0000F4310000}"/>
    <cellStyle name="Opomba 2 2 6 5 2 3" xfId="15342" xr:uid="{00000000-0005-0000-0000-0000F5310000}"/>
    <cellStyle name="Opomba 2 2 6 5 2 4" xfId="27756" xr:uid="{00000000-0005-0000-0000-0000F6310000}"/>
    <cellStyle name="Opomba 2 2 6 5 2 5" xfId="41110" xr:uid="{B828C065-ACE2-43E1-99B6-1D0797488C6C}"/>
    <cellStyle name="Opomba 2 2 6 5 3" xfId="8855" xr:uid="{00000000-0005-0000-0000-0000F7310000}"/>
    <cellStyle name="Opomba 2 2 6 5 3 2" xfId="20045" xr:uid="{00000000-0005-0000-0000-0000F8310000}"/>
    <cellStyle name="Opomba 2 2 6 5 3 3" xfId="30286" xr:uid="{00000000-0005-0000-0000-0000F9310000}"/>
    <cellStyle name="Opomba 2 2 6 5 4" xfId="12519" xr:uid="{00000000-0005-0000-0000-0000FA310000}"/>
    <cellStyle name="Opomba 2 2 6 5 5" xfId="24933" xr:uid="{00000000-0005-0000-0000-0000FB310000}"/>
    <cellStyle name="Opomba 2 2 6 5 6" xfId="34750" xr:uid="{00000000-0005-0000-0000-0000FC310000}"/>
    <cellStyle name="Opomba 2 2 6 5 7" xfId="38287" xr:uid="{A7D19261-B99B-45BD-ACF7-F43C507BF3B0}"/>
    <cellStyle name="Opomba 2 2 6 6" xfId="3160" xr:uid="{00000000-0005-0000-0000-0000FD310000}"/>
    <cellStyle name="Opomba 2 2 6 6 2" xfId="6294" xr:uid="{00000000-0005-0000-0000-0000FE310000}"/>
    <cellStyle name="Opomba 2 2 6 6 2 2" xfId="22630" xr:uid="{00000000-0005-0000-0000-0000FF310000}"/>
    <cellStyle name="Opomba 2 2 6 6 2 2 2" xfId="31918" xr:uid="{00000000-0005-0000-0000-000000320000}"/>
    <cellStyle name="Opomba 2 2 6 6 2 3" xfId="15526" xr:uid="{00000000-0005-0000-0000-000001320000}"/>
    <cellStyle name="Opomba 2 2 6 6 2 4" xfId="27940" xr:uid="{00000000-0005-0000-0000-000002320000}"/>
    <cellStyle name="Opomba 2 2 6 6 2 5" xfId="41294" xr:uid="{C89707EB-038D-4B49-885D-61259196DD06}"/>
    <cellStyle name="Opomba 2 2 6 6 3" xfId="10082" xr:uid="{00000000-0005-0000-0000-000003320000}"/>
    <cellStyle name="Opomba 2 2 6 6 3 2" xfId="20117" xr:uid="{00000000-0005-0000-0000-000004320000}"/>
    <cellStyle name="Opomba 2 2 6 6 3 3" xfId="30358" xr:uid="{00000000-0005-0000-0000-000005320000}"/>
    <cellStyle name="Opomba 2 2 6 6 4" xfId="12703" xr:uid="{00000000-0005-0000-0000-000006320000}"/>
    <cellStyle name="Opomba 2 2 6 6 5" xfId="25117" xr:uid="{00000000-0005-0000-0000-000007320000}"/>
    <cellStyle name="Opomba 2 2 6 6 6" xfId="34822" xr:uid="{00000000-0005-0000-0000-000008320000}"/>
    <cellStyle name="Opomba 2 2 6 6 7" xfId="38471" xr:uid="{3A7F7734-1926-4862-A9F1-2239A399E433}"/>
    <cellStyle name="Opomba 2 2 6 7" xfId="3237" xr:uid="{00000000-0005-0000-0000-000009320000}"/>
    <cellStyle name="Opomba 2 2 6 7 2" xfId="9109" xr:uid="{00000000-0005-0000-0000-00000A320000}"/>
    <cellStyle name="Opomba 2 2 6 7 2 2" xfId="22707" xr:uid="{00000000-0005-0000-0000-00000B320000}"/>
    <cellStyle name="Opomba 2 2 6 7 2 2 2" xfId="31995" xr:uid="{00000000-0005-0000-0000-00000C320000}"/>
    <cellStyle name="Opomba 2 2 6 7 2 3" xfId="15850" xr:uid="{00000000-0005-0000-0000-00000D320000}"/>
    <cellStyle name="Opomba 2 2 6 7 2 4" xfId="28264" xr:uid="{00000000-0005-0000-0000-00000E320000}"/>
    <cellStyle name="Opomba 2 2 6 7 2 5" xfId="41618" xr:uid="{31EAFB4A-BF5E-47E0-9FB8-1AFA09BCE5F1}"/>
    <cellStyle name="Opomba 2 2 6 7 3" xfId="20194" xr:uid="{00000000-0005-0000-0000-00000F320000}"/>
    <cellStyle name="Opomba 2 2 6 7 3 2" xfId="30435" xr:uid="{00000000-0005-0000-0000-000010320000}"/>
    <cellStyle name="Opomba 2 2 6 7 4" xfId="13027" xr:uid="{00000000-0005-0000-0000-000011320000}"/>
    <cellStyle name="Opomba 2 2 6 7 5" xfId="25441" xr:uid="{00000000-0005-0000-0000-000012320000}"/>
    <cellStyle name="Opomba 2 2 6 7 6" xfId="34899" xr:uid="{00000000-0005-0000-0000-000013320000}"/>
    <cellStyle name="Opomba 2 2 6 7 7" xfId="38795" xr:uid="{75E64C05-CFEA-438C-8943-DE7CCC35BA7A}"/>
    <cellStyle name="Opomba 2 2 6 8" xfId="7793" xr:uid="{00000000-0005-0000-0000-000014320000}"/>
    <cellStyle name="Opomba 2 2 6 8 2" xfId="16141" xr:uid="{00000000-0005-0000-0000-000015320000}"/>
    <cellStyle name="Opomba 2 2 6 8 2 2" xfId="28555" xr:uid="{00000000-0005-0000-0000-000016320000}"/>
    <cellStyle name="Opomba 2 2 6 8 2 3" xfId="41909" xr:uid="{ACBAFF17-555A-41AE-85A9-42D99E248BD6}"/>
    <cellStyle name="Opomba 2 2 6 8 3" xfId="21617" xr:uid="{00000000-0005-0000-0000-000017320000}"/>
    <cellStyle name="Opomba 2 2 6 8 3 2" xfId="30905" xr:uid="{00000000-0005-0000-0000-000018320000}"/>
    <cellStyle name="Opomba 2 2 6 8 4" xfId="13318" xr:uid="{00000000-0005-0000-0000-000019320000}"/>
    <cellStyle name="Opomba 2 2 6 8 5" xfId="25732" xr:uid="{00000000-0005-0000-0000-00001A320000}"/>
    <cellStyle name="Opomba 2 2 6 8 6" xfId="39086" xr:uid="{966E9CFE-C17C-4D50-85A8-CA20D98CCF7E}"/>
    <cellStyle name="Opomba 2 2 6 9" xfId="11188" xr:uid="{00000000-0005-0000-0000-00001B320000}"/>
    <cellStyle name="Opomba 2 2 6 9 2" xfId="19108" xr:uid="{00000000-0005-0000-0000-00001C320000}"/>
    <cellStyle name="Opomba 2 2 6 9 2 2" xfId="29349" xr:uid="{00000000-0005-0000-0000-00001D320000}"/>
    <cellStyle name="Opomba 2 2 6 9 3" xfId="23602" xr:uid="{00000000-0005-0000-0000-00001E320000}"/>
    <cellStyle name="Opomba 2 2 6 9 4" xfId="39779" xr:uid="{9C690EDF-A00B-48B2-A71A-FE2608EBE6BC}"/>
    <cellStyle name="Opomba 2 2 7" xfId="938" xr:uid="{00000000-0005-0000-0000-00001F320000}"/>
    <cellStyle name="Opomba 2 2 7 10" xfId="7216" xr:uid="{00000000-0005-0000-0000-000020320000}"/>
    <cellStyle name="Opomba 2 2 7 11" xfId="11094" xr:uid="{00000000-0005-0000-0000-000021320000}"/>
    <cellStyle name="Opomba 2 2 7 12" xfId="32604" xr:uid="{00000000-0005-0000-0000-000022320000}"/>
    <cellStyle name="Opomba 2 2 7 13" xfId="36392" xr:uid="{C2475E12-95AB-4D0A-9E69-7C4BB4DAE712}"/>
    <cellStyle name="Opomba 2 2 7 2" xfId="4119" xr:uid="{00000000-0005-0000-0000-000023320000}"/>
    <cellStyle name="Opomba 2 2 7 2 2" xfId="14537" xr:uid="{00000000-0005-0000-0000-000024320000}"/>
    <cellStyle name="Opomba 2 2 7 2 2 2" xfId="26951" xr:uid="{00000000-0005-0000-0000-000025320000}"/>
    <cellStyle name="Opomba 2 2 7 2 2 3" xfId="40305" xr:uid="{685C78E8-4980-46E7-B712-7FD961F14149}"/>
    <cellStyle name="Opomba 2 2 7 2 3" xfId="20607" xr:uid="{00000000-0005-0000-0000-000026320000}"/>
    <cellStyle name="Opomba 2 2 7 2 3 2" xfId="30617" xr:uid="{00000000-0005-0000-0000-000027320000}"/>
    <cellStyle name="Opomba 2 2 7 2 4" xfId="11714" xr:uid="{00000000-0005-0000-0000-000028320000}"/>
    <cellStyle name="Opomba 2 2 7 2 5" xfId="24128" xr:uid="{00000000-0005-0000-0000-000029320000}"/>
    <cellStyle name="Opomba 2 2 7 2 6" xfId="37482" xr:uid="{66C316E4-BCF3-418D-987F-7243383479AC}"/>
    <cellStyle name="Opomba 2 2 7 3" xfId="7450" xr:uid="{00000000-0005-0000-0000-00002A320000}"/>
    <cellStyle name="Opomba 2 2 7 3 2" xfId="14290" xr:uid="{00000000-0005-0000-0000-00002B320000}"/>
    <cellStyle name="Opomba 2 2 7 3 2 2" xfId="26704" xr:uid="{00000000-0005-0000-0000-00002C320000}"/>
    <cellStyle name="Opomba 2 2 7 3 2 3" xfId="40058" xr:uid="{3ED10340-10B5-446F-8363-6EEB07C153E8}"/>
    <cellStyle name="Opomba 2 2 7 3 3" xfId="17920" xr:uid="{00000000-0005-0000-0000-00002D320000}"/>
    <cellStyle name="Opomba 2 2 7 3 3 2" xfId="29078" xr:uid="{00000000-0005-0000-0000-00002E320000}"/>
    <cellStyle name="Opomba 2 2 7 3 4" xfId="11467" xr:uid="{00000000-0005-0000-0000-00002F320000}"/>
    <cellStyle name="Opomba 2 2 7 3 5" xfId="23881" xr:uid="{00000000-0005-0000-0000-000030320000}"/>
    <cellStyle name="Opomba 2 2 7 3 6" xfId="37235" xr:uid="{35B96010-AC63-441D-B332-5FA3966BE3C9}"/>
    <cellStyle name="Opomba 2 2 7 4" xfId="10725" xr:uid="{00000000-0005-0000-0000-000031320000}"/>
    <cellStyle name="Opomba 2 2 7 4 2" xfId="13717" xr:uid="{00000000-0005-0000-0000-000032320000}"/>
    <cellStyle name="Opomba 2 2 7 4 2 2" xfId="26131" xr:uid="{00000000-0005-0000-0000-000033320000}"/>
    <cellStyle name="Opomba 2 2 7 4 2 3" xfId="39485" xr:uid="{E37DB648-88CB-47AB-9774-685F00CFFDDE}"/>
    <cellStyle name="Opomba 2 2 7 4 3" xfId="8063" xr:uid="{00000000-0005-0000-0000-000034320000}"/>
    <cellStyle name="Opomba 2 2 7 4 4" xfId="35994" xr:uid="{5C3066C9-A6DD-4835-AEDB-9F69236D6535}"/>
    <cellStyle name="Opomba 2 2 7 5" xfId="12481" xr:uid="{00000000-0005-0000-0000-000035320000}"/>
    <cellStyle name="Opomba 2 2 7 5 2" xfId="15304" xr:uid="{00000000-0005-0000-0000-000036320000}"/>
    <cellStyle name="Opomba 2 2 7 5 2 2" xfId="27718" xr:uid="{00000000-0005-0000-0000-000037320000}"/>
    <cellStyle name="Opomba 2 2 7 5 2 3" xfId="41072" xr:uid="{54555C2E-4854-4A89-B858-3ED5CBE10B32}"/>
    <cellStyle name="Opomba 2 2 7 5 3" xfId="24895" xr:uid="{00000000-0005-0000-0000-000038320000}"/>
    <cellStyle name="Opomba 2 2 7 5 4" xfId="38249" xr:uid="{0A6B3119-3F9B-4DC7-9E5D-74CB9EF9B91B}"/>
    <cellStyle name="Opomba 2 2 7 6" xfId="11846" xr:uid="{00000000-0005-0000-0000-000039320000}"/>
    <cellStyle name="Opomba 2 2 7 6 2" xfId="14669" xr:uid="{00000000-0005-0000-0000-00003A320000}"/>
    <cellStyle name="Opomba 2 2 7 6 2 2" xfId="27083" xr:uid="{00000000-0005-0000-0000-00003B320000}"/>
    <cellStyle name="Opomba 2 2 7 6 2 3" xfId="40437" xr:uid="{AC6623C4-BF90-4E22-9517-BACAD76C331C}"/>
    <cellStyle name="Opomba 2 2 7 6 3" xfId="24260" xr:uid="{00000000-0005-0000-0000-00003C320000}"/>
    <cellStyle name="Opomba 2 2 7 6 4" xfId="37614" xr:uid="{93EF8D1C-6920-4BCD-9720-D84C2B998D33}"/>
    <cellStyle name="Opomba 2 2 7 7" xfId="10929" xr:uid="{00000000-0005-0000-0000-00003D320000}"/>
    <cellStyle name="Opomba 2 2 7 7 2" xfId="23452" xr:uid="{00000000-0005-0000-0000-00003E320000}"/>
    <cellStyle name="Opomba 2 2 7 7 3" xfId="39629" xr:uid="{E679A823-4381-4349-9CDF-7AF4E6958A4D}"/>
    <cellStyle name="Opomba 2 2 7 8" xfId="13861" xr:uid="{00000000-0005-0000-0000-00003F320000}"/>
    <cellStyle name="Opomba 2 2 7 8 2" xfId="26275" xr:uid="{00000000-0005-0000-0000-000040320000}"/>
    <cellStyle name="Opomba 2 2 7 9" xfId="16852" xr:uid="{00000000-0005-0000-0000-000041320000}"/>
    <cellStyle name="Opomba 2 2 7 9 2" xfId="28845" xr:uid="{00000000-0005-0000-0000-000042320000}"/>
    <cellStyle name="Opomba 2 2 8" xfId="855" xr:uid="{00000000-0005-0000-0000-000043320000}"/>
    <cellStyle name="Opomba 2 2 8 10" xfId="7496" xr:uid="{00000000-0005-0000-0000-000044320000}"/>
    <cellStyle name="Opomba 2 2 8 11" xfId="6380" xr:uid="{00000000-0005-0000-0000-000045320000}"/>
    <cellStyle name="Opomba 2 2 8 12" xfId="32521" xr:uid="{00000000-0005-0000-0000-000046320000}"/>
    <cellStyle name="Opomba 2 2 8 13" xfId="36311" xr:uid="{B6E9094C-290B-456F-BEC4-7C4CC831893B}"/>
    <cellStyle name="Opomba 2 2 8 2" xfId="4036" xr:uid="{00000000-0005-0000-0000-000047320000}"/>
    <cellStyle name="Opomba 2 2 8 2 2" xfId="14497" xr:uid="{00000000-0005-0000-0000-000048320000}"/>
    <cellStyle name="Opomba 2 2 8 2 2 2" xfId="26911" xr:uid="{00000000-0005-0000-0000-000049320000}"/>
    <cellStyle name="Opomba 2 2 8 2 2 3" xfId="40265" xr:uid="{4536F4AE-EAE5-43EE-8AC2-4FE3E921B056}"/>
    <cellStyle name="Opomba 2 2 8 2 3" xfId="20579" xr:uid="{00000000-0005-0000-0000-00004A320000}"/>
    <cellStyle name="Opomba 2 2 8 2 3 2" xfId="30608" xr:uid="{00000000-0005-0000-0000-00004B320000}"/>
    <cellStyle name="Opomba 2 2 8 2 4" xfId="11674" xr:uid="{00000000-0005-0000-0000-00004C320000}"/>
    <cellStyle name="Opomba 2 2 8 2 5" xfId="24088" xr:uid="{00000000-0005-0000-0000-00004D320000}"/>
    <cellStyle name="Opomba 2 2 8 2 6" xfId="37442" xr:uid="{E49BF731-522B-4CBA-94ED-585C63EF6C1A}"/>
    <cellStyle name="Opomba 2 2 8 3" xfId="7022" xr:uid="{00000000-0005-0000-0000-00004E320000}"/>
    <cellStyle name="Opomba 2 2 8 3 2" xfId="14739" xr:uid="{00000000-0005-0000-0000-00004F320000}"/>
    <cellStyle name="Opomba 2 2 8 3 2 2" xfId="27153" xr:uid="{00000000-0005-0000-0000-000050320000}"/>
    <cellStyle name="Opomba 2 2 8 3 2 3" xfId="40507" xr:uid="{2B21A7B1-6112-4B2D-8F22-071A65AF3C4F}"/>
    <cellStyle name="Opomba 2 2 8 3 3" xfId="11916" xr:uid="{00000000-0005-0000-0000-000051320000}"/>
    <cellStyle name="Opomba 2 2 8 3 4" xfId="24330" xr:uid="{00000000-0005-0000-0000-000052320000}"/>
    <cellStyle name="Opomba 2 2 8 3 5" xfId="37684" xr:uid="{80D15E39-FB48-479A-A1A8-9A6611CD5C57}"/>
    <cellStyle name="Opomba 2 2 8 4" xfId="11959" xr:uid="{00000000-0005-0000-0000-000053320000}"/>
    <cellStyle name="Opomba 2 2 8 4 2" xfId="14782" xr:uid="{00000000-0005-0000-0000-000054320000}"/>
    <cellStyle name="Opomba 2 2 8 4 2 2" xfId="27196" xr:uid="{00000000-0005-0000-0000-000055320000}"/>
    <cellStyle name="Opomba 2 2 8 4 2 3" xfId="40550" xr:uid="{2650D153-D12A-41BA-A47A-C0F606F0EE34}"/>
    <cellStyle name="Opomba 2 2 8 4 3" xfId="24373" xr:uid="{00000000-0005-0000-0000-000056320000}"/>
    <cellStyle name="Opomba 2 2 8 4 4" xfId="37727" xr:uid="{6EC196E4-1D05-4598-8BC2-ECB596CAB64A}"/>
    <cellStyle name="Opomba 2 2 8 5" xfId="12330" xr:uid="{00000000-0005-0000-0000-000057320000}"/>
    <cellStyle name="Opomba 2 2 8 5 2" xfId="15153" xr:uid="{00000000-0005-0000-0000-000058320000}"/>
    <cellStyle name="Opomba 2 2 8 5 2 2" xfId="27567" xr:uid="{00000000-0005-0000-0000-000059320000}"/>
    <cellStyle name="Opomba 2 2 8 5 2 3" xfId="40921" xr:uid="{5A827F46-6A02-416F-8B6F-0FDD1BF16691}"/>
    <cellStyle name="Opomba 2 2 8 5 3" xfId="24744" xr:uid="{00000000-0005-0000-0000-00005A320000}"/>
    <cellStyle name="Opomba 2 2 8 5 4" xfId="38098" xr:uid="{7739BF87-1F86-4C92-AC2B-87B8F1786D42}"/>
    <cellStyle name="Opomba 2 2 8 6" xfId="12484" xr:uid="{00000000-0005-0000-0000-00005B320000}"/>
    <cellStyle name="Opomba 2 2 8 6 2" xfId="15307" xr:uid="{00000000-0005-0000-0000-00005C320000}"/>
    <cellStyle name="Opomba 2 2 8 6 2 2" xfId="27721" xr:uid="{00000000-0005-0000-0000-00005D320000}"/>
    <cellStyle name="Opomba 2 2 8 6 2 3" xfId="41075" xr:uid="{B420502E-F19C-4FF7-AFD6-EE0B47041E98}"/>
    <cellStyle name="Opomba 2 2 8 6 3" xfId="24898" xr:uid="{00000000-0005-0000-0000-00005E320000}"/>
    <cellStyle name="Opomba 2 2 8 6 4" xfId="38252" xr:uid="{A339AFC4-249A-41D9-9E17-276621295809}"/>
    <cellStyle name="Opomba 2 2 8 7" xfId="10906" xr:uid="{00000000-0005-0000-0000-00005F320000}"/>
    <cellStyle name="Opomba 2 2 8 7 2" xfId="23445" xr:uid="{00000000-0005-0000-0000-000060320000}"/>
    <cellStyle name="Opomba 2 2 8 7 3" xfId="39622" xr:uid="{A96494C2-8B8D-4EEF-AA06-3553E1E11436}"/>
    <cellStyle name="Opomba 2 2 8 8" xfId="13854" xr:uid="{00000000-0005-0000-0000-000061320000}"/>
    <cellStyle name="Opomba 2 2 8 8 2" xfId="26268" xr:uid="{00000000-0005-0000-0000-000062320000}"/>
    <cellStyle name="Opomba 2 2 8 9" xfId="17838" xr:uid="{00000000-0005-0000-0000-000063320000}"/>
    <cellStyle name="Opomba 2 2 8 9 2" xfId="29070" xr:uid="{00000000-0005-0000-0000-000064320000}"/>
    <cellStyle name="Opomba 2 2 9" xfId="2805" xr:uid="{00000000-0005-0000-0000-000065320000}"/>
    <cellStyle name="Opomba 2 2 9 10" xfId="9943" xr:uid="{00000000-0005-0000-0000-000066320000}"/>
    <cellStyle name="Opomba 2 2 9 11" xfId="10492" xr:uid="{00000000-0005-0000-0000-000067320000}"/>
    <cellStyle name="Opomba 2 2 9 12" xfId="34467" xr:uid="{00000000-0005-0000-0000-000068320000}"/>
    <cellStyle name="Opomba 2 2 9 13" xfId="37108" xr:uid="{303319F0-FB39-4159-A875-56520FF14CF0}"/>
    <cellStyle name="Opomba 2 2 9 2" xfId="5944" xr:uid="{00000000-0005-0000-0000-000069320000}"/>
    <cellStyle name="Opomba 2 2 9 2 2" xfId="15051" xr:uid="{00000000-0005-0000-0000-00006A320000}"/>
    <cellStyle name="Opomba 2 2 9 2 2 2" xfId="27465" xr:uid="{00000000-0005-0000-0000-00006B320000}"/>
    <cellStyle name="Opomba 2 2 9 2 2 3" xfId="40819" xr:uid="{0F13CF59-0A52-4619-ADA2-AEDFCF8797FF}"/>
    <cellStyle name="Opomba 2 2 9 2 3" xfId="22275" xr:uid="{00000000-0005-0000-0000-00006C320000}"/>
    <cellStyle name="Opomba 2 2 9 2 3 2" xfId="31563" xr:uid="{00000000-0005-0000-0000-00006D320000}"/>
    <cellStyle name="Opomba 2 2 9 2 4" xfId="12228" xr:uid="{00000000-0005-0000-0000-00006E320000}"/>
    <cellStyle name="Opomba 2 2 9 2 5" xfId="24642" xr:uid="{00000000-0005-0000-0000-00006F320000}"/>
    <cellStyle name="Opomba 2 2 9 2 6" xfId="37996" xr:uid="{59FA4DCC-D9D3-4506-8AE7-E7FB67F7DDE6}"/>
    <cellStyle name="Opomba 2 2 9 3" xfId="10105" xr:uid="{00000000-0005-0000-0000-000070320000}"/>
    <cellStyle name="Opomba 2 2 9 3 2" xfId="14375" xr:uid="{00000000-0005-0000-0000-000071320000}"/>
    <cellStyle name="Opomba 2 2 9 3 2 2" xfId="26789" xr:uid="{00000000-0005-0000-0000-000072320000}"/>
    <cellStyle name="Opomba 2 2 9 3 2 3" xfId="40143" xr:uid="{2E049EE8-03EC-4551-83D2-7CCCAEFDE6E8}"/>
    <cellStyle name="Opomba 2 2 9 3 3" xfId="11552" xr:uid="{00000000-0005-0000-0000-000073320000}"/>
    <cellStyle name="Opomba 2 2 9 3 4" xfId="23966" xr:uid="{00000000-0005-0000-0000-000074320000}"/>
    <cellStyle name="Opomba 2 2 9 3 5" xfId="37320" xr:uid="{F98CC621-A2C8-4F03-BF12-DD4D4DCF0219}"/>
    <cellStyle name="Opomba 2 2 9 4" xfId="12855" xr:uid="{00000000-0005-0000-0000-000075320000}"/>
    <cellStyle name="Opomba 2 2 9 4 2" xfId="15678" xr:uid="{00000000-0005-0000-0000-000076320000}"/>
    <cellStyle name="Opomba 2 2 9 4 2 2" xfId="28092" xr:uid="{00000000-0005-0000-0000-000077320000}"/>
    <cellStyle name="Opomba 2 2 9 4 2 3" xfId="41446" xr:uid="{8921690C-5CF2-4901-BC86-DDDA5D5D306C}"/>
    <cellStyle name="Opomba 2 2 9 4 3" xfId="25269" xr:uid="{00000000-0005-0000-0000-000078320000}"/>
    <cellStyle name="Opomba 2 2 9 4 4" xfId="38623" xr:uid="{6BCD7AD5-609F-40B3-BE7E-10D3DD8A9741}"/>
    <cellStyle name="Opomba 2 2 9 5" xfId="13179" xr:uid="{00000000-0005-0000-0000-000079320000}"/>
    <cellStyle name="Opomba 2 2 9 5 2" xfId="16002" xr:uid="{00000000-0005-0000-0000-00007A320000}"/>
    <cellStyle name="Opomba 2 2 9 5 2 2" xfId="28416" xr:uid="{00000000-0005-0000-0000-00007B320000}"/>
    <cellStyle name="Opomba 2 2 9 5 2 3" xfId="41770" xr:uid="{C4D6F731-1579-48ED-8BA4-1640CE5B847F}"/>
    <cellStyle name="Opomba 2 2 9 5 3" xfId="25593" xr:uid="{00000000-0005-0000-0000-00007C320000}"/>
    <cellStyle name="Opomba 2 2 9 5 4" xfId="38947" xr:uid="{F25F5980-DE9A-47CF-9449-32359B373578}"/>
    <cellStyle name="Opomba 2 2 9 6" xfId="13470" xr:uid="{00000000-0005-0000-0000-00007D320000}"/>
    <cellStyle name="Opomba 2 2 9 6 2" xfId="16293" xr:uid="{00000000-0005-0000-0000-00007E320000}"/>
    <cellStyle name="Opomba 2 2 9 6 2 2" xfId="28707" xr:uid="{00000000-0005-0000-0000-00007F320000}"/>
    <cellStyle name="Opomba 2 2 9 6 2 3" xfId="42061" xr:uid="{4F134A50-D21C-4293-9C71-B78185399907}"/>
    <cellStyle name="Opomba 2 2 9 6 3" xfId="25884" xr:uid="{00000000-0005-0000-0000-000080320000}"/>
    <cellStyle name="Opomba 2 2 9 6 4" xfId="39238" xr:uid="{81EBC31D-0F67-4B11-9289-6C28DF8CE5EE}"/>
    <cellStyle name="Opomba 2 2 9 7" xfId="11340" xr:uid="{00000000-0005-0000-0000-000081320000}"/>
    <cellStyle name="Opomba 2 2 9 7 2" xfId="23754" xr:uid="{00000000-0005-0000-0000-000082320000}"/>
    <cellStyle name="Opomba 2 2 9 7 3" xfId="39931" xr:uid="{DC53D786-8E91-4E02-A8F4-EB16BF29962F}"/>
    <cellStyle name="Opomba 2 2 9 8" xfId="14163" xr:uid="{00000000-0005-0000-0000-000083320000}"/>
    <cellStyle name="Opomba 2 2 9 8 2" xfId="26577" xr:uid="{00000000-0005-0000-0000-000084320000}"/>
    <cellStyle name="Opomba 2 2 9 9" xfId="19762" xr:uid="{00000000-0005-0000-0000-000085320000}"/>
    <cellStyle name="Opomba 2 2 9 9 2" xfId="30003" xr:uid="{00000000-0005-0000-0000-000086320000}"/>
    <cellStyle name="Opomba 2 3" xfId="448" xr:uid="{00000000-0005-0000-0000-000087320000}"/>
    <cellStyle name="Opomba 2 4" xfId="573" xr:uid="{00000000-0005-0000-0000-000088320000}"/>
    <cellStyle name="Opomba 2 4 10" xfId="6764" xr:uid="{00000000-0005-0000-0000-000089320000}"/>
    <cellStyle name="Opomba 2 4 10 2" xfId="20628" xr:uid="{00000000-0005-0000-0000-00008A320000}"/>
    <cellStyle name="Opomba 2 4 11" xfId="3622" xr:uid="{00000000-0005-0000-0000-00008B320000}"/>
    <cellStyle name="Opomba 2 4 11 2" xfId="10427" xr:uid="{00000000-0005-0000-0000-00008C320000}"/>
    <cellStyle name="Opomba 2 4 12" xfId="10342" xr:uid="{00000000-0005-0000-0000-00008D320000}"/>
    <cellStyle name="Opomba 2 4 12 2" xfId="9797" xr:uid="{00000000-0005-0000-0000-00008E320000}"/>
    <cellStyle name="Opomba 2 4 13" xfId="10480" xr:uid="{00000000-0005-0000-0000-00008F320000}"/>
    <cellStyle name="Opomba 2 4 13 2" xfId="20626" xr:uid="{00000000-0005-0000-0000-000090320000}"/>
    <cellStyle name="Opomba 2 4 14" xfId="13556" xr:uid="{00000000-0005-0000-0000-000091320000}"/>
    <cellStyle name="Opomba 2 4 14 2" xfId="25970" xr:uid="{00000000-0005-0000-0000-000092320000}"/>
    <cellStyle name="Opomba 2 4 15" xfId="16585" xr:uid="{00000000-0005-0000-0000-000093320000}"/>
    <cellStyle name="Opomba 2 4 15 2" xfId="28825" xr:uid="{00000000-0005-0000-0000-000094320000}"/>
    <cellStyle name="Opomba 2 4 16" xfId="6595" xr:uid="{00000000-0005-0000-0000-000095320000}"/>
    <cellStyle name="Opomba 2 4 17" xfId="32240" xr:uid="{00000000-0005-0000-0000-000096320000}"/>
    <cellStyle name="Opomba 2 4 18" xfId="35139" xr:uid="{2C4E5A34-48AB-4D34-AC91-AB6D488FD7B5}"/>
    <cellStyle name="Opomba 2 4 2" xfId="1577" xr:uid="{00000000-0005-0000-0000-000097320000}"/>
    <cellStyle name="Opomba 2 4 2 10" xfId="16945" xr:uid="{00000000-0005-0000-0000-000098320000}"/>
    <cellStyle name="Opomba 2 4 2 10 2" xfId="28851" xr:uid="{00000000-0005-0000-0000-000099320000}"/>
    <cellStyle name="Opomba 2 4 2 11" xfId="7013" xr:uid="{00000000-0005-0000-0000-00009A320000}"/>
    <cellStyle name="Opomba 2 4 2 12" xfId="33243" xr:uid="{00000000-0005-0000-0000-00009B320000}"/>
    <cellStyle name="Opomba 2 4 2 13" xfId="36532" xr:uid="{C7426E1F-A153-4C3F-9D26-607157531C02}"/>
    <cellStyle name="Opomba 2 4 2 2" xfId="2518" xr:uid="{00000000-0005-0000-0000-00009C320000}"/>
    <cellStyle name="Opomba 2 4 2 2 2" xfId="5660" xr:uid="{00000000-0005-0000-0000-00009D320000}"/>
    <cellStyle name="Opomba 2 4 2 2 2 2" xfId="21988" xr:uid="{00000000-0005-0000-0000-00009E320000}"/>
    <cellStyle name="Opomba 2 4 2 2 2 2 2" xfId="31276" xr:uid="{00000000-0005-0000-0000-00009F320000}"/>
    <cellStyle name="Opomba 2 4 2 2 2 3" xfId="14637" xr:uid="{00000000-0005-0000-0000-0000A0320000}"/>
    <cellStyle name="Opomba 2 4 2 2 2 4" xfId="27051" xr:uid="{00000000-0005-0000-0000-0000A1320000}"/>
    <cellStyle name="Opomba 2 4 2 2 2 5" xfId="40405" xr:uid="{5BECEDA0-5CD4-4E06-A7BC-037094B1E9B5}"/>
    <cellStyle name="Opomba 2 4 2 2 3" xfId="9961" xr:uid="{00000000-0005-0000-0000-0000A2320000}"/>
    <cellStyle name="Opomba 2 4 2 2 3 2" xfId="19475" xr:uid="{00000000-0005-0000-0000-0000A3320000}"/>
    <cellStyle name="Opomba 2 4 2 2 3 3" xfId="29716" xr:uid="{00000000-0005-0000-0000-0000A4320000}"/>
    <cellStyle name="Opomba 2 4 2 2 4" xfId="11814" xr:uid="{00000000-0005-0000-0000-0000A5320000}"/>
    <cellStyle name="Opomba 2 4 2 2 5" xfId="24228" xr:uid="{00000000-0005-0000-0000-0000A6320000}"/>
    <cellStyle name="Opomba 2 4 2 2 6" xfId="34180" xr:uid="{00000000-0005-0000-0000-0000A7320000}"/>
    <cellStyle name="Opomba 2 4 2 2 7" xfId="37582" xr:uid="{D31BACE2-3FB3-4EDA-ADB1-1F164A482A63}"/>
    <cellStyle name="Opomba 2 4 2 3" xfId="2472" xr:uid="{00000000-0005-0000-0000-0000A8320000}"/>
    <cellStyle name="Opomba 2 4 2 3 2" xfId="5614" xr:uid="{00000000-0005-0000-0000-0000A9320000}"/>
    <cellStyle name="Opomba 2 4 2 3 2 2" xfId="21942" xr:uid="{00000000-0005-0000-0000-0000AA320000}"/>
    <cellStyle name="Opomba 2 4 2 3 2 2 2" xfId="31230" xr:uid="{00000000-0005-0000-0000-0000AB320000}"/>
    <cellStyle name="Opomba 2 4 2 3 2 3" xfId="14352" xr:uid="{00000000-0005-0000-0000-0000AC320000}"/>
    <cellStyle name="Opomba 2 4 2 3 2 4" xfId="26766" xr:uid="{00000000-0005-0000-0000-0000AD320000}"/>
    <cellStyle name="Opomba 2 4 2 3 2 5" xfId="40120" xr:uid="{8B58F207-1231-4EA6-BA8A-A4F7C1670F6B}"/>
    <cellStyle name="Opomba 2 4 2 3 3" xfId="10078" xr:uid="{00000000-0005-0000-0000-0000AE320000}"/>
    <cellStyle name="Opomba 2 4 2 3 3 2" xfId="19429" xr:uid="{00000000-0005-0000-0000-0000AF320000}"/>
    <cellStyle name="Opomba 2 4 2 3 3 3" xfId="29670" xr:uid="{00000000-0005-0000-0000-0000B0320000}"/>
    <cellStyle name="Opomba 2 4 2 3 4" xfId="11529" xr:uid="{00000000-0005-0000-0000-0000B1320000}"/>
    <cellStyle name="Opomba 2 4 2 3 5" xfId="23943" xr:uid="{00000000-0005-0000-0000-0000B2320000}"/>
    <cellStyle name="Opomba 2 4 2 3 6" xfId="34134" xr:uid="{00000000-0005-0000-0000-0000B3320000}"/>
    <cellStyle name="Opomba 2 4 2 3 7" xfId="37297" xr:uid="{287BE708-77CD-4D68-967C-F338CF4DDBF2}"/>
    <cellStyle name="Opomba 2 4 2 4" xfId="2487" xr:uid="{00000000-0005-0000-0000-0000B4320000}"/>
    <cellStyle name="Opomba 2 4 2 4 2" xfId="5629" xr:uid="{00000000-0005-0000-0000-0000B5320000}"/>
    <cellStyle name="Opomba 2 4 2 4 2 2" xfId="21957" xr:uid="{00000000-0005-0000-0000-0000B6320000}"/>
    <cellStyle name="Opomba 2 4 2 4 2 2 2" xfId="31245" xr:uid="{00000000-0005-0000-0000-0000B7320000}"/>
    <cellStyle name="Opomba 2 4 2 4 2 3" xfId="13655" xr:uid="{00000000-0005-0000-0000-0000B8320000}"/>
    <cellStyle name="Opomba 2 4 2 4 2 4" xfId="26069" xr:uid="{00000000-0005-0000-0000-0000B9320000}"/>
    <cellStyle name="Opomba 2 4 2 4 2 5" xfId="39423" xr:uid="{F78E2C42-0117-4BFA-BAD8-2CA7362C663D}"/>
    <cellStyle name="Opomba 2 4 2 4 3" xfId="7264" xr:uid="{00000000-0005-0000-0000-0000BA320000}"/>
    <cellStyle name="Opomba 2 4 2 4 3 2" xfId="19444" xr:uid="{00000000-0005-0000-0000-0000BB320000}"/>
    <cellStyle name="Opomba 2 4 2 4 3 3" xfId="29685" xr:uid="{00000000-0005-0000-0000-0000BC320000}"/>
    <cellStyle name="Opomba 2 4 2 4 4" xfId="10622" xr:uid="{00000000-0005-0000-0000-0000BD320000}"/>
    <cellStyle name="Opomba 2 4 2 4 5" xfId="10346" xr:uid="{00000000-0005-0000-0000-0000BE320000}"/>
    <cellStyle name="Opomba 2 4 2 4 6" xfId="34149" xr:uid="{00000000-0005-0000-0000-0000BF320000}"/>
    <cellStyle name="Opomba 2 4 2 4 7" xfId="35777" xr:uid="{7330A830-D461-499A-9C28-9F493CF7C14E}"/>
    <cellStyle name="Opomba 2 4 2 5" xfId="2358" xr:uid="{00000000-0005-0000-0000-0000C0320000}"/>
    <cellStyle name="Opomba 2 4 2 5 2" xfId="5502" xr:uid="{00000000-0005-0000-0000-0000C1320000}"/>
    <cellStyle name="Opomba 2 4 2 5 2 2" xfId="21828" xr:uid="{00000000-0005-0000-0000-0000C2320000}"/>
    <cellStyle name="Opomba 2 4 2 5 2 2 2" xfId="31116" xr:uid="{00000000-0005-0000-0000-0000C3320000}"/>
    <cellStyle name="Opomba 2 4 2 5 2 3" xfId="14821" xr:uid="{00000000-0005-0000-0000-0000C4320000}"/>
    <cellStyle name="Opomba 2 4 2 5 2 4" xfId="27235" xr:uid="{00000000-0005-0000-0000-0000C5320000}"/>
    <cellStyle name="Opomba 2 4 2 5 2 5" xfId="40589" xr:uid="{F76132AC-364A-4A06-8934-67F910334740}"/>
    <cellStyle name="Opomba 2 4 2 5 3" xfId="9694" xr:uid="{00000000-0005-0000-0000-0000C6320000}"/>
    <cellStyle name="Opomba 2 4 2 5 3 2" xfId="19315" xr:uid="{00000000-0005-0000-0000-0000C7320000}"/>
    <cellStyle name="Opomba 2 4 2 5 3 3" xfId="29556" xr:uid="{00000000-0005-0000-0000-0000C8320000}"/>
    <cellStyle name="Opomba 2 4 2 5 4" xfId="11998" xr:uid="{00000000-0005-0000-0000-0000C9320000}"/>
    <cellStyle name="Opomba 2 4 2 5 5" xfId="24412" xr:uid="{00000000-0005-0000-0000-0000CA320000}"/>
    <cellStyle name="Opomba 2 4 2 5 6" xfId="34020" xr:uid="{00000000-0005-0000-0000-0000CB320000}"/>
    <cellStyle name="Opomba 2 4 2 5 7" xfId="37766" xr:uid="{F65F3E6D-CA4A-4C06-944B-0075FD1D89B2}"/>
    <cellStyle name="Opomba 2 4 2 6" xfId="2798" xr:uid="{00000000-0005-0000-0000-0000CC320000}"/>
    <cellStyle name="Opomba 2 4 2 6 2" xfId="5937" xr:uid="{00000000-0005-0000-0000-0000CD320000}"/>
    <cellStyle name="Opomba 2 4 2 6 2 2" xfId="22268" xr:uid="{00000000-0005-0000-0000-0000CE320000}"/>
    <cellStyle name="Opomba 2 4 2 6 2 2 2" xfId="31556" xr:uid="{00000000-0005-0000-0000-0000CF320000}"/>
    <cellStyle name="Opomba 2 4 2 6 2 3" xfId="15456" xr:uid="{00000000-0005-0000-0000-0000D0320000}"/>
    <cellStyle name="Opomba 2 4 2 6 2 4" xfId="27870" xr:uid="{00000000-0005-0000-0000-0000D1320000}"/>
    <cellStyle name="Opomba 2 4 2 6 2 5" xfId="41224" xr:uid="{B2B4D83A-19C2-4FC8-BC4A-80F48BEFC836}"/>
    <cellStyle name="Opomba 2 4 2 6 3" xfId="9434" xr:uid="{00000000-0005-0000-0000-0000D2320000}"/>
    <cellStyle name="Opomba 2 4 2 6 3 2" xfId="19755" xr:uid="{00000000-0005-0000-0000-0000D3320000}"/>
    <cellStyle name="Opomba 2 4 2 6 3 3" xfId="29996" xr:uid="{00000000-0005-0000-0000-0000D4320000}"/>
    <cellStyle name="Opomba 2 4 2 6 4" xfId="12633" xr:uid="{00000000-0005-0000-0000-0000D5320000}"/>
    <cellStyle name="Opomba 2 4 2 6 5" xfId="25047" xr:uid="{00000000-0005-0000-0000-0000D6320000}"/>
    <cellStyle name="Opomba 2 4 2 6 6" xfId="34460" xr:uid="{00000000-0005-0000-0000-0000D7320000}"/>
    <cellStyle name="Opomba 2 4 2 6 7" xfId="38401" xr:uid="{BC746794-9A88-4942-94F3-E602D2948C89}"/>
    <cellStyle name="Opomba 2 4 2 7" xfId="3151" xr:uid="{00000000-0005-0000-0000-0000D8320000}"/>
    <cellStyle name="Opomba 2 4 2 7 2" xfId="10022" xr:uid="{00000000-0005-0000-0000-0000D9320000}"/>
    <cellStyle name="Opomba 2 4 2 7 2 2" xfId="22621" xr:uid="{00000000-0005-0000-0000-0000DA320000}"/>
    <cellStyle name="Opomba 2 4 2 7 2 3" xfId="31909" xr:uid="{00000000-0005-0000-0000-0000DB320000}"/>
    <cellStyle name="Opomba 2 4 2 7 3" xfId="20108" xr:uid="{00000000-0005-0000-0000-0000DC320000}"/>
    <cellStyle name="Opomba 2 4 2 7 3 2" xfId="30349" xr:uid="{00000000-0005-0000-0000-0000DD320000}"/>
    <cellStyle name="Opomba 2 4 2 7 4" xfId="11006" xr:uid="{00000000-0005-0000-0000-0000DE320000}"/>
    <cellStyle name="Opomba 2 4 2 7 5" xfId="23505" xr:uid="{00000000-0005-0000-0000-0000DF320000}"/>
    <cellStyle name="Opomba 2 4 2 7 6" xfId="34813" xr:uid="{00000000-0005-0000-0000-0000E0320000}"/>
    <cellStyle name="Opomba 2 4 2 7 7" xfId="39682" xr:uid="{D391FB5B-C039-43A9-BB67-32CF2AC577F4}"/>
    <cellStyle name="Opomba 2 4 2 8" xfId="6794" xr:uid="{00000000-0005-0000-0000-0000E1320000}"/>
    <cellStyle name="Opomba 2 4 2 8 2" xfId="21054" xr:uid="{00000000-0005-0000-0000-0000E2320000}"/>
    <cellStyle name="Opomba 2 4 2 8 2 2" xfId="30835" xr:uid="{00000000-0005-0000-0000-0000E3320000}"/>
    <cellStyle name="Opomba 2 4 2 8 3" xfId="13914" xr:uid="{00000000-0005-0000-0000-0000E4320000}"/>
    <cellStyle name="Opomba 2 4 2 8 4" xfId="26328" xr:uid="{00000000-0005-0000-0000-0000E5320000}"/>
    <cellStyle name="Opomba 2 4 2 9" xfId="18545" xr:uid="{00000000-0005-0000-0000-0000E6320000}"/>
    <cellStyle name="Opomba 2 4 2 9 2" xfId="29282" xr:uid="{00000000-0005-0000-0000-0000E7320000}"/>
    <cellStyle name="Opomba 2 4 3" xfId="2117" xr:uid="{00000000-0005-0000-0000-0000E8320000}"/>
    <cellStyle name="Opomba 2 4 3 10" xfId="11053" xr:uid="{00000000-0005-0000-0000-0000E9320000}"/>
    <cellStyle name="Opomba 2 4 3 11" xfId="33779" xr:uid="{00000000-0005-0000-0000-0000EA320000}"/>
    <cellStyle name="Opomba 2 4 3 12" xfId="37006" xr:uid="{80DC72EC-C8ED-4DAF-9A43-4E0B57E38EEC}"/>
    <cellStyle name="Opomba 2 4 3 2" xfId="1091" xr:uid="{00000000-0005-0000-0000-0000EB320000}"/>
    <cellStyle name="Opomba 2 4 3 2 2" xfId="4270" xr:uid="{00000000-0005-0000-0000-0000EC320000}"/>
    <cellStyle name="Opomba 2 4 3 2 2 2" xfId="20694" xr:uid="{00000000-0005-0000-0000-0000ED320000}"/>
    <cellStyle name="Opomba 2 4 3 2 2 2 2" xfId="30690" xr:uid="{00000000-0005-0000-0000-0000EE320000}"/>
    <cellStyle name="Opomba 2 4 3 2 2 3" xfId="14949" xr:uid="{00000000-0005-0000-0000-0000EF320000}"/>
    <cellStyle name="Opomba 2 4 3 2 2 4" xfId="27363" xr:uid="{00000000-0005-0000-0000-0000F0320000}"/>
    <cellStyle name="Opomba 2 4 3 2 2 5" xfId="40717" xr:uid="{48A0715B-B53D-473A-A44C-71EC5E221C37}"/>
    <cellStyle name="Opomba 2 4 3 2 3" xfId="9223" xr:uid="{00000000-0005-0000-0000-0000F1320000}"/>
    <cellStyle name="Opomba 2 4 3 2 3 2" xfId="18073" xr:uid="{00000000-0005-0000-0000-0000F2320000}"/>
    <cellStyle name="Opomba 2 4 3 2 3 3" xfId="29151" xr:uid="{00000000-0005-0000-0000-0000F3320000}"/>
    <cellStyle name="Opomba 2 4 3 2 4" xfId="12126" xr:uid="{00000000-0005-0000-0000-0000F4320000}"/>
    <cellStyle name="Opomba 2 4 3 2 5" xfId="24540" xr:uid="{00000000-0005-0000-0000-0000F5320000}"/>
    <cellStyle name="Opomba 2 4 3 2 6" xfId="32757" xr:uid="{00000000-0005-0000-0000-0000F6320000}"/>
    <cellStyle name="Opomba 2 4 3 2 7" xfId="37894" xr:uid="{FF5BE4E5-96FD-4A6F-BFBC-CF8AE1CB1481}"/>
    <cellStyle name="Opomba 2 4 3 3" xfId="2831" xr:uid="{00000000-0005-0000-0000-0000F7320000}"/>
    <cellStyle name="Opomba 2 4 3 3 2" xfId="5970" xr:uid="{00000000-0005-0000-0000-0000F8320000}"/>
    <cellStyle name="Opomba 2 4 3 3 2 2" xfId="22301" xr:uid="{00000000-0005-0000-0000-0000F9320000}"/>
    <cellStyle name="Opomba 2 4 3 3 2 2 2" xfId="31589" xr:uid="{00000000-0005-0000-0000-0000FA320000}"/>
    <cellStyle name="Opomba 2 4 3 3 2 3" xfId="14656" xr:uid="{00000000-0005-0000-0000-0000FB320000}"/>
    <cellStyle name="Opomba 2 4 3 3 2 4" xfId="27070" xr:uid="{00000000-0005-0000-0000-0000FC320000}"/>
    <cellStyle name="Opomba 2 4 3 3 2 5" xfId="40424" xr:uid="{EDCDBAEE-2EE8-4093-8F3D-44DCA8EEDF4A}"/>
    <cellStyle name="Opomba 2 4 3 3 3" xfId="3728" xr:uid="{00000000-0005-0000-0000-0000FD320000}"/>
    <cellStyle name="Opomba 2 4 3 3 3 2" xfId="19788" xr:uid="{00000000-0005-0000-0000-0000FE320000}"/>
    <cellStyle name="Opomba 2 4 3 3 3 3" xfId="30029" xr:uid="{00000000-0005-0000-0000-0000FF320000}"/>
    <cellStyle name="Opomba 2 4 3 3 4" xfId="11833" xr:uid="{00000000-0005-0000-0000-000000330000}"/>
    <cellStyle name="Opomba 2 4 3 3 5" xfId="24247" xr:uid="{00000000-0005-0000-0000-000001330000}"/>
    <cellStyle name="Opomba 2 4 3 3 6" xfId="34493" xr:uid="{00000000-0005-0000-0000-000002330000}"/>
    <cellStyle name="Opomba 2 4 3 3 7" xfId="37601" xr:uid="{680B55DF-7202-4F95-A7D6-8A35ED9DE435}"/>
    <cellStyle name="Opomba 2 4 3 4" xfId="2935" xr:uid="{00000000-0005-0000-0000-000003330000}"/>
    <cellStyle name="Opomba 2 4 3 4 2" xfId="6073" xr:uid="{00000000-0005-0000-0000-000004330000}"/>
    <cellStyle name="Opomba 2 4 3 4 2 2" xfId="22405" xr:uid="{00000000-0005-0000-0000-000005330000}"/>
    <cellStyle name="Opomba 2 4 3 4 2 2 2" xfId="31693" xr:uid="{00000000-0005-0000-0000-000006330000}"/>
    <cellStyle name="Opomba 2 4 3 4 2 3" xfId="15576" xr:uid="{00000000-0005-0000-0000-000007330000}"/>
    <cellStyle name="Opomba 2 4 3 4 2 4" xfId="27990" xr:uid="{00000000-0005-0000-0000-000008330000}"/>
    <cellStyle name="Opomba 2 4 3 4 2 5" xfId="41344" xr:uid="{A52A5AB4-739D-49FB-B504-2978E008F11B}"/>
    <cellStyle name="Opomba 2 4 3 4 3" xfId="7482" xr:uid="{00000000-0005-0000-0000-000009330000}"/>
    <cellStyle name="Opomba 2 4 3 4 3 2" xfId="19892" xr:uid="{00000000-0005-0000-0000-00000A330000}"/>
    <cellStyle name="Opomba 2 4 3 4 3 3" xfId="30133" xr:uid="{00000000-0005-0000-0000-00000B330000}"/>
    <cellStyle name="Opomba 2 4 3 4 4" xfId="12753" xr:uid="{00000000-0005-0000-0000-00000C330000}"/>
    <cellStyle name="Opomba 2 4 3 4 5" xfId="25167" xr:uid="{00000000-0005-0000-0000-00000D330000}"/>
    <cellStyle name="Opomba 2 4 3 4 6" xfId="34597" xr:uid="{00000000-0005-0000-0000-00000E330000}"/>
    <cellStyle name="Opomba 2 4 3 4 7" xfId="38521" xr:uid="{EEDBE5CE-6993-49D7-B952-F6FEF662AA24}"/>
    <cellStyle name="Opomba 2 4 3 5" xfId="3058" xr:uid="{00000000-0005-0000-0000-00000F330000}"/>
    <cellStyle name="Opomba 2 4 3 5 2" xfId="6196" xr:uid="{00000000-0005-0000-0000-000010330000}"/>
    <cellStyle name="Opomba 2 4 3 5 2 2" xfId="22528" xr:uid="{00000000-0005-0000-0000-000011330000}"/>
    <cellStyle name="Opomba 2 4 3 5 2 2 2" xfId="31816" xr:uid="{00000000-0005-0000-0000-000012330000}"/>
    <cellStyle name="Opomba 2 4 3 5 2 3" xfId="15900" xr:uid="{00000000-0005-0000-0000-000013330000}"/>
    <cellStyle name="Opomba 2 4 3 5 2 4" xfId="28314" xr:uid="{00000000-0005-0000-0000-000014330000}"/>
    <cellStyle name="Opomba 2 4 3 5 2 5" xfId="41668" xr:uid="{EE5F197E-7B6E-401F-985E-80F813F427D6}"/>
    <cellStyle name="Opomba 2 4 3 5 3" xfId="10151" xr:uid="{00000000-0005-0000-0000-000015330000}"/>
    <cellStyle name="Opomba 2 4 3 5 3 2" xfId="20015" xr:uid="{00000000-0005-0000-0000-000016330000}"/>
    <cellStyle name="Opomba 2 4 3 5 3 3" xfId="30256" xr:uid="{00000000-0005-0000-0000-000017330000}"/>
    <cellStyle name="Opomba 2 4 3 5 4" xfId="13077" xr:uid="{00000000-0005-0000-0000-000018330000}"/>
    <cellStyle name="Opomba 2 4 3 5 5" xfId="25491" xr:uid="{00000000-0005-0000-0000-000019330000}"/>
    <cellStyle name="Opomba 2 4 3 5 6" xfId="34720" xr:uid="{00000000-0005-0000-0000-00001A330000}"/>
    <cellStyle name="Opomba 2 4 3 5 7" xfId="38845" xr:uid="{D1B8D4BC-0946-4496-BA37-E69DFF30FE1B}"/>
    <cellStyle name="Opomba 2 4 3 6" xfId="2536" xr:uid="{00000000-0005-0000-0000-00001B330000}"/>
    <cellStyle name="Opomba 2 4 3 6 2" xfId="5678" xr:uid="{00000000-0005-0000-0000-00001C330000}"/>
    <cellStyle name="Opomba 2 4 3 6 2 2" xfId="22006" xr:uid="{00000000-0005-0000-0000-00001D330000}"/>
    <cellStyle name="Opomba 2 4 3 6 2 2 2" xfId="31294" xr:uid="{00000000-0005-0000-0000-00001E330000}"/>
    <cellStyle name="Opomba 2 4 3 6 2 3" xfId="16191" xr:uid="{00000000-0005-0000-0000-00001F330000}"/>
    <cellStyle name="Opomba 2 4 3 6 2 4" xfId="28605" xr:uid="{00000000-0005-0000-0000-000020330000}"/>
    <cellStyle name="Opomba 2 4 3 6 2 5" xfId="41959" xr:uid="{0A15E49D-4047-4710-8FF7-E9738FF0BB40}"/>
    <cellStyle name="Opomba 2 4 3 6 3" xfId="10096" xr:uid="{00000000-0005-0000-0000-000021330000}"/>
    <cellStyle name="Opomba 2 4 3 6 3 2" xfId="19493" xr:uid="{00000000-0005-0000-0000-000022330000}"/>
    <cellStyle name="Opomba 2 4 3 6 3 3" xfId="29734" xr:uid="{00000000-0005-0000-0000-000023330000}"/>
    <cellStyle name="Opomba 2 4 3 6 4" xfId="13368" xr:uid="{00000000-0005-0000-0000-000024330000}"/>
    <cellStyle name="Opomba 2 4 3 6 5" xfId="25782" xr:uid="{00000000-0005-0000-0000-000025330000}"/>
    <cellStyle name="Opomba 2 4 3 6 6" xfId="34198" xr:uid="{00000000-0005-0000-0000-000026330000}"/>
    <cellStyle name="Opomba 2 4 3 6 7" xfId="39136" xr:uid="{EFC23BC2-4B26-44A6-9C24-0FBD83487737}"/>
    <cellStyle name="Opomba 2 4 3 7" xfId="3207" xr:uid="{00000000-0005-0000-0000-000027330000}"/>
    <cellStyle name="Opomba 2 4 3 7 2" xfId="6834" xr:uid="{00000000-0005-0000-0000-000028330000}"/>
    <cellStyle name="Opomba 2 4 3 7 2 2" xfId="22677" xr:uid="{00000000-0005-0000-0000-000029330000}"/>
    <cellStyle name="Opomba 2 4 3 7 2 3" xfId="31965" xr:uid="{00000000-0005-0000-0000-00002A330000}"/>
    <cellStyle name="Opomba 2 4 3 7 3" xfId="20164" xr:uid="{00000000-0005-0000-0000-00002B330000}"/>
    <cellStyle name="Opomba 2 4 3 7 3 2" xfId="30405" xr:uid="{00000000-0005-0000-0000-00002C330000}"/>
    <cellStyle name="Opomba 2 4 3 7 4" xfId="11238" xr:uid="{00000000-0005-0000-0000-00002D330000}"/>
    <cellStyle name="Opomba 2 4 3 7 5" xfId="23652" xr:uid="{00000000-0005-0000-0000-00002E330000}"/>
    <cellStyle name="Opomba 2 4 3 7 6" xfId="34869" xr:uid="{00000000-0005-0000-0000-00002F330000}"/>
    <cellStyle name="Opomba 2 4 3 7 7" xfId="39829" xr:uid="{DD8C9C6A-B290-4CD2-8D67-4B7244C37A26}"/>
    <cellStyle name="Opomba 2 4 3 8" xfId="8893" xr:uid="{00000000-0005-0000-0000-000030330000}"/>
    <cellStyle name="Opomba 2 4 3 8 2" xfId="21587" xr:uid="{00000000-0005-0000-0000-000031330000}"/>
    <cellStyle name="Opomba 2 4 3 8 2 2" xfId="30875" xr:uid="{00000000-0005-0000-0000-000032330000}"/>
    <cellStyle name="Opomba 2 4 3 8 3" xfId="14061" xr:uid="{00000000-0005-0000-0000-000033330000}"/>
    <cellStyle name="Opomba 2 4 3 8 4" xfId="26475" xr:uid="{00000000-0005-0000-0000-000034330000}"/>
    <cellStyle name="Opomba 2 4 3 9" xfId="19079" xr:uid="{00000000-0005-0000-0000-000035330000}"/>
    <cellStyle name="Opomba 2 4 3 9 2" xfId="29320" xr:uid="{00000000-0005-0000-0000-000036330000}"/>
    <cellStyle name="Opomba 2 4 4" xfId="2150" xr:uid="{00000000-0005-0000-0000-000037330000}"/>
    <cellStyle name="Opomba 2 4 4 10" xfId="5320" xr:uid="{00000000-0005-0000-0000-000038330000}"/>
    <cellStyle name="Opomba 2 4 4 11" xfId="33812" xr:uid="{00000000-0005-0000-0000-000039330000}"/>
    <cellStyle name="Opomba 2 4 4 12" xfId="37181" xr:uid="{01C6CF86-FBA4-41A4-B75D-B419516CD8ED}"/>
    <cellStyle name="Opomba 2 4 4 2" xfId="2754" xr:uid="{00000000-0005-0000-0000-00003A330000}"/>
    <cellStyle name="Opomba 2 4 4 2 2" xfId="5893" xr:uid="{00000000-0005-0000-0000-00003B330000}"/>
    <cellStyle name="Opomba 2 4 4 2 2 2" xfId="22224" xr:uid="{00000000-0005-0000-0000-00003C330000}"/>
    <cellStyle name="Opomba 2 4 4 2 2 2 2" xfId="31512" xr:uid="{00000000-0005-0000-0000-00003D330000}"/>
    <cellStyle name="Opomba 2 4 4 2 2 3" xfId="15124" xr:uid="{00000000-0005-0000-0000-00003E330000}"/>
    <cellStyle name="Opomba 2 4 4 2 2 4" xfId="27538" xr:uid="{00000000-0005-0000-0000-00003F330000}"/>
    <cellStyle name="Opomba 2 4 4 2 2 5" xfId="40892" xr:uid="{28958309-B56A-44B8-B983-274853DA33B8}"/>
    <cellStyle name="Opomba 2 4 4 2 3" xfId="9686" xr:uid="{00000000-0005-0000-0000-000040330000}"/>
    <cellStyle name="Opomba 2 4 4 2 3 2" xfId="19711" xr:uid="{00000000-0005-0000-0000-000041330000}"/>
    <cellStyle name="Opomba 2 4 4 2 3 3" xfId="29952" xr:uid="{00000000-0005-0000-0000-000042330000}"/>
    <cellStyle name="Opomba 2 4 4 2 4" xfId="12301" xr:uid="{00000000-0005-0000-0000-000043330000}"/>
    <cellStyle name="Opomba 2 4 4 2 5" xfId="24715" xr:uid="{00000000-0005-0000-0000-000044330000}"/>
    <cellStyle name="Opomba 2 4 4 2 6" xfId="34416" xr:uid="{00000000-0005-0000-0000-000045330000}"/>
    <cellStyle name="Opomba 2 4 4 2 7" xfId="38069" xr:uid="{5C62EBB3-15CA-4E93-8C16-80AB02A1CF9F}"/>
    <cellStyle name="Opomba 2 4 4 3" xfId="2864" xr:uid="{00000000-0005-0000-0000-000046330000}"/>
    <cellStyle name="Opomba 2 4 4 3 2" xfId="6003" xr:uid="{00000000-0005-0000-0000-000047330000}"/>
    <cellStyle name="Opomba 2 4 4 3 2 2" xfId="22334" xr:uid="{00000000-0005-0000-0000-000048330000}"/>
    <cellStyle name="Opomba 2 4 4 3 2 2 2" xfId="31622" xr:uid="{00000000-0005-0000-0000-000049330000}"/>
    <cellStyle name="Opomba 2 4 4 3 2 3" xfId="15431" xr:uid="{00000000-0005-0000-0000-00004A330000}"/>
    <cellStyle name="Opomba 2 4 4 3 2 4" xfId="27845" xr:uid="{00000000-0005-0000-0000-00004B330000}"/>
    <cellStyle name="Opomba 2 4 4 3 2 5" xfId="41199" xr:uid="{CB0203A6-4D1A-43FA-8072-7AFD72D79619}"/>
    <cellStyle name="Opomba 2 4 4 3 3" xfId="7115" xr:uid="{00000000-0005-0000-0000-00004C330000}"/>
    <cellStyle name="Opomba 2 4 4 3 3 2" xfId="19821" xr:uid="{00000000-0005-0000-0000-00004D330000}"/>
    <cellStyle name="Opomba 2 4 4 3 3 3" xfId="30062" xr:uid="{00000000-0005-0000-0000-00004E330000}"/>
    <cellStyle name="Opomba 2 4 4 3 4" xfId="12608" xr:uid="{00000000-0005-0000-0000-00004F330000}"/>
    <cellStyle name="Opomba 2 4 4 3 5" xfId="25022" xr:uid="{00000000-0005-0000-0000-000050330000}"/>
    <cellStyle name="Opomba 2 4 4 3 6" xfId="34526" xr:uid="{00000000-0005-0000-0000-000051330000}"/>
    <cellStyle name="Opomba 2 4 4 3 7" xfId="38376" xr:uid="{81576B78-67F6-4C07-AA1F-3D2029C7BC74}"/>
    <cellStyle name="Opomba 2 4 4 4" xfId="2968" xr:uid="{00000000-0005-0000-0000-000052330000}"/>
    <cellStyle name="Opomba 2 4 4 4 2" xfId="6106" xr:uid="{00000000-0005-0000-0000-000053330000}"/>
    <cellStyle name="Opomba 2 4 4 4 2 2" xfId="22438" xr:uid="{00000000-0005-0000-0000-000054330000}"/>
    <cellStyle name="Opomba 2 4 4 4 2 2 2" xfId="31726" xr:uid="{00000000-0005-0000-0000-000055330000}"/>
    <cellStyle name="Opomba 2 4 4 4 2 3" xfId="15751" xr:uid="{00000000-0005-0000-0000-000056330000}"/>
    <cellStyle name="Opomba 2 4 4 4 2 4" xfId="28165" xr:uid="{00000000-0005-0000-0000-000057330000}"/>
    <cellStyle name="Opomba 2 4 4 4 2 5" xfId="41519" xr:uid="{09695122-CAAC-4B2C-855C-B475236DB5A6}"/>
    <cellStyle name="Opomba 2 4 4 4 3" xfId="6985" xr:uid="{00000000-0005-0000-0000-000058330000}"/>
    <cellStyle name="Opomba 2 4 4 4 3 2" xfId="19925" xr:uid="{00000000-0005-0000-0000-000059330000}"/>
    <cellStyle name="Opomba 2 4 4 4 3 3" xfId="30166" xr:uid="{00000000-0005-0000-0000-00005A330000}"/>
    <cellStyle name="Opomba 2 4 4 4 4" xfId="12928" xr:uid="{00000000-0005-0000-0000-00005B330000}"/>
    <cellStyle name="Opomba 2 4 4 4 5" xfId="25342" xr:uid="{00000000-0005-0000-0000-00005C330000}"/>
    <cellStyle name="Opomba 2 4 4 4 6" xfId="34630" xr:uid="{00000000-0005-0000-0000-00005D330000}"/>
    <cellStyle name="Opomba 2 4 4 4 7" xfId="38696" xr:uid="{ABFB9705-089E-4C1E-851C-506CB197D938}"/>
    <cellStyle name="Opomba 2 4 4 5" xfId="3091" xr:uid="{00000000-0005-0000-0000-00005E330000}"/>
    <cellStyle name="Opomba 2 4 4 5 2" xfId="6229" xr:uid="{00000000-0005-0000-0000-00005F330000}"/>
    <cellStyle name="Opomba 2 4 4 5 2 2" xfId="22561" xr:uid="{00000000-0005-0000-0000-000060330000}"/>
    <cellStyle name="Opomba 2 4 4 5 2 2 2" xfId="31849" xr:uid="{00000000-0005-0000-0000-000061330000}"/>
    <cellStyle name="Opomba 2 4 4 5 2 3" xfId="16075" xr:uid="{00000000-0005-0000-0000-000062330000}"/>
    <cellStyle name="Opomba 2 4 4 5 2 4" xfId="28489" xr:uid="{00000000-0005-0000-0000-000063330000}"/>
    <cellStyle name="Opomba 2 4 4 5 2 5" xfId="41843" xr:uid="{226D3C13-5E97-487B-921F-FB0DB3F04870}"/>
    <cellStyle name="Opomba 2 4 4 5 3" xfId="10076" xr:uid="{00000000-0005-0000-0000-000064330000}"/>
    <cellStyle name="Opomba 2 4 4 5 3 2" xfId="20048" xr:uid="{00000000-0005-0000-0000-000065330000}"/>
    <cellStyle name="Opomba 2 4 4 5 3 3" xfId="30289" xr:uid="{00000000-0005-0000-0000-000066330000}"/>
    <cellStyle name="Opomba 2 4 4 5 4" xfId="13252" xr:uid="{00000000-0005-0000-0000-000067330000}"/>
    <cellStyle name="Opomba 2 4 4 5 5" xfId="25666" xr:uid="{00000000-0005-0000-0000-000068330000}"/>
    <cellStyle name="Opomba 2 4 4 5 6" xfId="34753" xr:uid="{00000000-0005-0000-0000-000069330000}"/>
    <cellStyle name="Opomba 2 4 4 5 7" xfId="39020" xr:uid="{15B88895-7FE8-4099-ADD4-78C9D4FBEA6E}"/>
    <cellStyle name="Opomba 2 4 4 6" xfId="3163" xr:uid="{00000000-0005-0000-0000-00006A330000}"/>
    <cellStyle name="Opomba 2 4 4 6 2" xfId="6297" xr:uid="{00000000-0005-0000-0000-00006B330000}"/>
    <cellStyle name="Opomba 2 4 4 6 2 2" xfId="22633" xr:uid="{00000000-0005-0000-0000-00006C330000}"/>
    <cellStyle name="Opomba 2 4 4 6 2 2 2" xfId="31921" xr:uid="{00000000-0005-0000-0000-00006D330000}"/>
    <cellStyle name="Opomba 2 4 4 6 2 3" xfId="16366" xr:uid="{00000000-0005-0000-0000-00006E330000}"/>
    <cellStyle name="Opomba 2 4 4 6 2 4" xfId="28780" xr:uid="{00000000-0005-0000-0000-00006F330000}"/>
    <cellStyle name="Opomba 2 4 4 6 2 5" xfId="42134" xr:uid="{D0042903-5AF2-453F-84B0-D017E81929FC}"/>
    <cellStyle name="Opomba 2 4 4 6 3" xfId="9799" xr:uid="{00000000-0005-0000-0000-000070330000}"/>
    <cellStyle name="Opomba 2 4 4 6 3 2" xfId="20120" xr:uid="{00000000-0005-0000-0000-000071330000}"/>
    <cellStyle name="Opomba 2 4 4 6 3 3" xfId="30361" xr:uid="{00000000-0005-0000-0000-000072330000}"/>
    <cellStyle name="Opomba 2 4 4 6 4" xfId="13543" xr:uid="{00000000-0005-0000-0000-000073330000}"/>
    <cellStyle name="Opomba 2 4 4 6 5" xfId="25957" xr:uid="{00000000-0005-0000-0000-000074330000}"/>
    <cellStyle name="Opomba 2 4 4 6 6" xfId="34825" xr:uid="{00000000-0005-0000-0000-000075330000}"/>
    <cellStyle name="Opomba 2 4 4 6 7" xfId="39311" xr:uid="{27C52667-2602-40A5-9E21-845FACFCD30C}"/>
    <cellStyle name="Opomba 2 4 4 7" xfId="3240" xr:uid="{00000000-0005-0000-0000-000076330000}"/>
    <cellStyle name="Opomba 2 4 4 7 2" xfId="7413" xr:uid="{00000000-0005-0000-0000-000077330000}"/>
    <cellStyle name="Opomba 2 4 4 7 2 2" xfId="22710" xr:uid="{00000000-0005-0000-0000-000078330000}"/>
    <cellStyle name="Opomba 2 4 4 7 2 3" xfId="31998" xr:uid="{00000000-0005-0000-0000-000079330000}"/>
    <cellStyle name="Opomba 2 4 4 7 3" xfId="20197" xr:uid="{00000000-0005-0000-0000-00007A330000}"/>
    <cellStyle name="Opomba 2 4 4 7 3 2" xfId="30438" xr:uid="{00000000-0005-0000-0000-00007B330000}"/>
    <cellStyle name="Opomba 2 4 4 7 4" xfId="11413" xr:uid="{00000000-0005-0000-0000-00007C330000}"/>
    <cellStyle name="Opomba 2 4 4 7 5" xfId="23827" xr:uid="{00000000-0005-0000-0000-00007D330000}"/>
    <cellStyle name="Opomba 2 4 4 7 6" xfId="34902" xr:uid="{00000000-0005-0000-0000-00007E330000}"/>
    <cellStyle name="Opomba 2 4 4 7 7" xfId="40004" xr:uid="{18AF77F1-7BF5-4DBB-99CE-A02B3D41E090}"/>
    <cellStyle name="Opomba 2 4 4 8" xfId="7296" xr:uid="{00000000-0005-0000-0000-00007F330000}"/>
    <cellStyle name="Opomba 2 4 4 8 2" xfId="21620" xr:uid="{00000000-0005-0000-0000-000080330000}"/>
    <cellStyle name="Opomba 2 4 4 8 2 2" xfId="30908" xr:uid="{00000000-0005-0000-0000-000081330000}"/>
    <cellStyle name="Opomba 2 4 4 8 3" xfId="14236" xr:uid="{00000000-0005-0000-0000-000082330000}"/>
    <cellStyle name="Opomba 2 4 4 8 4" xfId="26650" xr:uid="{00000000-0005-0000-0000-000083330000}"/>
    <cellStyle name="Opomba 2 4 4 9" xfId="19110" xr:uid="{00000000-0005-0000-0000-000084330000}"/>
    <cellStyle name="Opomba 2 4 4 9 2" xfId="29351" xr:uid="{00000000-0005-0000-0000-000085330000}"/>
    <cellStyle name="Opomba 2 4 5" xfId="1144" xr:uid="{00000000-0005-0000-0000-000086330000}"/>
    <cellStyle name="Opomba 2 4 5 2" xfId="4323" xr:uid="{00000000-0005-0000-0000-000087330000}"/>
    <cellStyle name="Opomba 2 4 5 2 2" xfId="20741" xr:uid="{00000000-0005-0000-0000-000088330000}"/>
    <cellStyle name="Opomba 2 4 5 2 2 2" xfId="30736" xr:uid="{00000000-0005-0000-0000-000089330000}"/>
    <cellStyle name="Opomba 2 4 5 2 3" xfId="10794" xr:uid="{00000000-0005-0000-0000-00008A330000}"/>
    <cellStyle name="Opomba 2 4 5 2 4" xfId="7328" xr:uid="{00000000-0005-0000-0000-00008B330000}"/>
    <cellStyle name="Opomba 2 4 5 2 5" xfId="39553" xr:uid="{00A6776D-A60E-43BD-86F3-E2CB4901F7DB}"/>
    <cellStyle name="Opomba 2 4 5 3" xfId="7356" xr:uid="{00000000-0005-0000-0000-00008C330000}"/>
    <cellStyle name="Opomba 2 4 5 3 2" xfId="13785" xr:uid="{00000000-0005-0000-0000-00008D330000}"/>
    <cellStyle name="Opomba 2 4 5 3 3" xfId="26199" xr:uid="{00000000-0005-0000-0000-00008E330000}"/>
    <cellStyle name="Opomba 2 4 5 4" xfId="18126" xr:uid="{00000000-0005-0000-0000-00008F330000}"/>
    <cellStyle name="Opomba 2 4 5 4 2" xfId="29197" xr:uid="{00000000-0005-0000-0000-000090330000}"/>
    <cellStyle name="Opomba 2 4 5 5" xfId="4623" xr:uid="{00000000-0005-0000-0000-000091330000}"/>
    <cellStyle name="Opomba 2 4 5 6" xfId="10648" xr:uid="{00000000-0005-0000-0000-000092330000}"/>
    <cellStyle name="Opomba 2 4 5 7" xfId="32810" xr:uid="{00000000-0005-0000-0000-000093330000}"/>
    <cellStyle name="Opomba 2 4 5 8" xfId="36069" xr:uid="{4780C7B3-75E6-4788-9A75-012C7C396AE0}"/>
    <cellStyle name="Opomba 2 4 6" xfId="2263" xr:uid="{00000000-0005-0000-0000-000094330000}"/>
    <cellStyle name="Opomba 2 4 6 2" xfId="5408" xr:uid="{00000000-0005-0000-0000-000095330000}"/>
    <cellStyle name="Opomba 2 4 6 2 2" xfId="21733" xr:uid="{00000000-0005-0000-0000-000096330000}"/>
    <cellStyle name="Opomba 2 4 6 2 2 2" xfId="31021" xr:uid="{00000000-0005-0000-0000-000097330000}"/>
    <cellStyle name="Opomba 2 4 6 2 3" xfId="11849" xr:uid="{00000000-0005-0000-0000-000098330000}"/>
    <cellStyle name="Opomba 2 4 6 2 4" xfId="24263" xr:uid="{00000000-0005-0000-0000-000099330000}"/>
    <cellStyle name="Opomba 2 4 6 2 5" xfId="40440" xr:uid="{C6F1D172-4909-4F2E-8E98-218C801A1332}"/>
    <cellStyle name="Opomba 2 4 6 3" xfId="9809" xr:uid="{00000000-0005-0000-0000-00009A330000}"/>
    <cellStyle name="Opomba 2 4 6 3 2" xfId="14672" xr:uid="{00000000-0005-0000-0000-00009B330000}"/>
    <cellStyle name="Opomba 2 4 6 3 3" xfId="27086" xr:uid="{00000000-0005-0000-0000-00009C330000}"/>
    <cellStyle name="Opomba 2 4 6 4" xfId="19220" xr:uid="{00000000-0005-0000-0000-00009D330000}"/>
    <cellStyle name="Opomba 2 4 6 4 2" xfId="29461" xr:uid="{00000000-0005-0000-0000-00009E330000}"/>
    <cellStyle name="Opomba 2 4 6 5" xfId="10107" xr:uid="{00000000-0005-0000-0000-00009F330000}"/>
    <cellStyle name="Opomba 2 4 6 6" xfId="9398" xr:uid="{00000000-0005-0000-0000-0000A0330000}"/>
    <cellStyle name="Opomba 2 4 6 7" xfId="33925" xr:uid="{00000000-0005-0000-0000-0000A1330000}"/>
    <cellStyle name="Opomba 2 4 6 8" xfId="37617" xr:uid="{6053274E-EE36-4B07-956E-4DE8B245CC85}"/>
    <cellStyle name="Opomba 2 4 7" xfId="2504" xr:uid="{00000000-0005-0000-0000-0000A2330000}"/>
    <cellStyle name="Opomba 2 4 7 2" xfId="5646" xr:uid="{00000000-0005-0000-0000-0000A3330000}"/>
    <cellStyle name="Opomba 2 4 7 2 2" xfId="21974" xr:uid="{00000000-0005-0000-0000-0000A4330000}"/>
    <cellStyle name="Opomba 2 4 7 2 2 2" xfId="31262" xr:uid="{00000000-0005-0000-0000-0000A5330000}"/>
    <cellStyle name="Opomba 2 4 7 2 3" xfId="11760" xr:uid="{00000000-0005-0000-0000-0000A6330000}"/>
    <cellStyle name="Opomba 2 4 7 2 4" xfId="24174" xr:uid="{00000000-0005-0000-0000-0000A7330000}"/>
    <cellStyle name="Opomba 2 4 7 2 5" xfId="40351" xr:uid="{C17C394B-DFB8-4A6A-A777-C2A807A70CC6}"/>
    <cellStyle name="Opomba 2 4 7 3" xfId="7403" xr:uid="{00000000-0005-0000-0000-0000A8330000}"/>
    <cellStyle name="Opomba 2 4 7 3 2" xfId="14583" xr:uid="{00000000-0005-0000-0000-0000A9330000}"/>
    <cellStyle name="Opomba 2 4 7 3 3" xfId="26997" xr:uid="{00000000-0005-0000-0000-0000AA330000}"/>
    <cellStyle name="Opomba 2 4 7 4" xfId="19461" xr:uid="{00000000-0005-0000-0000-0000AB330000}"/>
    <cellStyle name="Opomba 2 4 7 4 2" xfId="29702" xr:uid="{00000000-0005-0000-0000-0000AC330000}"/>
    <cellStyle name="Opomba 2 4 7 5" xfId="9581" xr:uid="{00000000-0005-0000-0000-0000AD330000}"/>
    <cellStyle name="Opomba 2 4 7 6" xfId="10798" xr:uid="{00000000-0005-0000-0000-0000AE330000}"/>
    <cellStyle name="Opomba 2 4 7 7" xfId="34166" xr:uid="{00000000-0005-0000-0000-0000AF330000}"/>
    <cellStyle name="Opomba 2 4 7 8" xfId="37528" xr:uid="{F021702B-0337-4A40-8A20-8F15CAF2DE68}"/>
    <cellStyle name="Opomba 2 4 8" xfId="7446" xr:uid="{00000000-0005-0000-0000-0000B0330000}"/>
    <cellStyle name="Opomba 2 4 8 2" xfId="20427" xr:uid="{00000000-0005-0000-0000-0000B1330000}"/>
    <cellStyle name="Opomba 2 4 8 2 2" xfId="30500" xr:uid="{00000000-0005-0000-0000-0000B2330000}"/>
    <cellStyle name="Opomba 2 4 8 3" xfId="3621" xr:uid="{00000000-0005-0000-0000-0000B3330000}"/>
    <cellStyle name="Opomba 2 4 8 4" xfId="11002" xr:uid="{00000000-0005-0000-0000-0000B4330000}"/>
    <cellStyle name="Opomba 2 4 8 5" xfId="39324" xr:uid="{02194CD3-22A1-4061-8CD9-C5CF4BBC4BE2}"/>
    <cellStyle name="Opomba 2 4 9" xfId="6528" xr:uid="{00000000-0005-0000-0000-0000B5330000}"/>
    <cellStyle name="Opomba 2 4 9 2" xfId="17563" xr:uid="{00000000-0005-0000-0000-0000B6330000}"/>
    <cellStyle name="Opomba 2 4 9 2 2" xfId="28968" xr:uid="{00000000-0005-0000-0000-0000B7330000}"/>
    <cellStyle name="Opomba 2 4 9 3" xfId="10528" xr:uid="{00000000-0005-0000-0000-0000B8330000}"/>
    <cellStyle name="Opomba 2 5" xfId="1354" xr:uid="{00000000-0005-0000-0000-0000B9330000}"/>
    <cellStyle name="Opomba 2 5 10" xfId="13959" xr:uid="{00000000-0005-0000-0000-0000BA330000}"/>
    <cellStyle name="Opomba 2 5 10 2" xfId="26373" xr:uid="{00000000-0005-0000-0000-0000BB330000}"/>
    <cellStyle name="Opomba 2 5 11" xfId="17302" xr:uid="{00000000-0005-0000-0000-0000BC330000}"/>
    <cellStyle name="Opomba 2 5 11 2" xfId="28881" xr:uid="{00000000-0005-0000-0000-0000BD330000}"/>
    <cellStyle name="Opomba 2 5 12" xfId="9639" xr:uid="{00000000-0005-0000-0000-0000BE330000}"/>
    <cellStyle name="Opomba 2 5 13" xfId="33020" xr:uid="{00000000-0005-0000-0000-0000BF330000}"/>
    <cellStyle name="Opomba 2 5 14" xfId="36904" xr:uid="{AA0E342B-1DA0-4C21-AF53-7E93A0506B7D}"/>
    <cellStyle name="Opomba 2 5 2" xfId="2473" xr:uid="{00000000-0005-0000-0000-0000C0330000}"/>
    <cellStyle name="Opomba 2 5 2 10" xfId="23757" xr:uid="{00000000-0005-0000-0000-0000C1330000}"/>
    <cellStyle name="Opomba 2 5 2 11" xfId="34135" xr:uid="{00000000-0005-0000-0000-0000C2330000}"/>
    <cellStyle name="Opomba 2 5 2 12" xfId="37111" xr:uid="{BD045DD0-7AB1-408A-B609-B9E970A21534}"/>
    <cellStyle name="Opomba 2 5 2 2" xfId="5615" xr:uid="{00000000-0005-0000-0000-0000C3330000}"/>
    <cellStyle name="Opomba 2 5 2 2 2" xfId="15054" xr:uid="{00000000-0005-0000-0000-0000C4330000}"/>
    <cellStyle name="Opomba 2 5 2 2 2 2" xfId="27468" xr:uid="{00000000-0005-0000-0000-0000C5330000}"/>
    <cellStyle name="Opomba 2 5 2 2 2 3" xfId="40822" xr:uid="{7136B0BD-A7A1-423D-92C2-398E7A396EA2}"/>
    <cellStyle name="Opomba 2 5 2 2 3" xfId="21943" xr:uid="{00000000-0005-0000-0000-0000C6330000}"/>
    <cellStyle name="Opomba 2 5 2 2 3 2" xfId="31231" xr:uid="{00000000-0005-0000-0000-0000C7330000}"/>
    <cellStyle name="Opomba 2 5 2 2 4" xfId="12231" xr:uid="{00000000-0005-0000-0000-0000C8330000}"/>
    <cellStyle name="Opomba 2 5 2 2 5" xfId="24645" xr:uid="{00000000-0005-0000-0000-0000C9330000}"/>
    <cellStyle name="Opomba 2 5 2 2 6" xfId="37999" xr:uid="{8C9367C3-5826-4B32-BB9D-480456C90B69}"/>
    <cellStyle name="Opomba 2 5 2 3" xfId="9981" xr:uid="{00000000-0005-0000-0000-0000CA330000}"/>
    <cellStyle name="Opomba 2 5 2 3 2" xfId="14432" xr:uid="{00000000-0005-0000-0000-0000CB330000}"/>
    <cellStyle name="Opomba 2 5 2 3 2 2" xfId="26846" xr:uid="{00000000-0005-0000-0000-0000CC330000}"/>
    <cellStyle name="Opomba 2 5 2 3 2 3" xfId="40200" xr:uid="{5BA2F386-1628-47ED-AD85-D6280AB320E8}"/>
    <cellStyle name="Opomba 2 5 2 3 3" xfId="11609" xr:uid="{00000000-0005-0000-0000-0000CD330000}"/>
    <cellStyle name="Opomba 2 5 2 3 4" xfId="24023" xr:uid="{00000000-0005-0000-0000-0000CE330000}"/>
    <cellStyle name="Opomba 2 5 2 3 5" xfId="37377" xr:uid="{32507207-1B54-4867-A226-432C0B137721}"/>
    <cellStyle name="Opomba 2 5 2 4" xfId="12858" xr:uid="{00000000-0005-0000-0000-0000CF330000}"/>
    <cellStyle name="Opomba 2 5 2 4 2" xfId="15681" xr:uid="{00000000-0005-0000-0000-0000D0330000}"/>
    <cellStyle name="Opomba 2 5 2 4 2 2" xfId="28095" xr:uid="{00000000-0005-0000-0000-0000D1330000}"/>
    <cellStyle name="Opomba 2 5 2 4 2 3" xfId="41449" xr:uid="{9E491BB9-3EA0-45DA-8744-98DC9191F96E}"/>
    <cellStyle name="Opomba 2 5 2 4 3" xfId="25272" xr:uid="{00000000-0005-0000-0000-0000D2330000}"/>
    <cellStyle name="Opomba 2 5 2 4 4" xfId="38626" xr:uid="{693718E2-2299-4BB6-9F54-BC5E8CA960B5}"/>
    <cellStyle name="Opomba 2 5 2 5" xfId="13182" xr:uid="{00000000-0005-0000-0000-0000D3330000}"/>
    <cellStyle name="Opomba 2 5 2 5 2" xfId="16005" xr:uid="{00000000-0005-0000-0000-0000D4330000}"/>
    <cellStyle name="Opomba 2 5 2 5 2 2" xfId="28419" xr:uid="{00000000-0005-0000-0000-0000D5330000}"/>
    <cellStyle name="Opomba 2 5 2 5 2 3" xfId="41773" xr:uid="{9B6D8B4F-A4B8-4B86-B7D0-5C1CCF924161}"/>
    <cellStyle name="Opomba 2 5 2 5 3" xfId="25596" xr:uid="{00000000-0005-0000-0000-0000D6330000}"/>
    <cellStyle name="Opomba 2 5 2 5 4" xfId="38950" xr:uid="{E202547B-02F0-4EA8-9ECA-62F2D7B0C235}"/>
    <cellStyle name="Opomba 2 5 2 6" xfId="13473" xr:uid="{00000000-0005-0000-0000-0000D7330000}"/>
    <cellStyle name="Opomba 2 5 2 6 2" xfId="16296" xr:uid="{00000000-0005-0000-0000-0000D8330000}"/>
    <cellStyle name="Opomba 2 5 2 6 2 2" xfId="28710" xr:uid="{00000000-0005-0000-0000-0000D9330000}"/>
    <cellStyle name="Opomba 2 5 2 6 2 3" xfId="42064" xr:uid="{1B8C20FB-8061-4861-AD7B-771FFA476DAC}"/>
    <cellStyle name="Opomba 2 5 2 6 3" xfId="25887" xr:uid="{00000000-0005-0000-0000-0000DA330000}"/>
    <cellStyle name="Opomba 2 5 2 6 4" xfId="39241" xr:uid="{EA761A74-32B3-4E27-A1EC-C79B04B045DF}"/>
    <cellStyle name="Opomba 2 5 2 7" xfId="14166" xr:uid="{00000000-0005-0000-0000-0000DB330000}"/>
    <cellStyle name="Opomba 2 5 2 7 2" xfId="26580" xr:uid="{00000000-0005-0000-0000-0000DC330000}"/>
    <cellStyle name="Opomba 2 5 2 7 3" xfId="39934" xr:uid="{B1BF1003-F8B9-4FE8-AE28-643B706C7317}"/>
    <cellStyle name="Opomba 2 5 2 8" xfId="19430" xr:uid="{00000000-0005-0000-0000-0000DD330000}"/>
    <cellStyle name="Opomba 2 5 2 8 2" xfId="29671" xr:uid="{00000000-0005-0000-0000-0000DE330000}"/>
    <cellStyle name="Opomba 2 5 2 9" xfId="11343" xr:uid="{00000000-0005-0000-0000-0000DF330000}"/>
    <cellStyle name="Opomba 2 5 3" xfId="2427" xr:uid="{00000000-0005-0000-0000-0000E0330000}"/>
    <cellStyle name="Opomba 2 5 3 10" xfId="23741" xr:uid="{00000000-0005-0000-0000-0000E1330000}"/>
    <cellStyle name="Opomba 2 5 3 11" xfId="34089" xr:uid="{00000000-0005-0000-0000-0000E2330000}"/>
    <cellStyle name="Opomba 2 5 3 12" xfId="37095" xr:uid="{C0EC894D-11E5-41F0-B646-5F97056F4D87}"/>
    <cellStyle name="Opomba 2 5 3 2" xfId="5570" xr:uid="{00000000-0005-0000-0000-0000E3330000}"/>
    <cellStyle name="Opomba 2 5 3 2 2" xfId="15038" xr:uid="{00000000-0005-0000-0000-0000E4330000}"/>
    <cellStyle name="Opomba 2 5 3 2 2 2" xfId="27452" xr:uid="{00000000-0005-0000-0000-0000E5330000}"/>
    <cellStyle name="Opomba 2 5 3 2 2 3" xfId="40806" xr:uid="{1096AF87-7F74-4DEB-A298-55B2008DD668}"/>
    <cellStyle name="Opomba 2 5 3 2 3" xfId="21897" xr:uid="{00000000-0005-0000-0000-0000E6330000}"/>
    <cellStyle name="Opomba 2 5 3 2 3 2" xfId="31185" xr:uid="{00000000-0005-0000-0000-0000E7330000}"/>
    <cellStyle name="Opomba 2 5 3 2 4" xfId="12215" xr:uid="{00000000-0005-0000-0000-0000E8330000}"/>
    <cellStyle name="Opomba 2 5 3 2 5" xfId="24629" xr:uid="{00000000-0005-0000-0000-0000E9330000}"/>
    <cellStyle name="Opomba 2 5 3 2 6" xfId="37983" xr:uid="{91ACB03D-EE14-4B6A-9B24-57C2F98C129E}"/>
    <cellStyle name="Opomba 2 5 3 3" xfId="9340" xr:uid="{00000000-0005-0000-0000-0000EA330000}"/>
    <cellStyle name="Opomba 2 5 3 3 2" xfId="14349" xr:uid="{00000000-0005-0000-0000-0000EB330000}"/>
    <cellStyle name="Opomba 2 5 3 3 2 2" xfId="26763" xr:uid="{00000000-0005-0000-0000-0000EC330000}"/>
    <cellStyle name="Opomba 2 5 3 3 2 3" xfId="40117" xr:uid="{F8307CB8-F116-43C8-8CEE-E0AE802F8744}"/>
    <cellStyle name="Opomba 2 5 3 3 3" xfId="11526" xr:uid="{00000000-0005-0000-0000-0000ED330000}"/>
    <cellStyle name="Opomba 2 5 3 3 4" xfId="23940" xr:uid="{00000000-0005-0000-0000-0000EE330000}"/>
    <cellStyle name="Opomba 2 5 3 3 5" xfId="37294" xr:uid="{E258B9CF-10E6-4790-BF20-E618F582AF18}"/>
    <cellStyle name="Opomba 2 5 3 4" xfId="12842" xr:uid="{00000000-0005-0000-0000-0000EF330000}"/>
    <cellStyle name="Opomba 2 5 3 4 2" xfId="15665" xr:uid="{00000000-0005-0000-0000-0000F0330000}"/>
    <cellStyle name="Opomba 2 5 3 4 2 2" xfId="28079" xr:uid="{00000000-0005-0000-0000-0000F1330000}"/>
    <cellStyle name="Opomba 2 5 3 4 2 3" xfId="41433" xr:uid="{2B6D31FA-E57F-4EFA-AB35-3576E33A0988}"/>
    <cellStyle name="Opomba 2 5 3 4 3" xfId="25256" xr:uid="{00000000-0005-0000-0000-0000F2330000}"/>
    <cellStyle name="Opomba 2 5 3 4 4" xfId="38610" xr:uid="{288351D7-BAB0-4B93-8073-AFA21749F06E}"/>
    <cellStyle name="Opomba 2 5 3 5" xfId="13166" xr:uid="{00000000-0005-0000-0000-0000F3330000}"/>
    <cellStyle name="Opomba 2 5 3 5 2" xfId="15989" xr:uid="{00000000-0005-0000-0000-0000F4330000}"/>
    <cellStyle name="Opomba 2 5 3 5 2 2" xfId="28403" xr:uid="{00000000-0005-0000-0000-0000F5330000}"/>
    <cellStyle name="Opomba 2 5 3 5 2 3" xfId="41757" xr:uid="{81CD0173-7FFD-4974-B0FD-4B5B46CD75CA}"/>
    <cellStyle name="Opomba 2 5 3 5 3" xfId="25580" xr:uid="{00000000-0005-0000-0000-0000F6330000}"/>
    <cellStyle name="Opomba 2 5 3 5 4" xfId="38934" xr:uid="{396D87EE-CB47-47B0-AF1E-12D3F0516C82}"/>
    <cellStyle name="Opomba 2 5 3 6" xfId="13457" xr:uid="{00000000-0005-0000-0000-0000F7330000}"/>
    <cellStyle name="Opomba 2 5 3 6 2" xfId="16280" xr:uid="{00000000-0005-0000-0000-0000F8330000}"/>
    <cellStyle name="Opomba 2 5 3 6 2 2" xfId="28694" xr:uid="{00000000-0005-0000-0000-0000F9330000}"/>
    <cellStyle name="Opomba 2 5 3 6 2 3" xfId="42048" xr:uid="{9512168A-8FE9-4487-9CA6-61C1474357B4}"/>
    <cellStyle name="Opomba 2 5 3 6 3" xfId="25871" xr:uid="{00000000-0005-0000-0000-0000FA330000}"/>
    <cellStyle name="Opomba 2 5 3 6 4" xfId="39225" xr:uid="{4986BEBF-CB13-4494-8891-47DF8D31B5F4}"/>
    <cellStyle name="Opomba 2 5 3 7" xfId="14150" xr:uid="{00000000-0005-0000-0000-0000FB330000}"/>
    <cellStyle name="Opomba 2 5 3 7 2" xfId="26564" xr:uid="{00000000-0005-0000-0000-0000FC330000}"/>
    <cellStyle name="Opomba 2 5 3 7 3" xfId="39918" xr:uid="{F63D4FB3-C448-4ACA-8980-3DA6AED8B5D2}"/>
    <cellStyle name="Opomba 2 5 3 8" xfId="19384" xr:uid="{00000000-0005-0000-0000-0000FD330000}"/>
    <cellStyle name="Opomba 2 5 3 8 2" xfId="29625" xr:uid="{00000000-0005-0000-0000-0000FE330000}"/>
    <cellStyle name="Opomba 2 5 3 9" xfId="11327" xr:uid="{00000000-0005-0000-0000-0000FF330000}"/>
    <cellStyle name="Opomba 2 5 4" xfId="1088" xr:uid="{00000000-0005-0000-0000-000000340000}"/>
    <cellStyle name="Opomba 2 5 4 2" xfId="4267" xr:uid="{00000000-0005-0000-0000-000001340000}"/>
    <cellStyle name="Opomba 2 5 4 2 2" xfId="20691" xr:uid="{00000000-0005-0000-0000-000002340000}"/>
    <cellStyle name="Opomba 2 5 4 2 2 2" xfId="30687" xr:uid="{00000000-0005-0000-0000-000003340000}"/>
    <cellStyle name="Opomba 2 5 4 2 3" xfId="14847" xr:uid="{00000000-0005-0000-0000-000004340000}"/>
    <cellStyle name="Opomba 2 5 4 2 4" xfId="27261" xr:uid="{00000000-0005-0000-0000-000005340000}"/>
    <cellStyle name="Opomba 2 5 4 2 5" xfId="40615" xr:uid="{5BD2CDC3-748A-4486-B91E-EFEF56B3424F}"/>
    <cellStyle name="Opomba 2 5 4 3" xfId="6675" xr:uid="{00000000-0005-0000-0000-000006340000}"/>
    <cellStyle name="Opomba 2 5 4 3 2" xfId="18070" xr:uid="{00000000-0005-0000-0000-000007340000}"/>
    <cellStyle name="Opomba 2 5 4 3 3" xfId="29148" xr:uid="{00000000-0005-0000-0000-000008340000}"/>
    <cellStyle name="Opomba 2 5 4 4" xfId="12024" xr:uid="{00000000-0005-0000-0000-000009340000}"/>
    <cellStyle name="Opomba 2 5 4 5" xfId="24438" xr:uid="{00000000-0005-0000-0000-00000A340000}"/>
    <cellStyle name="Opomba 2 5 4 6" xfId="32754" xr:uid="{00000000-0005-0000-0000-00000B340000}"/>
    <cellStyle name="Opomba 2 5 4 7" xfId="37792" xr:uid="{AAE123DC-297D-4259-AA35-1E7FBE01A096}"/>
    <cellStyle name="Opomba 2 5 5" xfId="2415" xr:uid="{00000000-0005-0000-0000-00000C340000}"/>
    <cellStyle name="Opomba 2 5 5 2" xfId="5558" xr:uid="{00000000-0005-0000-0000-00000D340000}"/>
    <cellStyle name="Opomba 2 5 5 2 2" xfId="21885" xr:uid="{00000000-0005-0000-0000-00000E340000}"/>
    <cellStyle name="Opomba 2 5 5 2 2 2" xfId="31173" xr:uid="{00000000-0005-0000-0000-00000F340000}"/>
    <cellStyle name="Opomba 2 5 5 2 3" xfId="15279" xr:uid="{00000000-0005-0000-0000-000010340000}"/>
    <cellStyle name="Opomba 2 5 5 2 4" xfId="27693" xr:uid="{00000000-0005-0000-0000-000011340000}"/>
    <cellStyle name="Opomba 2 5 5 2 5" xfId="41047" xr:uid="{74A995B4-D0A6-402B-800D-C386F0EB29FF}"/>
    <cellStyle name="Opomba 2 5 5 3" xfId="9848" xr:uid="{00000000-0005-0000-0000-000012340000}"/>
    <cellStyle name="Opomba 2 5 5 3 2" xfId="19372" xr:uid="{00000000-0005-0000-0000-000013340000}"/>
    <cellStyle name="Opomba 2 5 5 3 3" xfId="29613" xr:uid="{00000000-0005-0000-0000-000014340000}"/>
    <cellStyle name="Opomba 2 5 5 4" xfId="12456" xr:uid="{00000000-0005-0000-0000-000015340000}"/>
    <cellStyle name="Opomba 2 5 5 5" xfId="24870" xr:uid="{00000000-0005-0000-0000-000016340000}"/>
    <cellStyle name="Opomba 2 5 5 6" xfId="34077" xr:uid="{00000000-0005-0000-0000-000017340000}"/>
    <cellStyle name="Opomba 2 5 5 7" xfId="38224" xr:uid="{00CFB596-DDB1-48F3-95A8-73DA732F01D2}"/>
    <cellStyle name="Opomba 2 5 6" xfId="3041" xr:uid="{00000000-0005-0000-0000-000018340000}"/>
    <cellStyle name="Opomba 2 5 6 2" xfId="6179" xr:uid="{00000000-0005-0000-0000-000019340000}"/>
    <cellStyle name="Opomba 2 5 6 2 2" xfId="22511" xr:uid="{00000000-0005-0000-0000-00001A340000}"/>
    <cellStyle name="Opomba 2 5 6 2 2 2" xfId="31799" xr:uid="{00000000-0005-0000-0000-00001B340000}"/>
    <cellStyle name="Opomba 2 5 6 2 3" xfId="15474" xr:uid="{00000000-0005-0000-0000-00001C340000}"/>
    <cellStyle name="Opomba 2 5 6 2 4" xfId="27888" xr:uid="{00000000-0005-0000-0000-00001D340000}"/>
    <cellStyle name="Opomba 2 5 6 2 5" xfId="41242" xr:uid="{C202B0A5-7937-40DE-9D2A-C3AF61394C7E}"/>
    <cellStyle name="Opomba 2 5 6 3" xfId="10010" xr:uid="{00000000-0005-0000-0000-00001E340000}"/>
    <cellStyle name="Opomba 2 5 6 3 2" xfId="19998" xr:uid="{00000000-0005-0000-0000-00001F340000}"/>
    <cellStyle name="Opomba 2 5 6 3 3" xfId="30239" xr:uid="{00000000-0005-0000-0000-000020340000}"/>
    <cellStyle name="Opomba 2 5 6 4" xfId="12651" xr:uid="{00000000-0005-0000-0000-000021340000}"/>
    <cellStyle name="Opomba 2 5 6 5" xfId="25065" xr:uid="{00000000-0005-0000-0000-000022340000}"/>
    <cellStyle name="Opomba 2 5 6 6" xfId="34703" xr:uid="{00000000-0005-0000-0000-000023340000}"/>
    <cellStyle name="Opomba 2 5 6 7" xfId="38419" xr:uid="{C6EB88D6-5B78-4BA6-AAA8-DCC8C2E70623}"/>
    <cellStyle name="Opomba 2 5 7" xfId="3118" xr:uid="{00000000-0005-0000-0000-000024340000}"/>
    <cellStyle name="Opomba 2 5 7 2" xfId="6939" xr:uid="{00000000-0005-0000-0000-000025340000}"/>
    <cellStyle name="Opomba 2 5 7 2 2" xfId="22588" xr:uid="{00000000-0005-0000-0000-000026340000}"/>
    <cellStyle name="Opomba 2 5 7 2 2 2" xfId="31876" xr:uid="{00000000-0005-0000-0000-000027340000}"/>
    <cellStyle name="Opomba 2 5 7 2 3" xfId="15798" xr:uid="{00000000-0005-0000-0000-000028340000}"/>
    <cellStyle name="Opomba 2 5 7 2 4" xfId="28212" xr:uid="{00000000-0005-0000-0000-000029340000}"/>
    <cellStyle name="Opomba 2 5 7 2 5" xfId="41566" xr:uid="{975B02EC-DDD8-4310-90E3-7A558253749A}"/>
    <cellStyle name="Opomba 2 5 7 3" xfId="20075" xr:uid="{00000000-0005-0000-0000-00002A340000}"/>
    <cellStyle name="Opomba 2 5 7 3 2" xfId="30316" xr:uid="{00000000-0005-0000-0000-00002B340000}"/>
    <cellStyle name="Opomba 2 5 7 4" xfId="12975" xr:uid="{00000000-0005-0000-0000-00002C340000}"/>
    <cellStyle name="Opomba 2 5 7 5" xfId="25389" xr:uid="{00000000-0005-0000-0000-00002D340000}"/>
    <cellStyle name="Opomba 2 5 7 6" xfId="34780" xr:uid="{00000000-0005-0000-0000-00002E340000}"/>
    <cellStyle name="Opomba 2 5 7 7" xfId="38743" xr:uid="{4A68D2BA-FDBD-4BD6-9084-01ADF0DF0C3F}"/>
    <cellStyle name="Opomba 2 5 8" xfId="9055" xr:uid="{00000000-0005-0000-0000-00002F340000}"/>
    <cellStyle name="Opomba 2 5 8 2" xfId="16089" xr:uid="{00000000-0005-0000-0000-000030340000}"/>
    <cellStyle name="Opomba 2 5 8 2 2" xfId="28503" xr:uid="{00000000-0005-0000-0000-000031340000}"/>
    <cellStyle name="Opomba 2 5 8 2 3" xfId="41857" xr:uid="{938CBB31-6728-4849-BA28-FABA078D7554}"/>
    <cellStyle name="Opomba 2 5 8 3" xfId="20832" xr:uid="{00000000-0005-0000-0000-000032340000}"/>
    <cellStyle name="Opomba 2 5 8 3 2" xfId="30779" xr:uid="{00000000-0005-0000-0000-000033340000}"/>
    <cellStyle name="Opomba 2 5 8 4" xfId="13266" xr:uid="{00000000-0005-0000-0000-000034340000}"/>
    <cellStyle name="Opomba 2 5 8 5" xfId="25680" xr:uid="{00000000-0005-0000-0000-000035340000}"/>
    <cellStyle name="Opomba 2 5 8 6" xfId="39034" xr:uid="{D480AE55-61B7-49B1-8E1D-793739310D90}"/>
    <cellStyle name="Opomba 2 5 9" xfId="11136" xr:uid="{00000000-0005-0000-0000-000036340000}"/>
    <cellStyle name="Opomba 2 5 9 2" xfId="18331" xr:uid="{00000000-0005-0000-0000-000037340000}"/>
    <cellStyle name="Opomba 2 5 9 2 2" xfId="29235" xr:uid="{00000000-0005-0000-0000-000038340000}"/>
    <cellStyle name="Opomba 2 5 9 3" xfId="23550" xr:uid="{00000000-0005-0000-0000-000039340000}"/>
    <cellStyle name="Opomba 2 5 9 4" xfId="39727" xr:uid="{06D0F762-A669-4BE3-B367-BD3468B28CA4}"/>
    <cellStyle name="Opomba 2 6" xfId="1347" xr:uid="{00000000-0005-0000-0000-00003A340000}"/>
    <cellStyle name="Opomba 2 6 10" xfId="10674" xr:uid="{00000000-0005-0000-0000-00003B340000}"/>
    <cellStyle name="Opomba 2 6 11" xfId="33013" xr:uid="{00000000-0005-0000-0000-00003C340000}"/>
    <cellStyle name="Opomba 2 6 12" xfId="36289" xr:uid="{FC86988C-F752-48E0-A878-FF0C1189320E}"/>
    <cellStyle name="Opomba 2 6 2" xfId="2355" xr:uid="{00000000-0005-0000-0000-00003D340000}"/>
    <cellStyle name="Opomba 2 6 2 2" xfId="5499" xr:uid="{00000000-0005-0000-0000-00003E340000}"/>
    <cellStyle name="Opomba 2 6 2 2 2" xfId="21825" xr:uid="{00000000-0005-0000-0000-00003F340000}"/>
    <cellStyle name="Opomba 2 6 2 2 2 2" xfId="31113" xr:uid="{00000000-0005-0000-0000-000040340000}"/>
    <cellStyle name="Opomba 2 6 2 2 3" xfId="14478" xr:uid="{00000000-0005-0000-0000-000041340000}"/>
    <cellStyle name="Opomba 2 6 2 2 4" xfId="26892" xr:uid="{00000000-0005-0000-0000-000042340000}"/>
    <cellStyle name="Opomba 2 6 2 2 5" xfId="40246" xr:uid="{B62D4B46-DB39-4BEF-BD14-701B9AA00998}"/>
    <cellStyle name="Opomba 2 6 2 3" xfId="7988" xr:uid="{00000000-0005-0000-0000-000043340000}"/>
    <cellStyle name="Opomba 2 6 2 3 2" xfId="19312" xr:uid="{00000000-0005-0000-0000-000044340000}"/>
    <cellStyle name="Opomba 2 6 2 3 3" xfId="29553" xr:uid="{00000000-0005-0000-0000-000045340000}"/>
    <cellStyle name="Opomba 2 6 2 4" xfId="11655" xr:uid="{00000000-0005-0000-0000-000046340000}"/>
    <cellStyle name="Opomba 2 6 2 5" xfId="24069" xr:uid="{00000000-0005-0000-0000-000047340000}"/>
    <cellStyle name="Opomba 2 6 2 6" xfId="34017" xr:uid="{00000000-0005-0000-0000-000048340000}"/>
    <cellStyle name="Opomba 2 6 2 7" xfId="37423" xr:uid="{DEB0D0CD-248B-45FC-8376-F7B0F4C2E59E}"/>
    <cellStyle name="Opomba 2 6 3" xfId="2570" xr:uid="{00000000-0005-0000-0000-000049340000}"/>
    <cellStyle name="Opomba 2 6 3 2" xfId="5712" xr:uid="{00000000-0005-0000-0000-00004A340000}"/>
    <cellStyle name="Opomba 2 6 3 2 2" xfId="22040" xr:uid="{00000000-0005-0000-0000-00004B340000}"/>
    <cellStyle name="Opomba 2 6 3 2 2 2" xfId="31328" xr:uid="{00000000-0005-0000-0000-00004C340000}"/>
    <cellStyle name="Opomba 2 6 3 2 3" xfId="14724" xr:uid="{00000000-0005-0000-0000-00004D340000}"/>
    <cellStyle name="Opomba 2 6 3 2 4" xfId="27138" xr:uid="{00000000-0005-0000-0000-00004E340000}"/>
    <cellStyle name="Opomba 2 6 3 2 5" xfId="40492" xr:uid="{45625EE2-53E8-4CAA-95B5-B30C94A60334}"/>
    <cellStyle name="Opomba 2 6 3 3" xfId="7995" xr:uid="{00000000-0005-0000-0000-00004F340000}"/>
    <cellStyle name="Opomba 2 6 3 3 2" xfId="19527" xr:uid="{00000000-0005-0000-0000-000050340000}"/>
    <cellStyle name="Opomba 2 6 3 3 3" xfId="29768" xr:uid="{00000000-0005-0000-0000-000051340000}"/>
    <cellStyle name="Opomba 2 6 3 4" xfId="11901" xr:uid="{00000000-0005-0000-0000-000052340000}"/>
    <cellStyle name="Opomba 2 6 3 5" xfId="24315" xr:uid="{00000000-0005-0000-0000-000053340000}"/>
    <cellStyle name="Opomba 2 6 3 6" xfId="34232" xr:uid="{00000000-0005-0000-0000-000054340000}"/>
    <cellStyle name="Opomba 2 6 3 7" xfId="37669" xr:uid="{29F2D736-32CC-42A1-82E7-4E1FB733B7E6}"/>
    <cellStyle name="Opomba 2 6 4" xfId="2640" xr:uid="{00000000-0005-0000-0000-000055340000}"/>
    <cellStyle name="Opomba 2 6 4 2" xfId="5781" xr:uid="{00000000-0005-0000-0000-000056340000}"/>
    <cellStyle name="Opomba 2 6 4 2 2" xfId="22110" xr:uid="{00000000-0005-0000-0000-000057340000}"/>
    <cellStyle name="Opomba 2 6 4 2 2 2" xfId="31398" xr:uid="{00000000-0005-0000-0000-000058340000}"/>
    <cellStyle name="Opomba 2 6 4 2 3" xfId="13580" xr:uid="{00000000-0005-0000-0000-000059340000}"/>
    <cellStyle name="Opomba 2 6 4 2 4" xfId="25994" xr:uid="{00000000-0005-0000-0000-00005A340000}"/>
    <cellStyle name="Opomba 2 6 4 2 5" xfId="39348" xr:uid="{46EB7B15-F8B5-4ACE-A068-1395014A042A}"/>
    <cellStyle name="Opomba 2 6 4 3" xfId="7007" xr:uid="{00000000-0005-0000-0000-00005B340000}"/>
    <cellStyle name="Opomba 2 6 4 3 2" xfId="19597" xr:uid="{00000000-0005-0000-0000-00005C340000}"/>
    <cellStyle name="Opomba 2 6 4 3 3" xfId="29838" xr:uid="{00000000-0005-0000-0000-00005D340000}"/>
    <cellStyle name="Opomba 2 6 4 4" xfId="10544" xr:uid="{00000000-0005-0000-0000-00005E340000}"/>
    <cellStyle name="Opomba 2 6 4 5" xfId="20482" xr:uid="{00000000-0005-0000-0000-00005F340000}"/>
    <cellStyle name="Opomba 2 6 4 6" xfId="34302" xr:uid="{00000000-0005-0000-0000-000060340000}"/>
    <cellStyle name="Opomba 2 6 4 7" xfId="35690" xr:uid="{17646F14-A27A-4EFF-A0E2-38BAE9DC1C73}"/>
    <cellStyle name="Opomba 2 6 5" xfId="2684" xr:uid="{00000000-0005-0000-0000-000061340000}"/>
    <cellStyle name="Opomba 2 6 5 2" xfId="5825" xr:uid="{00000000-0005-0000-0000-000062340000}"/>
    <cellStyle name="Opomba 2 6 5 2 2" xfId="22154" xr:uid="{00000000-0005-0000-0000-000063340000}"/>
    <cellStyle name="Opomba 2 6 5 2 2 2" xfId="31442" xr:uid="{00000000-0005-0000-0000-000064340000}"/>
    <cellStyle name="Opomba 2 6 5 2 3" xfId="13588" xr:uid="{00000000-0005-0000-0000-000065340000}"/>
    <cellStyle name="Opomba 2 6 5 2 4" xfId="26002" xr:uid="{00000000-0005-0000-0000-000066340000}"/>
    <cellStyle name="Opomba 2 6 5 2 5" xfId="39356" xr:uid="{AF785227-0AE2-49D0-ABD6-BC06CA59797E}"/>
    <cellStyle name="Opomba 2 6 5 3" xfId="9167" xr:uid="{00000000-0005-0000-0000-000067340000}"/>
    <cellStyle name="Opomba 2 6 5 3 2" xfId="19641" xr:uid="{00000000-0005-0000-0000-000068340000}"/>
    <cellStyle name="Opomba 2 6 5 3 3" xfId="29882" xr:uid="{00000000-0005-0000-0000-000069340000}"/>
    <cellStyle name="Opomba 2 6 5 4" xfId="10552" xr:uid="{00000000-0005-0000-0000-00006A340000}"/>
    <cellStyle name="Opomba 2 6 5 5" xfId="5741" xr:uid="{00000000-0005-0000-0000-00006B340000}"/>
    <cellStyle name="Opomba 2 6 5 6" xfId="34346" xr:uid="{00000000-0005-0000-0000-00006C340000}"/>
    <cellStyle name="Opomba 2 6 5 7" xfId="35698" xr:uid="{E0D6A7DF-35BB-41FD-8D57-0D3DB539F15E}"/>
    <cellStyle name="Opomba 2 6 6" xfId="2459" xr:uid="{00000000-0005-0000-0000-00006D340000}"/>
    <cellStyle name="Opomba 2 6 6 2" xfId="5601" xr:uid="{00000000-0005-0000-0000-00006E340000}"/>
    <cellStyle name="Opomba 2 6 6 2 2" xfId="21929" xr:uid="{00000000-0005-0000-0000-00006F340000}"/>
    <cellStyle name="Opomba 2 6 6 2 2 2" xfId="31217" xr:uid="{00000000-0005-0000-0000-000070340000}"/>
    <cellStyle name="Opomba 2 6 6 2 3" xfId="14514" xr:uid="{00000000-0005-0000-0000-000071340000}"/>
    <cellStyle name="Opomba 2 6 6 2 4" xfId="26928" xr:uid="{00000000-0005-0000-0000-000072340000}"/>
    <cellStyle name="Opomba 2 6 6 2 5" xfId="40282" xr:uid="{805246EE-31E5-46FD-99FD-EE39AF3BFAD8}"/>
    <cellStyle name="Opomba 2 6 6 3" xfId="8802" xr:uid="{00000000-0005-0000-0000-000073340000}"/>
    <cellStyle name="Opomba 2 6 6 3 2" xfId="19416" xr:uid="{00000000-0005-0000-0000-000074340000}"/>
    <cellStyle name="Opomba 2 6 6 3 3" xfId="29657" xr:uid="{00000000-0005-0000-0000-000075340000}"/>
    <cellStyle name="Opomba 2 6 6 4" xfId="11691" xr:uid="{00000000-0005-0000-0000-000076340000}"/>
    <cellStyle name="Opomba 2 6 6 5" xfId="24105" xr:uid="{00000000-0005-0000-0000-000077340000}"/>
    <cellStyle name="Opomba 2 6 6 6" xfId="34121" xr:uid="{00000000-0005-0000-0000-000078340000}"/>
    <cellStyle name="Opomba 2 6 6 7" xfId="37459" xr:uid="{4B99D4D5-8861-4F0F-AF0E-81B7A64A8F49}"/>
    <cellStyle name="Opomba 2 6 7" xfId="2785" xr:uid="{00000000-0005-0000-0000-000079340000}"/>
    <cellStyle name="Opomba 2 6 7 2" xfId="9447" xr:uid="{00000000-0005-0000-0000-00007A340000}"/>
    <cellStyle name="Opomba 2 6 7 2 2" xfId="22255" xr:uid="{00000000-0005-0000-0000-00007B340000}"/>
    <cellStyle name="Opomba 2 6 7 2 3" xfId="31543" xr:uid="{00000000-0005-0000-0000-00007C340000}"/>
    <cellStyle name="Opomba 2 6 7 3" xfId="19742" xr:uid="{00000000-0005-0000-0000-00007D340000}"/>
    <cellStyle name="Opomba 2 6 7 3 2" xfId="29983" xr:uid="{00000000-0005-0000-0000-00007E340000}"/>
    <cellStyle name="Opomba 2 6 7 4" xfId="10888" xr:uid="{00000000-0005-0000-0000-00007F340000}"/>
    <cellStyle name="Opomba 2 6 7 5" xfId="23429" xr:uid="{00000000-0005-0000-0000-000080340000}"/>
    <cellStyle name="Opomba 2 6 7 6" xfId="34447" xr:uid="{00000000-0005-0000-0000-000081340000}"/>
    <cellStyle name="Opomba 2 6 7 7" xfId="39606" xr:uid="{F681EE63-44AC-4539-ABA9-1DFEDC1C77BD}"/>
    <cellStyle name="Opomba 2 6 8" xfId="5756" xr:uid="{00000000-0005-0000-0000-000082340000}"/>
    <cellStyle name="Opomba 2 6 8 2" xfId="20825" xr:uid="{00000000-0005-0000-0000-000083340000}"/>
    <cellStyle name="Opomba 2 6 8 2 2" xfId="30773" xr:uid="{00000000-0005-0000-0000-000084340000}"/>
    <cellStyle name="Opomba 2 6 8 3" xfId="13838" xr:uid="{00000000-0005-0000-0000-000085340000}"/>
    <cellStyle name="Opomba 2 6 8 4" xfId="26252" xr:uid="{00000000-0005-0000-0000-000086340000}"/>
    <cellStyle name="Opomba 2 6 9" xfId="18326" xr:uid="{00000000-0005-0000-0000-000087340000}"/>
    <cellStyle name="Opomba 2 6 9 2" xfId="29231" xr:uid="{00000000-0005-0000-0000-000088340000}"/>
    <cellStyle name="Opomba 2 7" xfId="824" xr:uid="{00000000-0005-0000-0000-000089340000}"/>
    <cellStyle name="Opomba 2 7 10" xfId="7355" xr:uid="{00000000-0005-0000-0000-00008A340000}"/>
    <cellStyle name="Opomba 2 7 11" xfId="10872" xr:uid="{00000000-0005-0000-0000-00008B340000}"/>
    <cellStyle name="Opomba 2 7 12" xfId="32490" xr:uid="{00000000-0005-0000-0000-00008C340000}"/>
    <cellStyle name="Opomba 2 7 13" xfId="36292" xr:uid="{91DA7DA2-3C75-4878-B9B6-D15A10FC0DCF}"/>
    <cellStyle name="Opomba 2 7 2" xfId="4006" xr:uid="{00000000-0005-0000-0000-00008D340000}"/>
    <cellStyle name="Opomba 2 7 2 2" xfId="14481" xr:uid="{00000000-0005-0000-0000-00008E340000}"/>
    <cellStyle name="Opomba 2 7 2 2 2" xfId="26895" xr:uid="{00000000-0005-0000-0000-00008F340000}"/>
    <cellStyle name="Opomba 2 7 2 2 3" xfId="40249" xr:uid="{E2DF4ED1-16F0-4C76-907E-0B2E78C523E7}"/>
    <cellStyle name="Opomba 2 7 2 3" xfId="20552" xr:uid="{00000000-0005-0000-0000-000090340000}"/>
    <cellStyle name="Opomba 2 7 2 3 2" xfId="30583" xr:uid="{00000000-0005-0000-0000-000091340000}"/>
    <cellStyle name="Opomba 2 7 2 4" xfId="11658" xr:uid="{00000000-0005-0000-0000-000092340000}"/>
    <cellStyle name="Opomba 2 7 2 5" xfId="24072" xr:uid="{00000000-0005-0000-0000-000093340000}"/>
    <cellStyle name="Opomba 2 7 2 6" xfId="37426" xr:uid="{32678070-2264-4BD4-9799-8E79D85B2422}"/>
    <cellStyle name="Opomba 2 7 3" xfId="8444" xr:uid="{00000000-0005-0000-0000-000094340000}"/>
    <cellStyle name="Opomba 2 7 3 2" xfId="15174" xr:uid="{00000000-0005-0000-0000-000095340000}"/>
    <cellStyle name="Opomba 2 7 3 2 2" xfId="27588" xr:uid="{00000000-0005-0000-0000-000096340000}"/>
    <cellStyle name="Opomba 2 7 3 2 3" xfId="40942" xr:uid="{E7B4159B-A18B-4632-8559-C4B7F87A1613}"/>
    <cellStyle name="Opomba 2 7 3 3" xfId="12351" xr:uid="{00000000-0005-0000-0000-000097340000}"/>
    <cellStyle name="Opomba 2 7 3 4" xfId="24765" xr:uid="{00000000-0005-0000-0000-000098340000}"/>
    <cellStyle name="Opomba 2 7 3 5" xfId="38119" xr:uid="{9014B0EB-B092-4D02-8125-3882B6F4E880}"/>
    <cellStyle name="Opomba 2 7 4" xfId="11951" xr:uid="{00000000-0005-0000-0000-000099340000}"/>
    <cellStyle name="Opomba 2 7 4 2" xfId="14774" xr:uid="{00000000-0005-0000-0000-00009A340000}"/>
    <cellStyle name="Opomba 2 7 4 2 2" xfId="27188" xr:uid="{00000000-0005-0000-0000-00009B340000}"/>
    <cellStyle name="Opomba 2 7 4 2 3" xfId="40542" xr:uid="{C4F2B5B6-A6B5-4EE2-A8C6-2C16F693E475}"/>
    <cellStyle name="Opomba 2 7 4 3" xfId="24365" xr:uid="{00000000-0005-0000-0000-00009C340000}"/>
    <cellStyle name="Opomba 2 7 4 4" xfId="37719" xr:uid="{767A6B55-9E4C-4864-B071-B3C5D58299A4}"/>
    <cellStyle name="Opomba 2 7 5" xfId="10576" xr:uid="{00000000-0005-0000-0000-00009D340000}"/>
    <cellStyle name="Opomba 2 7 5 2" xfId="13612" xr:uid="{00000000-0005-0000-0000-00009E340000}"/>
    <cellStyle name="Opomba 2 7 5 2 2" xfId="26026" xr:uid="{00000000-0005-0000-0000-00009F340000}"/>
    <cellStyle name="Opomba 2 7 5 2 3" xfId="39380" xr:uid="{131E075D-1C20-4DA8-911D-11574D4748A5}"/>
    <cellStyle name="Opomba 2 7 5 3" xfId="20785" xr:uid="{00000000-0005-0000-0000-0000A0340000}"/>
    <cellStyle name="Opomba 2 7 5 4" xfId="35725" xr:uid="{85014083-6CFE-45C9-891D-78B414001346}"/>
    <cellStyle name="Opomba 2 7 6" xfId="11442" xr:uid="{00000000-0005-0000-0000-0000A1340000}"/>
    <cellStyle name="Opomba 2 7 6 2" xfId="14265" xr:uid="{00000000-0005-0000-0000-0000A2340000}"/>
    <cellStyle name="Opomba 2 7 6 2 2" xfId="26679" xr:uid="{00000000-0005-0000-0000-0000A3340000}"/>
    <cellStyle name="Opomba 2 7 6 2 3" xfId="40033" xr:uid="{AC943710-6B3B-48B0-94A6-65B7452F00D9}"/>
    <cellStyle name="Opomba 2 7 6 3" xfId="23856" xr:uid="{00000000-0005-0000-0000-0000A4340000}"/>
    <cellStyle name="Opomba 2 7 6 4" xfId="37210" xr:uid="{728CF1A8-5188-4ACF-B064-F2636D140BAB}"/>
    <cellStyle name="Opomba 2 7 7" xfId="10891" xr:uid="{00000000-0005-0000-0000-0000A5340000}"/>
    <cellStyle name="Opomba 2 7 7 2" xfId="23432" xr:uid="{00000000-0005-0000-0000-0000A6340000}"/>
    <cellStyle name="Opomba 2 7 7 3" xfId="39609" xr:uid="{A9288DB0-0ABD-4446-B64F-89A73D0A34E8}"/>
    <cellStyle name="Opomba 2 7 8" xfId="13841" xr:uid="{00000000-0005-0000-0000-0000A7340000}"/>
    <cellStyle name="Opomba 2 7 8 2" xfId="26255" xr:uid="{00000000-0005-0000-0000-0000A8340000}"/>
    <cellStyle name="Opomba 2 7 9" xfId="17807" xr:uid="{00000000-0005-0000-0000-0000A9340000}"/>
    <cellStyle name="Opomba 2 7 9 2" xfId="29045" xr:uid="{00000000-0005-0000-0000-0000AA340000}"/>
    <cellStyle name="Opomba 2 8" xfId="828" xr:uid="{00000000-0005-0000-0000-0000AB340000}"/>
    <cellStyle name="Opomba 2 8 10" xfId="7170" xr:uid="{00000000-0005-0000-0000-0000AC340000}"/>
    <cellStyle name="Opomba 2 8 11" xfId="10922" xr:uid="{00000000-0005-0000-0000-0000AD340000}"/>
    <cellStyle name="Opomba 2 8 12" xfId="32494" xr:uid="{00000000-0005-0000-0000-0000AE340000}"/>
    <cellStyle name="Opomba 2 8 13" xfId="36978" xr:uid="{FCA9035A-E79C-4C3A-8733-4B0DCB88634A}"/>
    <cellStyle name="Opomba 2 8 2" xfId="4010" xr:uid="{00000000-0005-0000-0000-0000AF340000}"/>
    <cellStyle name="Opomba 2 8 2 2" xfId="14921" xr:uid="{00000000-0005-0000-0000-0000B0340000}"/>
    <cellStyle name="Opomba 2 8 2 2 2" xfId="27335" xr:uid="{00000000-0005-0000-0000-0000B1340000}"/>
    <cellStyle name="Opomba 2 8 2 2 3" xfId="40689" xr:uid="{6A60E01B-B074-4852-98D9-5FABABB5C682}"/>
    <cellStyle name="Opomba 2 8 2 3" xfId="20556" xr:uid="{00000000-0005-0000-0000-0000B2340000}"/>
    <cellStyle name="Opomba 2 8 2 3 2" xfId="30587" xr:uid="{00000000-0005-0000-0000-0000B3340000}"/>
    <cellStyle name="Opomba 2 8 2 4" xfId="12098" xr:uid="{00000000-0005-0000-0000-0000B4340000}"/>
    <cellStyle name="Opomba 2 8 2 5" xfId="24512" xr:uid="{00000000-0005-0000-0000-0000B5340000}"/>
    <cellStyle name="Opomba 2 8 2 6" xfId="37866" xr:uid="{181ED0D6-A357-4DC6-88C7-0EF3B5DA8CE6}"/>
    <cellStyle name="Opomba 2 8 3" xfId="8863" xr:uid="{00000000-0005-0000-0000-0000B6340000}"/>
    <cellStyle name="Opomba 2 8 3 2" xfId="15167" xr:uid="{00000000-0005-0000-0000-0000B7340000}"/>
    <cellStyle name="Opomba 2 8 3 2 2" xfId="27581" xr:uid="{00000000-0005-0000-0000-0000B8340000}"/>
    <cellStyle name="Opomba 2 8 3 2 3" xfId="40935" xr:uid="{591B9C07-9607-4824-AD89-93DD19C7E4DD}"/>
    <cellStyle name="Opomba 2 8 3 3" xfId="12344" xr:uid="{00000000-0005-0000-0000-0000B9340000}"/>
    <cellStyle name="Opomba 2 8 3 4" xfId="24758" xr:uid="{00000000-0005-0000-0000-0000BA340000}"/>
    <cellStyle name="Opomba 2 8 3 5" xfId="38112" xr:uid="{98261B39-5D82-48D1-9051-DA9EF8A3B71A}"/>
    <cellStyle name="Opomba 2 8 4" xfId="12725" xr:uid="{00000000-0005-0000-0000-0000BB340000}"/>
    <cellStyle name="Opomba 2 8 4 2" xfId="15548" xr:uid="{00000000-0005-0000-0000-0000BC340000}"/>
    <cellStyle name="Opomba 2 8 4 2 2" xfId="27962" xr:uid="{00000000-0005-0000-0000-0000BD340000}"/>
    <cellStyle name="Opomba 2 8 4 2 3" xfId="41316" xr:uid="{0D39B6C6-BE7C-4D08-BA3C-753C7875DC60}"/>
    <cellStyle name="Opomba 2 8 4 3" xfId="25139" xr:uid="{00000000-0005-0000-0000-0000BE340000}"/>
    <cellStyle name="Opomba 2 8 4 4" xfId="38493" xr:uid="{FB147F28-B5E0-4A73-92BC-2663EABF418D}"/>
    <cellStyle name="Opomba 2 8 5" xfId="13049" xr:uid="{00000000-0005-0000-0000-0000BF340000}"/>
    <cellStyle name="Opomba 2 8 5 2" xfId="15872" xr:uid="{00000000-0005-0000-0000-0000C0340000}"/>
    <cellStyle name="Opomba 2 8 5 2 2" xfId="28286" xr:uid="{00000000-0005-0000-0000-0000C1340000}"/>
    <cellStyle name="Opomba 2 8 5 2 3" xfId="41640" xr:uid="{A773CA2C-5635-41F6-8E5D-CF511A418E7E}"/>
    <cellStyle name="Opomba 2 8 5 3" xfId="25463" xr:uid="{00000000-0005-0000-0000-0000C2340000}"/>
    <cellStyle name="Opomba 2 8 5 4" xfId="38817" xr:uid="{D32EC99D-F1A4-4769-A21F-A42BF1A9EAF3}"/>
    <cellStyle name="Opomba 2 8 6" xfId="13340" xr:uid="{00000000-0005-0000-0000-0000C3340000}"/>
    <cellStyle name="Opomba 2 8 6 2" xfId="16163" xr:uid="{00000000-0005-0000-0000-0000C4340000}"/>
    <cellStyle name="Opomba 2 8 6 2 2" xfId="28577" xr:uid="{00000000-0005-0000-0000-0000C5340000}"/>
    <cellStyle name="Opomba 2 8 6 2 3" xfId="41931" xr:uid="{A318DC6C-E172-4AF1-8AEB-2B49850956A7}"/>
    <cellStyle name="Opomba 2 8 6 3" xfId="25754" xr:uid="{00000000-0005-0000-0000-0000C6340000}"/>
    <cellStyle name="Opomba 2 8 6 4" xfId="39108" xr:uid="{D5215021-55B0-4BFB-875C-10C95D69C9E6}"/>
    <cellStyle name="Opomba 2 8 7" xfId="11210" xr:uid="{00000000-0005-0000-0000-0000C7340000}"/>
    <cellStyle name="Opomba 2 8 7 2" xfId="23624" xr:uid="{00000000-0005-0000-0000-0000C8340000}"/>
    <cellStyle name="Opomba 2 8 7 3" xfId="39801" xr:uid="{5CC3C0F4-F254-4693-ADD8-4DC4A74A9AD6}"/>
    <cellStyle name="Opomba 2 8 8" xfId="14033" xr:uid="{00000000-0005-0000-0000-0000C9340000}"/>
    <cellStyle name="Opomba 2 8 8 2" xfId="26447" xr:uid="{00000000-0005-0000-0000-0000CA340000}"/>
    <cellStyle name="Opomba 2 8 9" xfId="17811" xr:uid="{00000000-0005-0000-0000-0000CB340000}"/>
    <cellStyle name="Opomba 2 8 9 2" xfId="29049" xr:uid="{00000000-0005-0000-0000-0000CC340000}"/>
    <cellStyle name="Opomba 2 9" xfId="2391" xr:uid="{00000000-0005-0000-0000-0000CD340000}"/>
    <cellStyle name="Opomba 2 9 2" xfId="5534" xr:uid="{00000000-0005-0000-0000-0000CE340000}"/>
    <cellStyle name="Opomba 2 9 2 2" xfId="21861" xr:uid="{00000000-0005-0000-0000-0000CF340000}"/>
    <cellStyle name="Opomba 2 9 2 2 2" xfId="31149" xr:uid="{00000000-0005-0000-0000-0000D0340000}"/>
    <cellStyle name="Opomba 2 9 2 3" xfId="10603" xr:uid="{00000000-0005-0000-0000-0000D1340000}"/>
    <cellStyle name="Opomba 2 9 2 4" xfId="9323" xr:uid="{00000000-0005-0000-0000-0000D2340000}"/>
    <cellStyle name="Opomba 2 9 2 5" xfId="39406" xr:uid="{E4CDAD15-6B95-4019-A0D6-DABB903788AF}"/>
    <cellStyle name="Opomba 2 9 3" xfId="6323" xr:uid="{00000000-0005-0000-0000-0000D3340000}"/>
    <cellStyle name="Opomba 2 9 3 2" xfId="13638" xr:uid="{00000000-0005-0000-0000-0000D4340000}"/>
    <cellStyle name="Opomba 2 9 3 3" xfId="26052" xr:uid="{00000000-0005-0000-0000-0000D5340000}"/>
    <cellStyle name="Opomba 2 9 4" xfId="19348" xr:uid="{00000000-0005-0000-0000-0000D6340000}"/>
    <cellStyle name="Opomba 2 9 4 2" xfId="29589" xr:uid="{00000000-0005-0000-0000-0000D7340000}"/>
    <cellStyle name="Opomba 2 9 5" xfId="9731" xr:uid="{00000000-0005-0000-0000-0000D8340000}"/>
    <cellStyle name="Opomba 2 9 6" xfId="10442" xr:uid="{00000000-0005-0000-0000-0000D9340000}"/>
    <cellStyle name="Opomba 2 9 7" xfId="34053" xr:uid="{00000000-0005-0000-0000-0000DA340000}"/>
    <cellStyle name="Opomba 2 9 8" xfId="35755" xr:uid="{27A58C49-E72B-4461-88C6-C822938308AB}"/>
    <cellStyle name="Opozorilo 2" xfId="124" xr:uid="{00000000-0005-0000-0000-0000DB340000}"/>
    <cellStyle name="Opozorilo 2 2" xfId="449" xr:uid="{00000000-0005-0000-0000-0000DC340000}"/>
    <cellStyle name="Output" xfId="46" xr:uid="{00000000-0005-0000-0000-0000DD340000}"/>
    <cellStyle name="Output 10" xfId="1112" xr:uid="{00000000-0005-0000-0000-0000DE340000}"/>
    <cellStyle name="Output 10 10" xfId="6641" xr:uid="{00000000-0005-0000-0000-0000DF340000}"/>
    <cellStyle name="Output 10 11" xfId="11102" xr:uid="{00000000-0005-0000-0000-0000E0340000}"/>
    <cellStyle name="Output 10 12" xfId="32778" xr:uid="{00000000-0005-0000-0000-0000E1340000}"/>
    <cellStyle name="Output 10 13" xfId="36259" xr:uid="{91BFB8AA-B157-4E5E-83E4-D52DE2BC8D12}"/>
    <cellStyle name="Output 10 2" xfId="4291" xr:uid="{00000000-0005-0000-0000-0000E2340000}"/>
    <cellStyle name="Output 10 2 2" xfId="14450" xr:uid="{00000000-0005-0000-0000-0000E3340000}"/>
    <cellStyle name="Output 10 2 2 2" xfId="26864" xr:uid="{00000000-0005-0000-0000-0000E4340000}"/>
    <cellStyle name="Output 10 2 2 3" xfId="40218" xr:uid="{A2A24436-BA0B-44B6-BDDB-35BE1CDA8575}"/>
    <cellStyle name="Output 10 2 3" xfId="20715" xr:uid="{00000000-0005-0000-0000-0000E5340000}"/>
    <cellStyle name="Output 10 2 3 2" xfId="30711" xr:uid="{00000000-0005-0000-0000-0000E6340000}"/>
    <cellStyle name="Output 10 2 4" xfId="11627" xr:uid="{00000000-0005-0000-0000-0000E7340000}"/>
    <cellStyle name="Output 10 2 5" xfId="24041" xr:uid="{00000000-0005-0000-0000-0000E8340000}"/>
    <cellStyle name="Output 10 2 6" xfId="37395" xr:uid="{11F6B72A-5227-4BEE-9A68-C04AB06CD478}"/>
    <cellStyle name="Output 10 3" xfId="6686" xr:uid="{00000000-0005-0000-0000-0000E9340000}"/>
    <cellStyle name="Output 10 3 2" xfId="14837" xr:uid="{00000000-0005-0000-0000-0000EA340000}"/>
    <cellStyle name="Output 10 3 2 2" xfId="27251" xr:uid="{00000000-0005-0000-0000-0000EB340000}"/>
    <cellStyle name="Output 10 3 2 3" xfId="40605" xr:uid="{A1731B0D-B79C-47BD-A5C5-5A4D4837939A}"/>
    <cellStyle name="Output 10 3 3" xfId="12014" xr:uid="{00000000-0005-0000-0000-0000EC340000}"/>
    <cellStyle name="Output 10 3 4" xfId="24428" xr:uid="{00000000-0005-0000-0000-0000ED340000}"/>
    <cellStyle name="Output 10 3 5" xfId="37782" xr:uid="{4B86EA03-DE2F-495E-A163-F2C405519C61}"/>
    <cellStyle name="Output 10 4" xfId="3716" xr:uid="{00000000-0005-0000-0000-0000EE340000}"/>
    <cellStyle name="Output 10 4 2" xfId="15288" xr:uid="{00000000-0005-0000-0000-0000EF340000}"/>
    <cellStyle name="Output 10 4 2 2" xfId="27702" xr:uid="{00000000-0005-0000-0000-0000F0340000}"/>
    <cellStyle name="Output 10 4 2 3" xfId="41056" xr:uid="{ABD46572-A5B8-4308-A6F3-1F7645EE0600}"/>
    <cellStyle name="Output 10 4 3" xfId="12465" xr:uid="{00000000-0005-0000-0000-0000F1340000}"/>
    <cellStyle name="Output 10 4 4" xfId="24879" xr:uid="{00000000-0005-0000-0000-0000F2340000}"/>
    <cellStyle name="Output 10 4 5" xfId="38233" xr:uid="{F5DBF0EF-01B5-4420-BC12-AE94D27A8C4F}"/>
    <cellStyle name="Output 10 5" xfId="7111" xr:uid="{00000000-0005-0000-0000-0000F3340000}"/>
    <cellStyle name="Output 10 5 2" xfId="13594" xr:uid="{00000000-0005-0000-0000-0000F4340000}"/>
    <cellStyle name="Output 10 5 2 2" xfId="26008" xr:uid="{00000000-0005-0000-0000-0000F5340000}"/>
    <cellStyle name="Output 10 5 2 3" xfId="39362" xr:uid="{54BFB05E-8C9E-4C77-9A1F-5C410F7F87A3}"/>
    <cellStyle name="Output 10 5 3" xfId="10558" xr:uid="{00000000-0005-0000-0000-0000F6340000}"/>
    <cellStyle name="Output 10 5 4" xfId="10916" xr:uid="{00000000-0005-0000-0000-0000F7340000}"/>
    <cellStyle name="Output 10 5 5" xfId="35704" xr:uid="{A5D9BFE9-A2F6-47BD-91F6-58313A55CB7D}"/>
    <cellStyle name="Output 10 6" xfId="12955" xr:uid="{00000000-0005-0000-0000-0000F8340000}"/>
    <cellStyle name="Output 10 6 2" xfId="15778" xr:uid="{00000000-0005-0000-0000-0000F9340000}"/>
    <cellStyle name="Output 10 6 2 2" xfId="28192" xr:uid="{00000000-0005-0000-0000-0000FA340000}"/>
    <cellStyle name="Output 10 6 2 3" xfId="41546" xr:uid="{7F3E07E4-8A34-4476-9933-A08CF22D2511}"/>
    <cellStyle name="Output 10 6 3" xfId="25369" xr:uid="{00000000-0005-0000-0000-0000FB340000}"/>
    <cellStyle name="Output 10 6 4" xfId="38723" xr:uid="{F2E3A07A-5335-427F-B32F-1987769373E3}"/>
    <cellStyle name="Output 10 7" xfId="10864" xr:uid="{00000000-0005-0000-0000-0000FC340000}"/>
    <cellStyle name="Output 10 7 2" xfId="9409" xr:uid="{00000000-0005-0000-0000-0000FD340000}"/>
    <cellStyle name="Output 10 7 3" xfId="39583" xr:uid="{890E1ACB-344F-4BD9-B76B-F843857AD817}"/>
    <cellStyle name="Output 10 8" xfId="13815" xr:uid="{00000000-0005-0000-0000-0000FE340000}"/>
    <cellStyle name="Output 10 8 2" xfId="26229" xr:uid="{00000000-0005-0000-0000-0000FF340000}"/>
    <cellStyle name="Output 10 9" xfId="18094" xr:uid="{00000000-0005-0000-0000-000000350000}"/>
    <cellStyle name="Output 10 9 2" xfId="29172" xr:uid="{00000000-0005-0000-0000-000001350000}"/>
    <cellStyle name="Output 11" xfId="1074" xr:uid="{00000000-0005-0000-0000-000002350000}"/>
    <cellStyle name="Output 11 10" xfId="10028" xr:uid="{00000000-0005-0000-0000-000003350000}"/>
    <cellStyle name="Output 11 11" xfId="10954" xr:uid="{00000000-0005-0000-0000-000004350000}"/>
    <cellStyle name="Output 11 12" xfId="32740" xr:uid="{00000000-0005-0000-0000-000005350000}"/>
    <cellStyle name="Output 11 13" xfId="36515" xr:uid="{B77ED09C-1109-4F7D-90B6-C50D4CB1DE88}"/>
    <cellStyle name="Output 11 2" xfId="4254" xr:uid="{00000000-0005-0000-0000-000006350000}"/>
    <cellStyle name="Output 11 2 2" xfId="14621" xr:uid="{00000000-0005-0000-0000-000007350000}"/>
    <cellStyle name="Output 11 2 2 2" xfId="27035" xr:uid="{00000000-0005-0000-0000-000008350000}"/>
    <cellStyle name="Output 11 2 2 3" xfId="40389" xr:uid="{3471215E-8994-479A-812F-5BC5D5647F32}"/>
    <cellStyle name="Output 11 2 3" xfId="20677" xr:uid="{00000000-0005-0000-0000-000009350000}"/>
    <cellStyle name="Output 11 2 3 2" xfId="30673" xr:uid="{00000000-0005-0000-0000-00000A350000}"/>
    <cellStyle name="Output 11 2 4" xfId="11798" xr:uid="{00000000-0005-0000-0000-00000B350000}"/>
    <cellStyle name="Output 11 2 5" xfId="24212" xr:uid="{00000000-0005-0000-0000-00000C350000}"/>
    <cellStyle name="Output 11 2 6" xfId="37566" xr:uid="{5B41DF9A-FE9A-4492-8F81-2C604BCEB38E}"/>
    <cellStyle name="Output 11 3" xfId="6649" xr:uid="{00000000-0005-0000-0000-00000D350000}"/>
    <cellStyle name="Output 11 3 2" xfId="13734" xr:uid="{00000000-0005-0000-0000-00000E350000}"/>
    <cellStyle name="Output 11 3 2 2" xfId="26148" xr:uid="{00000000-0005-0000-0000-00000F350000}"/>
    <cellStyle name="Output 11 3 2 3" xfId="39502" xr:uid="{79B2F5D6-A766-4FF3-AD45-BA52EE186CEA}"/>
    <cellStyle name="Output 11 3 3" xfId="10742" xr:uid="{00000000-0005-0000-0000-000010350000}"/>
    <cellStyle name="Output 11 3 4" xfId="9505" xr:uid="{00000000-0005-0000-0000-000011350000}"/>
    <cellStyle name="Output 11 3 5" xfId="36011" xr:uid="{09F3B8D0-8AE8-40D6-994B-48065C4903A2}"/>
    <cellStyle name="Output 11 4" xfId="7154" xr:uid="{00000000-0005-0000-0000-000012350000}"/>
    <cellStyle name="Output 11 4 2" xfId="14737" xr:uid="{00000000-0005-0000-0000-000013350000}"/>
    <cellStyle name="Output 11 4 2 2" xfId="27151" xr:uid="{00000000-0005-0000-0000-000014350000}"/>
    <cellStyle name="Output 11 4 2 3" xfId="40505" xr:uid="{42F5C03F-1D8E-4D6C-B0D4-0D606CCF7BA6}"/>
    <cellStyle name="Output 11 4 3" xfId="11914" xr:uid="{00000000-0005-0000-0000-000015350000}"/>
    <cellStyle name="Output 11 4 4" xfId="24328" xr:uid="{00000000-0005-0000-0000-000016350000}"/>
    <cellStyle name="Output 11 4 5" xfId="37682" xr:uid="{CB033A3A-596D-4E6E-88FE-B38ABAEDF7C5}"/>
    <cellStyle name="Output 11 5" xfId="7944" xr:uid="{00000000-0005-0000-0000-000017350000}"/>
    <cellStyle name="Output 11 5 2" xfId="15276" xr:uid="{00000000-0005-0000-0000-000018350000}"/>
    <cellStyle name="Output 11 5 2 2" xfId="27690" xr:uid="{00000000-0005-0000-0000-000019350000}"/>
    <cellStyle name="Output 11 5 2 3" xfId="41044" xr:uid="{D6358B47-832C-4BBE-9D3E-CAC473FE4D75}"/>
    <cellStyle name="Output 11 5 3" xfId="12453" xr:uid="{00000000-0005-0000-0000-00001A350000}"/>
    <cellStyle name="Output 11 5 4" xfId="24867" xr:uid="{00000000-0005-0000-0000-00001B350000}"/>
    <cellStyle name="Output 11 5 5" xfId="38221" xr:uid="{94B19C90-3362-4952-A01D-4444867307FD}"/>
    <cellStyle name="Output 11 6" xfId="11974" xr:uid="{00000000-0005-0000-0000-00001C350000}"/>
    <cellStyle name="Output 11 6 2" xfId="14797" xr:uid="{00000000-0005-0000-0000-00001D350000}"/>
    <cellStyle name="Output 11 6 2 2" xfId="27211" xr:uid="{00000000-0005-0000-0000-00001E350000}"/>
    <cellStyle name="Output 11 6 2 3" xfId="40565" xr:uid="{CBBBC8A5-69CF-4A1B-AA2B-2446FA40350A}"/>
    <cellStyle name="Output 11 6 3" xfId="24388" xr:uid="{00000000-0005-0000-0000-00001F350000}"/>
    <cellStyle name="Output 11 6 4" xfId="37742" xr:uid="{AABC358C-9A01-4560-8A32-EBD831846423}"/>
    <cellStyle name="Output 11 7" xfId="10995" xr:uid="{00000000-0005-0000-0000-000020350000}"/>
    <cellStyle name="Output 11 7 2" xfId="23495" xr:uid="{00000000-0005-0000-0000-000021350000}"/>
    <cellStyle name="Output 11 7 3" xfId="39672" xr:uid="{8C3D59FD-9DC3-4EF5-A638-985D4B8D8355}"/>
    <cellStyle name="Output 11 8" xfId="13904" xr:uid="{00000000-0005-0000-0000-000022350000}"/>
    <cellStyle name="Output 11 8 2" xfId="26318" xr:uid="{00000000-0005-0000-0000-000023350000}"/>
    <cellStyle name="Output 11 9" xfId="18056" xr:uid="{00000000-0005-0000-0000-000024350000}"/>
    <cellStyle name="Output 11 9 2" xfId="29134" xr:uid="{00000000-0005-0000-0000-000025350000}"/>
    <cellStyle name="Output 12" xfId="2349" xr:uid="{00000000-0005-0000-0000-000026350000}"/>
    <cellStyle name="Output 12 10" xfId="6718" xr:uid="{00000000-0005-0000-0000-000027350000}"/>
    <cellStyle name="Output 12 11" xfId="10644" xr:uid="{00000000-0005-0000-0000-000028350000}"/>
    <cellStyle name="Output 12 12" xfId="34011" xr:uid="{00000000-0005-0000-0000-000029350000}"/>
    <cellStyle name="Output 12 13" xfId="36493" xr:uid="{66C224C8-5620-438F-93DA-F09ACD9CE510}"/>
    <cellStyle name="Output 12 2" xfId="5493" xr:uid="{00000000-0005-0000-0000-00002A350000}"/>
    <cellStyle name="Output 12 2 2" xfId="14599" xr:uid="{00000000-0005-0000-0000-00002B350000}"/>
    <cellStyle name="Output 12 2 2 2" xfId="27013" xr:uid="{00000000-0005-0000-0000-00002C350000}"/>
    <cellStyle name="Output 12 2 2 3" xfId="40367" xr:uid="{8C545BD5-88DE-414C-86E5-FCF49FAD32F2}"/>
    <cellStyle name="Output 12 2 3" xfId="21819" xr:uid="{00000000-0005-0000-0000-00002D350000}"/>
    <cellStyle name="Output 12 2 3 2" xfId="31107" xr:uid="{00000000-0005-0000-0000-00002E350000}"/>
    <cellStyle name="Output 12 2 4" xfId="11776" xr:uid="{00000000-0005-0000-0000-00002F350000}"/>
    <cellStyle name="Output 12 2 5" xfId="24190" xr:uid="{00000000-0005-0000-0000-000030350000}"/>
    <cellStyle name="Output 12 2 6" xfId="37544" xr:uid="{489EBFE4-B732-48B3-9A44-5B3DE5229F7B}"/>
    <cellStyle name="Output 12 3" xfId="7742" xr:uid="{00000000-0005-0000-0000-000031350000}"/>
    <cellStyle name="Output 12 3 2" xfId="15217" xr:uid="{00000000-0005-0000-0000-000032350000}"/>
    <cellStyle name="Output 12 3 2 2" xfId="27631" xr:uid="{00000000-0005-0000-0000-000033350000}"/>
    <cellStyle name="Output 12 3 2 3" xfId="40985" xr:uid="{D5743100-9622-4C19-B498-7882E33DBC33}"/>
    <cellStyle name="Output 12 3 3" xfId="12394" xr:uid="{00000000-0005-0000-0000-000034350000}"/>
    <cellStyle name="Output 12 3 4" xfId="24808" xr:uid="{00000000-0005-0000-0000-000035350000}"/>
    <cellStyle name="Output 12 3 5" xfId="38162" xr:uid="{5CECD15E-6E57-4B5B-828D-D1F397167BF5}"/>
    <cellStyle name="Output 12 4" xfId="8649" xr:uid="{00000000-0005-0000-0000-000036350000}"/>
    <cellStyle name="Output 12 4 2" xfId="14696" xr:uid="{00000000-0005-0000-0000-000037350000}"/>
    <cellStyle name="Output 12 4 2 2" xfId="27110" xr:uid="{00000000-0005-0000-0000-000038350000}"/>
    <cellStyle name="Output 12 4 2 3" xfId="40464" xr:uid="{2F748DC9-0BB3-4DBE-B360-24F3D82FC1F6}"/>
    <cellStyle name="Output 12 4 3" xfId="11873" xr:uid="{00000000-0005-0000-0000-000039350000}"/>
    <cellStyle name="Output 12 4 4" xfId="24287" xr:uid="{00000000-0005-0000-0000-00003A350000}"/>
    <cellStyle name="Output 12 4 5" xfId="37641" xr:uid="{E0786148-8223-4E77-9151-DD14B46232D5}"/>
    <cellStyle name="Output 12 5" xfId="8973" xr:uid="{00000000-0005-0000-0000-00003B350000}"/>
    <cellStyle name="Output 12 5 2" xfId="14787" xr:uid="{00000000-0005-0000-0000-00003C350000}"/>
    <cellStyle name="Output 12 5 2 2" xfId="27201" xr:uid="{00000000-0005-0000-0000-00003D350000}"/>
    <cellStyle name="Output 12 5 2 3" xfId="40555" xr:uid="{04AA25F7-39AC-494E-A80F-AD81D9E8F0B0}"/>
    <cellStyle name="Output 12 5 3" xfId="11964" xr:uid="{00000000-0005-0000-0000-00003E350000}"/>
    <cellStyle name="Output 12 5 4" xfId="24378" xr:uid="{00000000-0005-0000-0000-00003F350000}"/>
    <cellStyle name="Output 12 5 5" xfId="37732" xr:uid="{09B04371-385A-4F98-97D1-469377D99ED8}"/>
    <cellStyle name="Output 12 6" xfId="11832" xr:uid="{00000000-0005-0000-0000-000040350000}"/>
    <cellStyle name="Output 12 6 2" xfId="14655" xr:uid="{00000000-0005-0000-0000-000041350000}"/>
    <cellStyle name="Output 12 6 2 2" xfId="27069" xr:uid="{00000000-0005-0000-0000-000042350000}"/>
    <cellStyle name="Output 12 6 2 3" xfId="40423" xr:uid="{49F9F699-A349-405D-B3A2-76E925AA3DBC}"/>
    <cellStyle name="Output 12 6 3" xfId="24246" xr:uid="{00000000-0005-0000-0000-000043350000}"/>
    <cellStyle name="Output 12 6 4" xfId="37600" xr:uid="{F62E11D4-575F-4FAB-AFA8-2D2D17D098FC}"/>
    <cellStyle name="Output 12 7" xfId="10973" xr:uid="{00000000-0005-0000-0000-000044350000}"/>
    <cellStyle name="Output 12 7 2" xfId="23473" xr:uid="{00000000-0005-0000-0000-000045350000}"/>
    <cellStyle name="Output 12 7 3" xfId="39650" xr:uid="{9BF79428-4CBC-45BF-9F96-79E3B5F4CA1A}"/>
    <cellStyle name="Output 12 8" xfId="13882" xr:uid="{00000000-0005-0000-0000-000046350000}"/>
    <cellStyle name="Output 12 8 2" xfId="26296" xr:uid="{00000000-0005-0000-0000-000047350000}"/>
    <cellStyle name="Output 12 9" xfId="19306" xr:uid="{00000000-0005-0000-0000-000048350000}"/>
    <cellStyle name="Output 12 9 2" xfId="29547" xr:uid="{00000000-0005-0000-0000-000049350000}"/>
    <cellStyle name="Output 13" xfId="2632" xr:uid="{00000000-0005-0000-0000-00004A350000}"/>
    <cellStyle name="Output 13 2" xfId="5773" xr:uid="{00000000-0005-0000-0000-00004B350000}"/>
    <cellStyle name="Output 13 2 2" xfId="22102" xr:uid="{00000000-0005-0000-0000-00004C350000}"/>
    <cellStyle name="Output 13 2 2 2" xfId="31390" xr:uid="{00000000-0005-0000-0000-00004D350000}"/>
    <cellStyle name="Output 13 2 3" xfId="10566" xr:uid="{00000000-0005-0000-0000-00004E350000}"/>
    <cellStyle name="Output 13 2 4" xfId="10351" xr:uid="{00000000-0005-0000-0000-00004F350000}"/>
    <cellStyle name="Output 13 2 5" xfId="39370" xr:uid="{011C6DFF-6322-40FA-BB4D-339ACED80213}"/>
    <cellStyle name="Output 13 3" xfId="8012" xr:uid="{00000000-0005-0000-0000-000050350000}"/>
    <cellStyle name="Output 13 3 2" xfId="13602" xr:uid="{00000000-0005-0000-0000-000051350000}"/>
    <cellStyle name="Output 13 3 3" xfId="26016" xr:uid="{00000000-0005-0000-0000-000052350000}"/>
    <cellStyle name="Output 13 4" xfId="6399" xr:uid="{00000000-0005-0000-0000-000053350000}"/>
    <cellStyle name="Output 13 4 2" xfId="19589" xr:uid="{00000000-0005-0000-0000-000054350000}"/>
    <cellStyle name="Output 13 4 3" xfId="29830" xr:uid="{00000000-0005-0000-0000-000055350000}"/>
    <cellStyle name="Output 13 5" xfId="5316" xr:uid="{00000000-0005-0000-0000-000056350000}"/>
    <cellStyle name="Output 13 6" xfId="10248" xr:uid="{00000000-0005-0000-0000-000057350000}"/>
    <cellStyle name="Output 13 7" xfId="20749" xr:uid="{00000000-0005-0000-0000-000058350000}"/>
    <cellStyle name="Output 13 8" xfId="34294" xr:uid="{00000000-0005-0000-0000-000059350000}"/>
    <cellStyle name="Output 13 9" xfId="35712" xr:uid="{83D3B9D7-47A8-4F1B-B13A-DF3E5F34D18D}"/>
    <cellStyle name="Output 14" xfId="6351" xr:uid="{00000000-0005-0000-0000-00005A350000}"/>
    <cellStyle name="Output 14 2" xfId="14419" xr:uid="{00000000-0005-0000-0000-00005B350000}"/>
    <cellStyle name="Output 14 2 2" xfId="26833" xr:uid="{00000000-0005-0000-0000-00005C350000}"/>
    <cellStyle name="Output 14 2 3" xfId="40187" xr:uid="{75DD3AEC-442C-4395-A227-192C10F1F743}"/>
    <cellStyle name="Output 14 3" xfId="20224" xr:uid="{00000000-0005-0000-0000-00005D350000}"/>
    <cellStyle name="Output 14 3 2" xfId="30465" xr:uid="{00000000-0005-0000-0000-00005E350000}"/>
    <cellStyle name="Output 14 4" xfId="11596" xr:uid="{00000000-0005-0000-0000-00005F350000}"/>
    <cellStyle name="Output 14 5" xfId="24010" xr:uid="{00000000-0005-0000-0000-000060350000}"/>
    <cellStyle name="Output 14 6" xfId="37364" xr:uid="{7D67098E-FFCC-4922-9050-9E36059B397E}"/>
    <cellStyle name="Output 15" xfId="9027" xr:uid="{00000000-0005-0000-0000-000061350000}"/>
    <cellStyle name="Output 15 2" xfId="14553" xr:uid="{00000000-0005-0000-0000-000062350000}"/>
    <cellStyle name="Output 15 2 2" xfId="26967" xr:uid="{00000000-0005-0000-0000-000063350000}"/>
    <cellStyle name="Output 15 2 3" xfId="40321" xr:uid="{50498C5C-8AED-4068-994B-AEF42CF4C4AE}"/>
    <cellStyle name="Output 15 3" xfId="11730" xr:uid="{00000000-0005-0000-0000-000064350000}"/>
    <cellStyle name="Output 15 4" xfId="24144" xr:uid="{00000000-0005-0000-0000-000065350000}"/>
    <cellStyle name="Output 15 5" xfId="37498" xr:uid="{3B54264B-1692-4856-994B-9FBB17643E5E}"/>
    <cellStyle name="Output 16" xfId="9654" xr:uid="{00000000-0005-0000-0000-000066350000}"/>
    <cellStyle name="Output 16 2" xfId="14682" xr:uid="{00000000-0005-0000-0000-000067350000}"/>
    <cellStyle name="Output 16 2 2" xfId="27096" xr:uid="{00000000-0005-0000-0000-000068350000}"/>
    <cellStyle name="Output 16 2 3" xfId="40450" xr:uid="{E5E8CD99-1B05-4B4E-9494-4F32249AF4CA}"/>
    <cellStyle name="Output 16 3" xfId="11859" xr:uid="{00000000-0005-0000-0000-000069350000}"/>
    <cellStyle name="Output 16 4" xfId="24273" xr:uid="{00000000-0005-0000-0000-00006A350000}"/>
    <cellStyle name="Output 16 5" xfId="37627" xr:uid="{F3003ECD-2798-42C7-86B2-28F863C3ACB5}"/>
    <cellStyle name="Output 17" xfId="10469" xr:uid="{00000000-0005-0000-0000-00006B350000}"/>
    <cellStyle name="Output 17 2" xfId="10425" xr:uid="{00000000-0005-0000-0000-00006C350000}"/>
    <cellStyle name="Output 17 3" xfId="35514" xr:uid="{559ADA20-5838-48A0-9670-F787FFE38666}"/>
    <cellStyle name="Output 18" xfId="16376" xr:uid="{00000000-0005-0000-0000-00006D350000}"/>
    <cellStyle name="Output 18 2" xfId="28790" xr:uid="{00000000-0005-0000-0000-00006E350000}"/>
    <cellStyle name="Output 19" xfId="9738" xr:uid="{00000000-0005-0000-0000-00006F350000}"/>
    <cellStyle name="Output 2" xfId="201" xr:uid="{00000000-0005-0000-0000-000070350000}"/>
    <cellStyle name="Output 2 10" xfId="1113" xr:uid="{00000000-0005-0000-0000-000071350000}"/>
    <cellStyle name="Output 2 10 10" xfId="8842" xr:uid="{00000000-0005-0000-0000-000072350000}"/>
    <cellStyle name="Output 2 10 11" xfId="9480" xr:uid="{00000000-0005-0000-0000-000073350000}"/>
    <cellStyle name="Output 2 10 12" xfId="32779" xr:uid="{00000000-0005-0000-0000-000074350000}"/>
    <cellStyle name="Output 2 10 13" xfId="36502" xr:uid="{E08E1132-81A5-46DC-9A13-46037E5A4980}"/>
    <cellStyle name="Output 2 10 2" xfId="4292" xr:uid="{00000000-0005-0000-0000-000075350000}"/>
    <cellStyle name="Output 2 10 2 2" xfId="14608" xr:uid="{00000000-0005-0000-0000-000076350000}"/>
    <cellStyle name="Output 2 10 2 2 2" xfId="27022" xr:uid="{00000000-0005-0000-0000-000077350000}"/>
    <cellStyle name="Output 2 10 2 2 3" xfId="40376" xr:uid="{6DF59D54-D60C-419E-98FD-D2FD9EE94BA1}"/>
    <cellStyle name="Output 2 10 2 3" xfId="20716" xr:uid="{00000000-0005-0000-0000-000078350000}"/>
    <cellStyle name="Output 2 10 2 3 2" xfId="30712" xr:uid="{00000000-0005-0000-0000-000079350000}"/>
    <cellStyle name="Output 2 10 2 4" xfId="11785" xr:uid="{00000000-0005-0000-0000-00007A350000}"/>
    <cellStyle name="Output 2 10 2 5" xfId="24199" xr:uid="{00000000-0005-0000-0000-00007B350000}"/>
    <cellStyle name="Output 2 10 2 6" xfId="37553" xr:uid="{8348F490-60ED-4893-86D6-FCD615B806FE}"/>
    <cellStyle name="Output 2 10 3" xfId="6687" xr:uid="{00000000-0005-0000-0000-00007C350000}"/>
    <cellStyle name="Output 2 10 3 2" xfId="14728" xr:uid="{00000000-0005-0000-0000-00007D350000}"/>
    <cellStyle name="Output 2 10 3 2 2" xfId="27142" xr:uid="{00000000-0005-0000-0000-00007E350000}"/>
    <cellStyle name="Output 2 10 3 2 3" xfId="40496" xr:uid="{C8416309-CE10-43A4-968F-D5F2E702E970}"/>
    <cellStyle name="Output 2 10 3 3" xfId="11905" xr:uid="{00000000-0005-0000-0000-00007F350000}"/>
    <cellStyle name="Output 2 10 3 4" xfId="24319" xr:uid="{00000000-0005-0000-0000-000080350000}"/>
    <cellStyle name="Output 2 10 3 5" xfId="37673" xr:uid="{F5E1BDD6-D92A-41E0-A129-9D3C1D486179}"/>
    <cellStyle name="Output 2 10 4" xfId="9168" xr:uid="{00000000-0005-0000-0000-000081350000}"/>
    <cellStyle name="Output 2 10 4 2" xfId="14253" xr:uid="{00000000-0005-0000-0000-000082350000}"/>
    <cellStyle name="Output 2 10 4 2 2" xfId="26667" xr:uid="{00000000-0005-0000-0000-000083350000}"/>
    <cellStyle name="Output 2 10 4 2 3" xfId="40021" xr:uid="{1E23096E-1E24-4503-9C6A-C8E21EBF0FFC}"/>
    <cellStyle name="Output 2 10 4 3" xfId="11430" xr:uid="{00000000-0005-0000-0000-000084350000}"/>
    <cellStyle name="Output 2 10 4 4" xfId="23844" xr:uid="{00000000-0005-0000-0000-000085350000}"/>
    <cellStyle name="Output 2 10 4 5" xfId="37198" xr:uid="{B004365F-E0D0-440C-AC25-F5C455F8AE8E}"/>
    <cellStyle name="Output 2 10 5" xfId="9362" xr:uid="{00000000-0005-0000-0000-000086350000}"/>
    <cellStyle name="Output 2 10 5 2" xfId="13737" xr:uid="{00000000-0005-0000-0000-000087350000}"/>
    <cellStyle name="Output 2 10 5 2 2" xfId="26151" xr:uid="{00000000-0005-0000-0000-000088350000}"/>
    <cellStyle name="Output 2 10 5 2 3" xfId="39505" xr:uid="{9F28B951-9A04-4D94-B123-91EB338E0E6E}"/>
    <cellStyle name="Output 2 10 5 3" xfId="10745" xr:uid="{00000000-0005-0000-0000-000089350000}"/>
    <cellStyle name="Output 2 10 5 4" xfId="7878" xr:uid="{00000000-0005-0000-0000-00008A350000}"/>
    <cellStyle name="Output 2 10 5 5" xfId="36014" xr:uid="{85ABFDEC-12C9-4F0D-BB04-A57939CC7466}"/>
    <cellStyle name="Output 2 10 6" xfId="11706" xr:uid="{00000000-0005-0000-0000-00008B350000}"/>
    <cellStyle name="Output 2 10 6 2" xfId="14529" xr:uid="{00000000-0005-0000-0000-00008C350000}"/>
    <cellStyle name="Output 2 10 6 2 2" xfId="26943" xr:uid="{00000000-0005-0000-0000-00008D350000}"/>
    <cellStyle name="Output 2 10 6 2 3" xfId="40297" xr:uid="{0AD67B9E-A26D-4FBB-8EC4-D0C3E9E62534}"/>
    <cellStyle name="Output 2 10 6 3" xfId="24120" xr:uid="{00000000-0005-0000-0000-00008E350000}"/>
    <cellStyle name="Output 2 10 6 4" xfId="37474" xr:uid="{DC4D8EAF-BBFA-4054-A398-A75F0659A0B8}"/>
    <cellStyle name="Output 2 10 7" xfId="10982" xr:uid="{00000000-0005-0000-0000-00008F350000}"/>
    <cellStyle name="Output 2 10 7 2" xfId="23482" xr:uid="{00000000-0005-0000-0000-000090350000}"/>
    <cellStyle name="Output 2 10 7 3" xfId="39659" xr:uid="{437BCD19-27D0-4146-860A-BBF76868E933}"/>
    <cellStyle name="Output 2 10 8" xfId="13891" xr:uid="{00000000-0005-0000-0000-000091350000}"/>
    <cellStyle name="Output 2 10 8 2" xfId="26305" xr:uid="{00000000-0005-0000-0000-000092350000}"/>
    <cellStyle name="Output 2 10 9" xfId="18095" xr:uid="{00000000-0005-0000-0000-000093350000}"/>
    <cellStyle name="Output 2 10 9 2" xfId="29173" xr:uid="{00000000-0005-0000-0000-000094350000}"/>
    <cellStyle name="Output 2 11" xfId="2211" xr:uid="{00000000-0005-0000-0000-000095350000}"/>
    <cellStyle name="Output 2 11 10" xfId="10090" xr:uid="{00000000-0005-0000-0000-000096350000}"/>
    <cellStyle name="Output 2 11 11" xfId="10797" xr:uid="{00000000-0005-0000-0000-000097350000}"/>
    <cellStyle name="Output 2 11 12" xfId="33873" xr:uid="{00000000-0005-0000-0000-000098350000}"/>
    <cellStyle name="Output 2 11 13" xfId="37103" xr:uid="{78B71BB1-B39A-4F81-955C-D57F338800B3}"/>
    <cellStyle name="Output 2 11 2" xfId="5356" xr:uid="{00000000-0005-0000-0000-000099350000}"/>
    <cellStyle name="Output 2 11 2 2" xfId="15046" xr:uid="{00000000-0005-0000-0000-00009A350000}"/>
    <cellStyle name="Output 2 11 2 2 2" xfId="27460" xr:uid="{00000000-0005-0000-0000-00009B350000}"/>
    <cellStyle name="Output 2 11 2 2 3" xfId="40814" xr:uid="{3DC557AD-6E3D-4EEE-AE1F-78E1DFECEEE4}"/>
    <cellStyle name="Output 2 11 2 3" xfId="21681" xr:uid="{00000000-0005-0000-0000-00009C350000}"/>
    <cellStyle name="Output 2 11 2 3 2" xfId="30969" xr:uid="{00000000-0005-0000-0000-00009D350000}"/>
    <cellStyle name="Output 2 11 2 4" xfId="12223" xr:uid="{00000000-0005-0000-0000-00009E350000}"/>
    <cellStyle name="Output 2 11 2 5" xfId="24637" xr:uid="{00000000-0005-0000-0000-00009F350000}"/>
    <cellStyle name="Output 2 11 2 6" xfId="37991" xr:uid="{DB1A3446-D277-4168-A26B-F559F2637697}"/>
    <cellStyle name="Output 2 11 3" xfId="7610" xr:uid="{00000000-0005-0000-0000-0000A0350000}"/>
    <cellStyle name="Output 2 11 3 2" xfId="14336" xr:uid="{00000000-0005-0000-0000-0000A1350000}"/>
    <cellStyle name="Output 2 11 3 2 2" xfId="26750" xr:uid="{00000000-0005-0000-0000-0000A2350000}"/>
    <cellStyle name="Output 2 11 3 2 3" xfId="40104" xr:uid="{2658B0D3-619C-416E-BBEB-DBE064E7762B}"/>
    <cellStyle name="Output 2 11 3 3" xfId="11513" xr:uid="{00000000-0005-0000-0000-0000A3350000}"/>
    <cellStyle name="Output 2 11 3 4" xfId="23927" xr:uid="{00000000-0005-0000-0000-0000A4350000}"/>
    <cellStyle name="Output 2 11 3 5" xfId="37281" xr:uid="{D5FB3B75-9411-4983-A22B-35CF3A7EFEF7}"/>
    <cellStyle name="Output 2 11 4" xfId="9463" xr:uid="{00000000-0005-0000-0000-0000A5350000}"/>
    <cellStyle name="Output 2 11 4 2" xfId="15673" xr:uid="{00000000-0005-0000-0000-0000A6350000}"/>
    <cellStyle name="Output 2 11 4 2 2" xfId="28087" xr:uid="{00000000-0005-0000-0000-0000A7350000}"/>
    <cellStyle name="Output 2 11 4 2 3" xfId="41441" xr:uid="{E16E50F6-2B12-45B6-B267-1FBFFC960853}"/>
    <cellStyle name="Output 2 11 4 3" xfId="12850" xr:uid="{00000000-0005-0000-0000-0000A8350000}"/>
    <cellStyle name="Output 2 11 4 4" xfId="25264" xr:uid="{00000000-0005-0000-0000-0000A9350000}"/>
    <cellStyle name="Output 2 11 4 5" xfId="38618" xr:uid="{289389CA-B74E-43C6-B162-3CCC1EB33B43}"/>
    <cellStyle name="Output 2 11 5" xfId="9987" xr:uid="{00000000-0005-0000-0000-0000AA350000}"/>
    <cellStyle name="Output 2 11 5 2" xfId="15997" xr:uid="{00000000-0005-0000-0000-0000AB350000}"/>
    <cellStyle name="Output 2 11 5 2 2" xfId="28411" xr:uid="{00000000-0005-0000-0000-0000AC350000}"/>
    <cellStyle name="Output 2 11 5 2 3" xfId="41765" xr:uid="{29ADF48A-9930-43F6-8F21-F53E21E1205F}"/>
    <cellStyle name="Output 2 11 5 3" xfId="13174" xr:uid="{00000000-0005-0000-0000-0000AD350000}"/>
    <cellStyle name="Output 2 11 5 4" xfId="25588" xr:uid="{00000000-0005-0000-0000-0000AE350000}"/>
    <cellStyle name="Output 2 11 5 5" xfId="38942" xr:uid="{BD22C265-7E89-4CEB-A257-396E3AC62663}"/>
    <cellStyle name="Output 2 11 6" xfId="13465" xr:uid="{00000000-0005-0000-0000-0000AF350000}"/>
    <cellStyle name="Output 2 11 6 2" xfId="16288" xr:uid="{00000000-0005-0000-0000-0000B0350000}"/>
    <cellStyle name="Output 2 11 6 2 2" xfId="28702" xr:uid="{00000000-0005-0000-0000-0000B1350000}"/>
    <cellStyle name="Output 2 11 6 2 3" xfId="42056" xr:uid="{EA4C7D3F-5342-467C-9F6B-DE9C83EF0DB2}"/>
    <cellStyle name="Output 2 11 6 3" xfId="25879" xr:uid="{00000000-0005-0000-0000-0000B2350000}"/>
    <cellStyle name="Output 2 11 6 4" xfId="39233" xr:uid="{D1140662-8223-4059-9776-53856568D510}"/>
    <cellStyle name="Output 2 11 7" xfId="11335" xr:uid="{00000000-0005-0000-0000-0000B3350000}"/>
    <cellStyle name="Output 2 11 7 2" xfId="23749" xr:uid="{00000000-0005-0000-0000-0000B4350000}"/>
    <cellStyle name="Output 2 11 7 3" xfId="39926" xr:uid="{F88A8931-B31C-4383-B2CE-2E589A9AD365}"/>
    <cellStyle name="Output 2 11 8" xfId="14158" xr:uid="{00000000-0005-0000-0000-0000B5350000}"/>
    <cellStyle name="Output 2 11 8 2" xfId="26572" xr:uid="{00000000-0005-0000-0000-0000B6350000}"/>
    <cellStyle name="Output 2 11 9" xfId="19168" xr:uid="{00000000-0005-0000-0000-0000B7350000}"/>
    <cellStyle name="Output 2 11 9 2" xfId="29409" xr:uid="{00000000-0005-0000-0000-0000B8350000}"/>
    <cellStyle name="Output 2 12" xfId="2474" xr:uid="{00000000-0005-0000-0000-0000B9350000}"/>
    <cellStyle name="Output 2 12 2" xfId="5616" xr:uid="{00000000-0005-0000-0000-0000BA350000}"/>
    <cellStyle name="Output 2 12 2 2" xfId="21944" xr:uid="{00000000-0005-0000-0000-0000BB350000}"/>
    <cellStyle name="Output 2 12 2 2 2" xfId="31232" xr:uid="{00000000-0005-0000-0000-0000BC350000}"/>
    <cellStyle name="Output 2 12 2 3" xfId="10632" xr:uid="{00000000-0005-0000-0000-0000BD350000}"/>
    <cellStyle name="Output 2 12 2 4" xfId="11099" xr:uid="{00000000-0005-0000-0000-0000BE350000}"/>
    <cellStyle name="Output 2 12 2 5" xfId="39429" xr:uid="{E3293ED2-C440-42D2-93A0-FD7A8E8D0BA0}"/>
    <cellStyle name="Output 2 12 3" xfId="7859" xr:uid="{00000000-0005-0000-0000-0000BF350000}"/>
    <cellStyle name="Output 2 12 3 2" xfId="13661" xr:uid="{00000000-0005-0000-0000-0000C0350000}"/>
    <cellStyle name="Output 2 12 3 3" xfId="26075" xr:uid="{00000000-0005-0000-0000-0000C1350000}"/>
    <cellStyle name="Output 2 12 4" xfId="9367" xr:uid="{00000000-0005-0000-0000-0000C2350000}"/>
    <cellStyle name="Output 2 12 4 2" xfId="19431" xr:uid="{00000000-0005-0000-0000-0000C3350000}"/>
    <cellStyle name="Output 2 12 4 3" xfId="29672" xr:uid="{00000000-0005-0000-0000-0000C4350000}"/>
    <cellStyle name="Output 2 12 5" xfId="9893" xr:uid="{00000000-0005-0000-0000-0000C5350000}"/>
    <cellStyle name="Output 2 12 6" xfId="10276" xr:uid="{00000000-0005-0000-0000-0000C6350000}"/>
    <cellStyle name="Output 2 12 7" xfId="10398" xr:uid="{00000000-0005-0000-0000-0000C7350000}"/>
    <cellStyle name="Output 2 12 8" xfId="34136" xr:uid="{00000000-0005-0000-0000-0000C8350000}"/>
    <cellStyle name="Output 2 12 9" xfId="35803" xr:uid="{8F862653-B534-4D3B-9829-2F35E756458B}"/>
    <cellStyle name="Output 2 13" xfId="5310" xr:uid="{00000000-0005-0000-0000-0000C9350000}"/>
    <cellStyle name="Output 2 13 2" xfId="14426" xr:uid="{00000000-0005-0000-0000-0000CA350000}"/>
    <cellStyle name="Output 2 13 2 2" xfId="26840" xr:uid="{00000000-0005-0000-0000-0000CB350000}"/>
    <cellStyle name="Output 2 13 2 3" xfId="40194" xr:uid="{E1AF2D4D-7DF5-4C06-A882-B44C206E3C7F}"/>
    <cellStyle name="Output 2 13 3" xfId="20268" xr:uid="{00000000-0005-0000-0000-0000CC350000}"/>
    <cellStyle name="Output 2 13 3 2" xfId="30477" xr:uid="{00000000-0005-0000-0000-0000CD350000}"/>
    <cellStyle name="Output 2 13 4" xfId="11603" xr:uid="{00000000-0005-0000-0000-0000CE350000}"/>
    <cellStyle name="Output 2 13 5" xfId="24017" xr:uid="{00000000-0005-0000-0000-0000CF350000}"/>
    <cellStyle name="Output 2 13 6" xfId="37371" xr:uid="{DEBBC893-4C15-4CFF-A84D-5E15E1CB56C3}"/>
    <cellStyle name="Output 2 14" xfId="5559" xr:uid="{00000000-0005-0000-0000-0000D0350000}"/>
    <cellStyle name="Output 2 14 2" xfId="14300" xr:uid="{00000000-0005-0000-0000-0000D1350000}"/>
    <cellStyle name="Output 2 14 2 2" xfId="26714" xr:uid="{00000000-0005-0000-0000-0000D2350000}"/>
    <cellStyle name="Output 2 14 2 3" xfId="40068" xr:uid="{AA98D478-C2CE-4B26-9F5E-CFA3CF0F4130}"/>
    <cellStyle name="Output 2 14 3" xfId="11477" xr:uid="{00000000-0005-0000-0000-0000D3350000}"/>
    <cellStyle name="Output 2 14 4" xfId="23891" xr:uid="{00000000-0005-0000-0000-0000D4350000}"/>
    <cellStyle name="Output 2 14 5" xfId="37245" xr:uid="{0D97CF73-2BD6-4555-983E-462F0E052060}"/>
    <cellStyle name="Output 2 15" xfId="3656" xr:uid="{00000000-0005-0000-0000-0000D5350000}"/>
    <cellStyle name="Output 2 15 2" xfId="14582" xr:uid="{00000000-0005-0000-0000-0000D6350000}"/>
    <cellStyle name="Output 2 15 2 2" xfId="26996" xr:uid="{00000000-0005-0000-0000-0000D7350000}"/>
    <cellStyle name="Output 2 15 2 3" xfId="40350" xr:uid="{983C1842-7E84-466B-BD9C-F8FF0E553AE6}"/>
    <cellStyle name="Output 2 15 3" xfId="11759" xr:uid="{00000000-0005-0000-0000-0000D8350000}"/>
    <cellStyle name="Output 2 15 4" xfId="24173" xr:uid="{00000000-0005-0000-0000-0000D9350000}"/>
    <cellStyle name="Output 2 15 5" xfId="37527" xr:uid="{0C33A8AE-FF28-493B-A72B-28CD0FDCBCC0}"/>
    <cellStyle name="Output 2 16" xfId="10411" xr:uid="{00000000-0005-0000-0000-0000DA350000}"/>
    <cellStyle name="Output 2 16 2" xfId="10521" xr:uid="{00000000-0005-0000-0000-0000DB350000}"/>
    <cellStyle name="Output 2 16 3" xfId="35336" xr:uid="{CF71DF2E-3E2A-4423-8706-BAEA542343C3}"/>
    <cellStyle name="Output 2 17" xfId="16420" xr:uid="{00000000-0005-0000-0000-0000DC350000}"/>
    <cellStyle name="Output 2 17 2" xfId="28802" xr:uid="{00000000-0005-0000-0000-0000DD350000}"/>
    <cellStyle name="Output 2 18" xfId="9552" xr:uid="{00000000-0005-0000-0000-0000DE350000}"/>
    <cellStyle name="Output 2 19" xfId="32075" xr:uid="{00000000-0005-0000-0000-0000DF350000}"/>
    <cellStyle name="Output 2 2" xfId="298" xr:uid="{00000000-0005-0000-0000-0000E0350000}"/>
    <cellStyle name="Output 2 2 10" xfId="769" xr:uid="{00000000-0005-0000-0000-0000E1350000}"/>
    <cellStyle name="Output 2 2 10 2" xfId="3951" xr:uid="{00000000-0005-0000-0000-0000E2350000}"/>
    <cellStyle name="Output 2 2 10 2 2" xfId="20503" xr:uid="{00000000-0005-0000-0000-0000E3350000}"/>
    <cellStyle name="Output 2 2 10 2 2 2" xfId="30535" xr:uid="{00000000-0005-0000-0000-0000E4350000}"/>
    <cellStyle name="Output 2 2 10 2 3" xfId="10670" xr:uid="{00000000-0005-0000-0000-0000E5350000}"/>
    <cellStyle name="Output 2 2 10 2 4" xfId="7276" xr:uid="{00000000-0005-0000-0000-0000E6350000}"/>
    <cellStyle name="Output 2 2 10 2 5" xfId="39444" xr:uid="{23F7AE6F-62BD-4D6E-BBA7-BFA0A5E51EC9}"/>
    <cellStyle name="Output 2 2 10 3" xfId="3589" xr:uid="{00000000-0005-0000-0000-0000E7350000}"/>
    <cellStyle name="Output 2 2 10 3 2" xfId="13676" xr:uid="{00000000-0005-0000-0000-0000E8350000}"/>
    <cellStyle name="Output 2 2 10 3 3" xfId="26090" xr:uid="{00000000-0005-0000-0000-0000E9350000}"/>
    <cellStyle name="Output 2 2 10 4" xfId="9022" xr:uid="{00000000-0005-0000-0000-0000EA350000}"/>
    <cellStyle name="Output 2 2 10 4 2" xfId="17754" xr:uid="{00000000-0005-0000-0000-0000EB350000}"/>
    <cellStyle name="Output 2 2 10 4 3" xfId="28999" xr:uid="{00000000-0005-0000-0000-0000EC350000}"/>
    <cellStyle name="Output 2 2 10 5" xfId="6821" xr:uid="{00000000-0005-0000-0000-0000ED350000}"/>
    <cellStyle name="Output 2 2 10 6" xfId="7116" xr:uid="{00000000-0005-0000-0000-0000EE350000}"/>
    <cellStyle name="Output 2 2 10 7" xfId="20603" xr:uid="{00000000-0005-0000-0000-0000EF350000}"/>
    <cellStyle name="Output 2 2 10 8" xfId="32435" xr:uid="{00000000-0005-0000-0000-0000F0350000}"/>
    <cellStyle name="Output 2 2 10 9" xfId="35898" xr:uid="{20CBD386-C977-4B8F-94B0-F27533F57A69}"/>
    <cellStyle name="Output 2 2 11" xfId="2724" xr:uid="{00000000-0005-0000-0000-0000F1350000}"/>
    <cellStyle name="Output 2 2 11 2" xfId="5863" xr:uid="{00000000-0005-0000-0000-0000F2350000}"/>
    <cellStyle name="Output 2 2 11 2 2" xfId="22194" xr:uid="{00000000-0005-0000-0000-0000F3350000}"/>
    <cellStyle name="Output 2 2 11 2 2 2" xfId="31482" xr:uid="{00000000-0005-0000-0000-0000F4350000}"/>
    <cellStyle name="Output 2 2 11 2 3" xfId="12000" xr:uid="{00000000-0005-0000-0000-0000F5350000}"/>
    <cellStyle name="Output 2 2 11 2 4" xfId="24414" xr:uid="{00000000-0005-0000-0000-0000F6350000}"/>
    <cellStyle name="Output 2 2 11 2 5" xfId="40591" xr:uid="{466E5BD7-74CE-4621-970A-3B24A5D3DAF0}"/>
    <cellStyle name="Output 2 2 11 3" xfId="8098" xr:uid="{00000000-0005-0000-0000-0000F7350000}"/>
    <cellStyle name="Output 2 2 11 3 2" xfId="14823" xr:uid="{00000000-0005-0000-0000-0000F8350000}"/>
    <cellStyle name="Output 2 2 11 3 3" xfId="27237" xr:uid="{00000000-0005-0000-0000-0000F9350000}"/>
    <cellStyle name="Output 2 2 11 4" xfId="8782" xr:uid="{00000000-0005-0000-0000-0000FA350000}"/>
    <cellStyle name="Output 2 2 11 4 2" xfId="19681" xr:uid="{00000000-0005-0000-0000-0000FB350000}"/>
    <cellStyle name="Output 2 2 11 4 3" xfId="29922" xr:uid="{00000000-0005-0000-0000-0000FC350000}"/>
    <cellStyle name="Output 2 2 11 5" xfId="7461" xr:uid="{00000000-0005-0000-0000-0000FD350000}"/>
    <cellStyle name="Output 2 2 11 6" xfId="9515" xr:uid="{00000000-0005-0000-0000-0000FE350000}"/>
    <cellStyle name="Output 2 2 11 7" xfId="8944" xr:uid="{00000000-0005-0000-0000-0000FF350000}"/>
    <cellStyle name="Output 2 2 11 8" xfId="34386" xr:uid="{00000000-0005-0000-0000-000000360000}"/>
    <cellStyle name="Output 2 2 11 9" xfId="37768" xr:uid="{2C1FA581-7DEF-400E-90B7-9C957DFA3401}"/>
    <cellStyle name="Output 2 2 12" xfId="3940" xr:uid="{00000000-0005-0000-0000-000001360000}"/>
    <cellStyle name="Output 2 2 12 2" xfId="11758" xr:uid="{00000000-0005-0000-0000-000002360000}"/>
    <cellStyle name="Output 2 2 12 2 2" xfId="24172" xr:uid="{00000000-0005-0000-0000-000003360000}"/>
    <cellStyle name="Output 2 2 12 2 3" xfId="40349" xr:uid="{B80934AC-FD18-4915-8768-C3D7ABE0E7C7}"/>
    <cellStyle name="Output 2 2 12 3" xfId="14581" xr:uid="{00000000-0005-0000-0000-000004360000}"/>
    <cellStyle name="Output 2 2 12 3 2" xfId="26995" xr:uid="{00000000-0005-0000-0000-000005360000}"/>
    <cellStyle name="Output 2 2 12 4" xfId="20363" xr:uid="{00000000-0005-0000-0000-000006360000}"/>
    <cellStyle name="Output 2 2 12 4 2" xfId="30492" xr:uid="{00000000-0005-0000-0000-000007360000}"/>
    <cellStyle name="Output 2 2 12 5" xfId="5286" xr:uid="{00000000-0005-0000-0000-000008360000}"/>
    <cellStyle name="Output 2 2 12 6" xfId="10664" xr:uid="{00000000-0005-0000-0000-000009360000}"/>
    <cellStyle name="Output 2 2 12 7" xfId="37526" xr:uid="{B3B0E788-139A-48F5-8D5B-A3C128E74DAD}"/>
    <cellStyle name="Output 2 2 13" xfId="6577" xr:uid="{00000000-0005-0000-0000-00000A360000}"/>
    <cellStyle name="Output 2 2 13 2" xfId="17495" xr:uid="{00000000-0005-0000-0000-00000B360000}"/>
    <cellStyle name="Output 2 2 13 2 2" xfId="28962" xr:uid="{00000000-0005-0000-0000-00000C360000}"/>
    <cellStyle name="Output 2 2 13 3" xfId="7591" xr:uid="{00000000-0005-0000-0000-00000D360000}"/>
    <cellStyle name="Output 2 2 13 4" xfId="11088" xr:uid="{00000000-0005-0000-0000-00000E360000}"/>
    <cellStyle name="Output 2 2 13 5" xfId="35501" xr:uid="{C2BBE4BF-4484-4970-9A1D-ED6D1A2A7F0F}"/>
    <cellStyle name="Output 2 2 14" xfId="6988" xr:uid="{00000000-0005-0000-0000-00000F360000}"/>
    <cellStyle name="Output 2 2 14 2" xfId="7141" xr:uid="{00000000-0005-0000-0000-000010360000}"/>
    <cellStyle name="Output 2 2 14 3" xfId="20789" xr:uid="{00000000-0005-0000-0000-000011360000}"/>
    <cellStyle name="Output 2 2 15" xfId="10167" xr:uid="{00000000-0005-0000-0000-000012360000}"/>
    <cellStyle name="Output 2 2 15 2" xfId="20577" xr:uid="{00000000-0005-0000-0000-000013360000}"/>
    <cellStyle name="Output 2 2 16" xfId="10314" xr:uid="{00000000-0005-0000-0000-000014360000}"/>
    <cellStyle name="Output 2 2 16 2" xfId="20788" xr:uid="{00000000-0005-0000-0000-000015360000}"/>
    <cellStyle name="Output 2 2 17" xfId="10244" xr:uid="{00000000-0005-0000-0000-000016360000}"/>
    <cellStyle name="Output 2 2 17 2" xfId="10275" xr:uid="{00000000-0005-0000-0000-000017360000}"/>
    <cellStyle name="Output 2 2 18" xfId="10437" xr:uid="{00000000-0005-0000-0000-000018360000}"/>
    <cellStyle name="Output 2 2 18 2" xfId="20597" xr:uid="{00000000-0005-0000-0000-000019360000}"/>
    <cellStyle name="Output 2 2 19" xfId="16515" xr:uid="{00000000-0005-0000-0000-00001A360000}"/>
    <cellStyle name="Output 2 2 19 2" xfId="28817" xr:uid="{00000000-0005-0000-0000-00001B360000}"/>
    <cellStyle name="Output 2 2 2" xfId="695" xr:uid="{00000000-0005-0000-0000-00001C360000}"/>
    <cellStyle name="Output 2 2 2 10" xfId="3619" xr:uid="{00000000-0005-0000-0000-00001D360000}"/>
    <cellStyle name="Output 2 2 2 10 2" xfId="20470" xr:uid="{00000000-0005-0000-0000-00001E360000}"/>
    <cellStyle name="Output 2 2 2 10 2 2" xfId="30517" xr:uid="{00000000-0005-0000-0000-00001F360000}"/>
    <cellStyle name="Output 2 2 2 10 3" xfId="8941" xr:uid="{00000000-0005-0000-0000-000020360000}"/>
    <cellStyle name="Output 2 2 2 10 4" xfId="20463" xr:uid="{00000000-0005-0000-0000-000021360000}"/>
    <cellStyle name="Output 2 2 2 11" xfId="6621" xr:uid="{00000000-0005-0000-0000-000022360000}"/>
    <cellStyle name="Output 2 2 2 11 2" xfId="23019" xr:uid="{00000000-0005-0000-0000-000023360000}"/>
    <cellStyle name="Output 2 2 2 11 2 2" xfId="32027" xr:uid="{00000000-0005-0000-0000-000024360000}"/>
    <cellStyle name="Output 2 2 2 11 3" xfId="9667" xr:uid="{00000000-0005-0000-0000-000025360000}"/>
    <cellStyle name="Output 2 2 2 11 4" xfId="11041" xr:uid="{00000000-0005-0000-0000-000026360000}"/>
    <cellStyle name="Output 2 2 2 12" xfId="4727" xr:uid="{00000000-0005-0000-0000-000027360000}"/>
    <cellStyle name="Output 2 2 2 12 2" xfId="9118" xr:uid="{00000000-0005-0000-0000-000028360000}"/>
    <cellStyle name="Output 2 2 2 12 3" xfId="9006" xr:uid="{00000000-0005-0000-0000-000029360000}"/>
    <cellStyle name="Output 2 2 2 13" xfId="3279" xr:uid="{00000000-0005-0000-0000-00002A360000}"/>
    <cellStyle name="Output 2 2 2 13 2" xfId="6524" xr:uid="{00000000-0005-0000-0000-00002B360000}"/>
    <cellStyle name="Output 2 2 2 14" xfId="10380" xr:uid="{00000000-0005-0000-0000-00002C360000}"/>
    <cellStyle name="Output 2 2 2 14 2" xfId="11111" xr:uid="{00000000-0005-0000-0000-00002D360000}"/>
    <cellStyle name="Output 2 2 2 15" xfId="10519" xr:uid="{00000000-0005-0000-0000-00002E360000}"/>
    <cellStyle name="Output 2 2 2 15 2" xfId="10841" xr:uid="{00000000-0005-0000-0000-00002F360000}"/>
    <cellStyle name="Output 2 2 2 16" xfId="13573" xr:uid="{00000000-0005-0000-0000-000030360000}"/>
    <cellStyle name="Output 2 2 2 16 2" xfId="25987" xr:uid="{00000000-0005-0000-0000-000031360000}"/>
    <cellStyle name="Output 2 2 2 17" xfId="16707" xr:uid="{00000000-0005-0000-0000-000032360000}"/>
    <cellStyle name="Output 2 2 2 17 2" xfId="28842" xr:uid="{00000000-0005-0000-0000-000033360000}"/>
    <cellStyle name="Output 2 2 2 18" xfId="5922" xr:uid="{00000000-0005-0000-0000-000034360000}"/>
    <cellStyle name="Output 2 2 2 19" xfId="32362" xr:uid="{00000000-0005-0000-0000-000035360000}"/>
    <cellStyle name="Output 2 2 2 2" xfId="1699" xr:uid="{00000000-0005-0000-0000-000036360000}"/>
    <cellStyle name="Output 2 2 2 2 10" xfId="9556" xr:uid="{00000000-0005-0000-0000-000037360000}"/>
    <cellStyle name="Output 2 2 2 2 10 2" xfId="18667" xr:uid="{00000000-0005-0000-0000-000038360000}"/>
    <cellStyle name="Output 2 2 2 2 10 3" xfId="29299" xr:uid="{00000000-0005-0000-0000-000039360000}"/>
    <cellStyle name="Output 2 2 2 2 11" xfId="8706" xr:uid="{00000000-0005-0000-0000-00003A360000}"/>
    <cellStyle name="Output 2 2 2 2 12" xfId="7789" xr:uid="{00000000-0005-0000-0000-00003B360000}"/>
    <cellStyle name="Output 2 2 2 2 13" xfId="33365" xr:uid="{00000000-0005-0000-0000-00003C360000}"/>
    <cellStyle name="Output 2 2 2 2 14" xfId="36654" xr:uid="{3B1A4815-C354-40C9-9E8D-9063F47E999D}"/>
    <cellStyle name="Output 2 2 2 2 2" xfId="2711" xr:uid="{00000000-0005-0000-0000-00003D360000}"/>
    <cellStyle name="Output 2 2 2 2 2 2" xfId="5850" xr:uid="{00000000-0005-0000-0000-00003E360000}"/>
    <cellStyle name="Output 2 2 2 2 2 2 2" xfId="22181" xr:uid="{00000000-0005-0000-0000-00003F360000}"/>
    <cellStyle name="Output 2 2 2 2 2 2 2 2" xfId="31469" xr:uid="{00000000-0005-0000-0000-000040360000}"/>
    <cellStyle name="Output 2 2 2 2 2 2 3" xfId="14711" xr:uid="{00000000-0005-0000-0000-000041360000}"/>
    <cellStyle name="Output 2 2 2 2 2 2 4" xfId="27125" xr:uid="{00000000-0005-0000-0000-000042360000}"/>
    <cellStyle name="Output 2 2 2 2 2 2 5" xfId="40479" xr:uid="{BF7DA1BB-110F-464F-89AE-E99AB5274D15}"/>
    <cellStyle name="Output 2 2 2 2 2 3" xfId="8085" xr:uid="{00000000-0005-0000-0000-000043360000}"/>
    <cellStyle name="Output 2 2 2 2 2 3 2" xfId="19668" xr:uid="{00000000-0005-0000-0000-000044360000}"/>
    <cellStyle name="Output 2 2 2 2 2 3 3" xfId="29909" xr:uid="{00000000-0005-0000-0000-000045360000}"/>
    <cellStyle name="Output 2 2 2 2 2 4" xfId="9351" xr:uid="{00000000-0005-0000-0000-000046360000}"/>
    <cellStyle name="Output 2 2 2 2 2 5" xfId="3705" xr:uid="{00000000-0005-0000-0000-000047360000}"/>
    <cellStyle name="Output 2 2 2 2 2 6" xfId="11888" xr:uid="{00000000-0005-0000-0000-000048360000}"/>
    <cellStyle name="Output 2 2 2 2 2 7" xfId="24302" xr:uid="{00000000-0005-0000-0000-000049360000}"/>
    <cellStyle name="Output 2 2 2 2 2 8" xfId="34373" xr:uid="{00000000-0005-0000-0000-00004A360000}"/>
    <cellStyle name="Output 2 2 2 2 2 9" xfId="37656" xr:uid="{5935E57E-252F-41A5-A930-1165C84DFFD9}"/>
    <cellStyle name="Output 2 2 2 2 3" xfId="2603" xr:uid="{00000000-0005-0000-0000-00004B360000}"/>
    <cellStyle name="Output 2 2 2 2 3 2" xfId="5744" xr:uid="{00000000-0005-0000-0000-00004C360000}"/>
    <cellStyle name="Output 2 2 2 2 3 2 2" xfId="22073" xr:uid="{00000000-0005-0000-0000-00004D360000}"/>
    <cellStyle name="Output 2 2 2 2 3 2 2 2" xfId="31361" xr:uid="{00000000-0005-0000-0000-00004E360000}"/>
    <cellStyle name="Output 2 2 2 2 3 2 3" xfId="15374" xr:uid="{00000000-0005-0000-0000-00004F360000}"/>
    <cellStyle name="Output 2 2 2 2 3 2 4" xfId="27788" xr:uid="{00000000-0005-0000-0000-000050360000}"/>
    <cellStyle name="Output 2 2 2 2 3 2 5" xfId="41142" xr:uid="{9CB34601-5DB0-4BAE-B0E0-EE11538FEC02}"/>
    <cellStyle name="Output 2 2 2 2 3 3" xfId="7984" xr:uid="{00000000-0005-0000-0000-000051360000}"/>
    <cellStyle name="Output 2 2 2 2 3 3 2" xfId="19560" xr:uid="{00000000-0005-0000-0000-000052360000}"/>
    <cellStyle name="Output 2 2 2 2 3 3 3" xfId="29801" xr:uid="{00000000-0005-0000-0000-000053360000}"/>
    <cellStyle name="Output 2 2 2 2 3 4" xfId="3675" xr:uid="{00000000-0005-0000-0000-000054360000}"/>
    <cellStyle name="Output 2 2 2 2 3 5" xfId="9224" xr:uid="{00000000-0005-0000-0000-000055360000}"/>
    <cellStyle name="Output 2 2 2 2 3 6" xfId="12551" xr:uid="{00000000-0005-0000-0000-000056360000}"/>
    <cellStyle name="Output 2 2 2 2 3 7" xfId="24965" xr:uid="{00000000-0005-0000-0000-000057360000}"/>
    <cellStyle name="Output 2 2 2 2 3 8" xfId="34265" xr:uid="{00000000-0005-0000-0000-000058360000}"/>
    <cellStyle name="Output 2 2 2 2 3 9" xfId="38319" xr:uid="{3A5FF804-3AF5-4649-A66B-6D67700E4539}"/>
    <cellStyle name="Output 2 2 2 2 4" xfId="2497" xr:uid="{00000000-0005-0000-0000-000059360000}"/>
    <cellStyle name="Output 2 2 2 2 4 2" xfId="5639" xr:uid="{00000000-0005-0000-0000-00005A360000}"/>
    <cellStyle name="Output 2 2 2 2 4 2 2" xfId="21967" xr:uid="{00000000-0005-0000-0000-00005B360000}"/>
    <cellStyle name="Output 2 2 2 2 4 2 2 2" xfId="31255" xr:uid="{00000000-0005-0000-0000-00005C360000}"/>
    <cellStyle name="Output 2 2 2 2 4 2 3" xfId="14267" xr:uid="{00000000-0005-0000-0000-00005D360000}"/>
    <cellStyle name="Output 2 2 2 2 4 2 4" xfId="26681" xr:uid="{00000000-0005-0000-0000-00005E360000}"/>
    <cellStyle name="Output 2 2 2 2 4 2 5" xfId="40035" xr:uid="{F17C5126-DE60-4D98-AC86-FBFB43FF04EF}"/>
    <cellStyle name="Output 2 2 2 2 4 3" xfId="7880" xr:uid="{00000000-0005-0000-0000-00005F360000}"/>
    <cellStyle name="Output 2 2 2 2 4 3 2" xfId="19454" xr:uid="{00000000-0005-0000-0000-000060360000}"/>
    <cellStyle name="Output 2 2 2 2 4 3 3" xfId="29695" xr:uid="{00000000-0005-0000-0000-000061360000}"/>
    <cellStyle name="Output 2 2 2 2 4 4" xfId="6843" xr:uid="{00000000-0005-0000-0000-000062360000}"/>
    <cellStyle name="Output 2 2 2 2 4 5" xfId="6541" xr:uid="{00000000-0005-0000-0000-000063360000}"/>
    <cellStyle name="Output 2 2 2 2 4 6" xfId="11444" xr:uid="{00000000-0005-0000-0000-000064360000}"/>
    <cellStyle name="Output 2 2 2 2 4 7" xfId="23858" xr:uid="{00000000-0005-0000-0000-000065360000}"/>
    <cellStyle name="Output 2 2 2 2 4 8" xfId="34159" xr:uid="{00000000-0005-0000-0000-000066360000}"/>
    <cellStyle name="Output 2 2 2 2 4 9" xfId="37212" xr:uid="{1CB1B90C-2618-4CE8-9BF4-603977DF08DF}"/>
    <cellStyle name="Output 2 2 2 2 5" xfId="3039" xr:uid="{00000000-0005-0000-0000-000067360000}"/>
    <cellStyle name="Output 2 2 2 2 5 2" xfId="6177" xr:uid="{00000000-0005-0000-0000-000068360000}"/>
    <cellStyle name="Output 2 2 2 2 5 2 2" xfId="22509" xr:uid="{00000000-0005-0000-0000-000069360000}"/>
    <cellStyle name="Output 2 2 2 2 5 2 2 2" xfId="31797" xr:uid="{00000000-0005-0000-0000-00006A360000}"/>
    <cellStyle name="Output 2 2 2 2 5 2 3" xfId="14353" xr:uid="{00000000-0005-0000-0000-00006B360000}"/>
    <cellStyle name="Output 2 2 2 2 5 2 4" xfId="26767" xr:uid="{00000000-0005-0000-0000-00006C360000}"/>
    <cellStyle name="Output 2 2 2 2 5 2 5" xfId="40121" xr:uid="{3C1A83C6-5601-4283-97B9-56856131577C}"/>
    <cellStyle name="Output 2 2 2 2 5 3" xfId="8397" xr:uid="{00000000-0005-0000-0000-00006D360000}"/>
    <cellStyle name="Output 2 2 2 2 5 3 2" xfId="19996" xr:uid="{00000000-0005-0000-0000-00006E360000}"/>
    <cellStyle name="Output 2 2 2 2 5 3 3" xfId="30237" xr:uid="{00000000-0005-0000-0000-00006F360000}"/>
    <cellStyle name="Output 2 2 2 2 5 4" xfId="7362" xr:uid="{00000000-0005-0000-0000-000070360000}"/>
    <cellStyle name="Output 2 2 2 2 5 5" xfId="9673" xr:uid="{00000000-0005-0000-0000-000071360000}"/>
    <cellStyle name="Output 2 2 2 2 5 6" xfId="11530" xr:uid="{00000000-0005-0000-0000-000072360000}"/>
    <cellStyle name="Output 2 2 2 2 5 7" xfId="23944" xr:uid="{00000000-0005-0000-0000-000073360000}"/>
    <cellStyle name="Output 2 2 2 2 5 8" xfId="34701" xr:uid="{00000000-0005-0000-0000-000074360000}"/>
    <cellStyle name="Output 2 2 2 2 5 9" xfId="37298" xr:uid="{CF93D315-88D7-4991-AE93-567A475755FD}"/>
    <cellStyle name="Output 2 2 2 2 6" xfId="1078" xr:uid="{00000000-0005-0000-0000-000075360000}"/>
    <cellStyle name="Output 2 2 2 2 6 2" xfId="4257" xr:uid="{00000000-0005-0000-0000-000076360000}"/>
    <cellStyle name="Output 2 2 2 2 6 2 2" xfId="20681" xr:uid="{00000000-0005-0000-0000-000077360000}"/>
    <cellStyle name="Output 2 2 2 2 6 2 2 2" xfId="30677" xr:uid="{00000000-0005-0000-0000-000078360000}"/>
    <cellStyle name="Output 2 2 2 2 6 2 3" xfId="14633" xr:uid="{00000000-0005-0000-0000-000079360000}"/>
    <cellStyle name="Output 2 2 2 2 6 2 4" xfId="27047" xr:uid="{00000000-0005-0000-0000-00007A360000}"/>
    <cellStyle name="Output 2 2 2 2 6 2 5" xfId="40401" xr:uid="{994771C9-A26B-4CA9-AB34-AC49A38E3EC3}"/>
    <cellStyle name="Output 2 2 2 2 6 3" xfId="6653" xr:uid="{00000000-0005-0000-0000-00007B360000}"/>
    <cellStyle name="Output 2 2 2 2 6 3 2" xfId="18060" xr:uid="{00000000-0005-0000-0000-00007C360000}"/>
    <cellStyle name="Output 2 2 2 2 6 3 3" xfId="29138" xr:uid="{00000000-0005-0000-0000-00007D360000}"/>
    <cellStyle name="Output 2 2 2 2 6 4" xfId="7162" xr:uid="{00000000-0005-0000-0000-00007E360000}"/>
    <cellStyle name="Output 2 2 2 2 6 5" xfId="9454" xr:uid="{00000000-0005-0000-0000-00007F360000}"/>
    <cellStyle name="Output 2 2 2 2 6 6" xfId="11810" xr:uid="{00000000-0005-0000-0000-000080360000}"/>
    <cellStyle name="Output 2 2 2 2 6 7" xfId="24224" xr:uid="{00000000-0005-0000-0000-000081360000}"/>
    <cellStyle name="Output 2 2 2 2 6 8" xfId="32744" xr:uid="{00000000-0005-0000-0000-000082360000}"/>
    <cellStyle name="Output 2 2 2 2 6 9" xfId="37578" xr:uid="{7F200F06-0E79-4791-94CA-78AFABD413CA}"/>
    <cellStyle name="Output 2 2 2 2 7" xfId="2804" xr:uid="{00000000-0005-0000-0000-000083360000}"/>
    <cellStyle name="Output 2 2 2 2 7 2" xfId="5943" xr:uid="{00000000-0005-0000-0000-000084360000}"/>
    <cellStyle name="Output 2 2 2 2 7 2 2" xfId="22274" xr:uid="{00000000-0005-0000-0000-000085360000}"/>
    <cellStyle name="Output 2 2 2 2 7 2 3" xfId="31562" xr:uid="{00000000-0005-0000-0000-000086360000}"/>
    <cellStyle name="Output 2 2 2 2 7 3" xfId="8175" xr:uid="{00000000-0005-0000-0000-000087360000}"/>
    <cellStyle name="Output 2 2 2 2 7 3 2" xfId="19761" xr:uid="{00000000-0005-0000-0000-000088360000}"/>
    <cellStyle name="Output 2 2 2 2 7 3 3" xfId="30002" xr:uid="{00000000-0005-0000-0000-000089360000}"/>
    <cellStyle name="Output 2 2 2 2 7 4" xfId="7080" xr:uid="{00000000-0005-0000-0000-00008A360000}"/>
    <cellStyle name="Output 2 2 2 2 7 5" xfId="10165" xr:uid="{00000000-0005-0000-0000-00008B360000}"/>
    <cellStyle name="Output 2 2 2 2 7 6" xfId="11047" xr:uid="{00000000-0005-0000-0000-00008C360000}"/>
    <cellStyle name="Output 2 2 2 2 7 7" xfId="23522" xr:uid="{00000000-0005-0000-0000-00008D360000}"/>
    <cellStyle name="Output 2 2 2 2 7 8" xfId="34466" xr:uid="{00000000-0005-0000-0000-00008E360000}"/>
    <cellStyle name="Output 2 2 2 2 7 9" xfId="39699" xr:uid="{A4F97182-C90A-4546-BA83-37C64038B185}"/>
    <cellStyle name="Output 2 2 2 2 8" xfId="2272" xr:uid="{00000000-0005-0000-0000-00008F360000}"/>
    <cellStyle name="Output 2 2 2 2 8 2" xfId="7668" xr:uid="{00000000-0005-0000-0000-000090360000}"/>
    <cellStyle name="Output 2 2 2 2 8 2 2" xfId="21742" xr:uid="{00000000-0005-0000-0000-000091360000}"/>
    <cellStyle name="Output 2 2 2 2 8 2 3" xfId="31030" xr:uid="{00000000-0005-0000-0000-000092360000}"/>
    <cellStyle name="Output 2 2 2 2 8 3" xfId="9313" xr:uid="{00000000-0005-0000-0000-000093360000}"/>
    <cellStyle name="Output 2 2 2 2 8 3 2" xfId="19229" xr:uid="{00000000-0005-0000-0000-000094360000}"/>
    <cellStyle name="Output 2 2 2 2 8 3 3" xfId="29470" xr:uid="{00000000-0005-0000-0000-000095360000}"/>
    <cellStyle name="Output 2 2 2 2 8 4" xfId="10137" xr:uid="{00000000-0005-0000-0000-000096360000}"/>
    <cellStyle name="Output 2 2 2 2 8 5" xfId="13931" xr:uid="{00000000-0005-0000-0000-000097360000}"/>
    <cellStyle name="Output 2 2 2 2 8 6" xfId="26345" xr:uid="{00000000-0005-0000-0000-000098360000}"/>
    <cellStyle name="Output 2 2 2 2 8 7" xfId="33934" xr:uid="{00000000-0005-0000-0000-000099360000}"/>
    <cellStyle name="Output 2 2 2 2 9" xfId="7176" xr:uid="{00000000-0005-0000-0000-00009A360000}"/>
    <cellStyle name="Output 2 2 2 2 9 2" xfId="21176" xr:uid="{00000000-0005-0000-0000-00009B360000}"/>
    <cellStyle name="Output 2 2 2 2 9 3" xfId="30852" xr:uid="{00000000-0005-0000-0000-00009C360000}"/>
    <cellStyle name="Output 2 2 2 20" xfId="35261" xr:uid="{49590720-7831-4A05-B4B2-6835A7D32342}"/>
    <cellStyle name="Output 2 2 2 3" xfId="2143" xr:uid="{00000000-0005-0000-0000-00009D360000}"/>
    <cellStyle name="Output 2 2 2 3 10" xfId="6729" xr:uid="{00000000-0005-0000-0000-00009E360000}"/>
    <cellStyle name="Output 2 2 2 3 10 2" xfId="19104" xr:uid="{00000000-0005-0000-0000-00009F360000}"/>
    <cellStyle name="Output 2 2 2 3 10 3" xfId="29345" xr:uid="{00000000-0005-0000-0000-0000A0360000}"/>
    <cellStyle name="Output 2 2 2 3 11" xfId="10108" xr:uid="{00000000-0005-0000-0000-0000A1360000}"/>
    <cellStyle name="Output 2 2 2 3 12" xfId="8400" xr:uid="{00000000-0005-0000-0000-0000A2360000}"/>
    <cellStyle name="Output 2 2 2 3 13" xfId="33805" xr:uid="{00000000-0005-0000-0000-0000A3360000}"/>
    <cellStyle name="Output 2 2 2 3 14" xfId="37042" xr:uid="{F89F2008-5B98-43EF-BFC4-44F0A94C31CA}"/>
    <cellStyle name="Output 2 2 2 3 2" xfId="2747" xr:uid="{00000000-0005-0000-0000-0000A4360000}"/>
    <cellStyle name="Output 2 2 2 3 2 2" xfId="5886" xr:uid="{00000000-0005-0000-0000-0000A5360000}"/>
    <cellStyle name="Output 2 2 2 3 2 2 2" xfId="22217" xr:uid="{00000000-0005-0000-0000-0000A6360000}"/>
    <cellStyle name="Output 2 2 2 3 2 2 2 2" xfId="31505" xr:uid="{00000000-0005-0000-0000-0000A7360000}"/>
    <cellStyle name="Output 2 2 2 3 2 2 3" xfId="14985" xr:uid="{00000000-0005-0000-0000-0000A8360000}"/>
    <cellStyle name="Output 2 2 2 3 2 2 4" xfId="27399" xr:uid="{00000000-0005-0000-0000-0000A9360000}"/>
    <cellStyle name="Output 2 2 2 3 2 2 5" xfId="40753" xr:uid="{77EB6F92-8B6E-464E-B96E-5A4E09AB895C}"/>
    <cellStyle name="Output 2 2 2 3 2 3" xfId="8120" xr:uid="{00000000-0005-0000-0000-0000AA360000}"/>
    <cellStyle name="Output 2 2 2 3 2 3 2" xfId="19704" xr:uid="{00000000-0005-0000-0000-0000AB360000}"/>
    <cellStyle name="Output 2 2 2 3 2 3 3" xfId="29945" xr:uid="{00000000-0005-0000-0000-0000AC360000}"/>
    <cellStyle name="Output 2 2 2 3 2 4" xfId="6964" xr:uid="{00000000-0005-0000-0000-0000AD360000}"/>
    <cellStyle name="Output 2 2 2 3 2 5" xfId="6910" xr:uid="{00000000-0005-0000-0000-0000AE360000}"/>
    <cellStyle name="Output 2 2 2 3 2 6" xfId="12162" xr:uid="{00000000-0005-0000-0000-0000AF360000}"/>
    <cellStyle name="Output 2 2 2 3 2 7" xfId="24576" xr:uid="{00000000-0005-0000-0000-0000B0360000}"/>
    <cellStyle name="Output 2 2 2 3 2 8" xfId="34409" xr:uid="{00000000-0005-0000-0000-0000B1360000}"/>
    <cellStyle name="Output 2 2 2 3 2 9" xfId="37930" xr:uid="{34D6C2C8-0252-4603-ACC3-38D5D5A01A59}"/>
    <cellStyle name="Output 2 2 2 3 3" xfId="2857" xr:uid="{00000000-0005-0000-0000-0000B2360000}"/>
    <cellStyle name="Output 2 2 2 3 3 2" xfId="5996" xr:uid="{00000000-0005-0000-0000-0000B3360000}"/>
    <cellStyle name="Output 2 2 2 3 3 2 2" xfId="22327" xr:uid="{00000000-0005-0000-0000-0000B4360000}"/>
    <cellStyle name="Output 2 2 2 3 3 2 2 2" xfId="31615" xr:uid="{00000000-0005-0000-0000-0000B5360000}"/>
    <cellStyle name="Output 2 2 2 3 3 2 3" xfId="15274" xr:uid="{00000000-0005-0000-0000-0000B6360000}"/>
    <cellStyle name="Output 2 2 2 3 3 2 4" xfId="27688" xr:uid="{00000000-0005-0000-0000-0000B7360000}"/>
    <cellStyle name="Output 2 2 2 3 3 2 5" xfId="41042" xr:uid="{2CF7A623-A20B-432F-939D-AE329FAAA219}"/>
    <cellStyle name="Output 2 2 2 3 3 3" xfId="8224" xr:uid="{00000000-0005-0000-0000-0000B8360000}"/>
    <cellStyle name="Output 2 2 2 3 3 3 2" xfId="19814" xr:uid="{00000000-0005-0000-0000-0000B9360000}"/>
    <cellStyle name="Output 2 2 2 3 3 3 3" xfId="30055" xr:uid="{00000000-0005-0000-0000-0000BA360000}"/>
    <cellStyle name="Output 2 2 2 3 3 4" xfId="7256" xr:uid="{00000000-0005-0000-0000-0000BB360000}"/>
    <cellStyle name="Output 2 2 2 3 3 5" xfId="3288" xr:uid="{00000000-0005-0000-0000-0000BC360000}"/>
    <cellStyle name="Output 2 2 2 3 3 6" xfId="12451" xr:uid="{00000000-0005-0000-0000-0000BD360000}"/>
    <cellStyle name="Output 2 2 2 3 3 7" xfId="24865" xr:uid="{00000000-0005-0000-0000-0000BE360000}"/>
    <cellStyle name="Output 2 2 2 3 3 8" xfId="34519" xr:uid="{00000000-0005-0000-0000-0000BF360000}"/>
    <cellStyle name="Output 2 2 2 3 3 9" xfId="38219" xr:uid="{BED4CB6F-606E-418C-ACB4-71CF1ADFCA44}"/>
    <cellStyle name="Output 2 2 2 3 4" xfId="2961" xr:uid="{00000000-0005-0000-0000-0000C0360000}"/>
    <cellStyle name="Output 2 2 2 3 4 2" xfId="6099" xr:uid="{00000000-0005-0000-0000-0000C1360000}"/>
    <cellStyle name="Output 2 2 2 3 4 2 2" xfId="22431" xr:uid="{00000000-0005-0000-0000-0000C2360000}"/>
    <cellStyle name="Output 2 2 2 3 4 2 2 2" xfId="31719" xr:uid="{00000000-0005-0000-0000-0000C3360000}"/>
    <cellStyle name="Output 2 2 2 3 4 2 3" xfId="15612" xr:uid="{00000000-0005-0000-0000-0000C4360000}"/>
    <cellStyle name="Output 2 2 2 3 4 2 4" xfId="28026" xr:uid="{00000000-0005-0000-0000-0000C5360000}"/>
    <cellStyle name="Output 2 2 2 3 4 2 5" xfId="41380" xr:uid="{06C54AC8-2FA0-43F4-BE84-8A67C2D4C5A4}"/>
    <cellStyle name="Output 2 2 2 3 4 3" xfId="8319" xr:uid="{00000000-0005-0000-0000-0000C6360000}"/>
    <cellStyle name="Output 2 2 2 3 4 3 2" xfId="19918" xr:uid="{00000000-0005-0000-0000-0000C7360000}"/>
    <cellStyle name="Output 2 2 2 3 4 3 3" xfId="30159" xr:uid="{00000000-0005-0000-0000-0000C8360000}"/>
    <cellStyle name="Output 2 2 2 3 4 4" xfId="7195" xr:uid="{00000000-0005-0000-0000-0000C9360000}"/>
    <cellStyle name="Output 2 2 2 3 4 5" xfId="9185" xr:uid="{00000000-0005-0000-0000-0000CA360000}"/>
    <cellStyle name="Output 2 2 2 3 4 6" xfId="12789" xr:uid="{00000000-0005-0000-0000-0000CB360000}"/>
    <cellStyle name="Output 2 2 2 3 4 7" xfId="25203" xr:uid="{00000000-0005-0000-0000-0000CC360000}"/>
    <cellStyle name="Output 2 2 2 3 4 8" xfId="34623" xr:uid="{00000000-0005-0000-0000-0000CD360000}"/>
    <cellStyle name="Output 2 2 2 3 4 9" xfId="38557" xr:uid="{7BC6FCD2-9A7E-4FD9-A539-A888E911AB9F}"/>
    <cellStyle name="Output 2 2 2 3 5" xfId="3084" xr:uid="{00000000-0005-0000-0000-0000CE360000}"/>
    <cellStyle name="Output 2 2 2 3 5 2" xfId="6222" xr:uid="{00000000-0005-0000-0000-0000CF360000}"/>
    <cellStyle name="Output 2 2 2 3 5 2 2" xfId="22554" xr:uid="{00000000-0005-0000-0000-0000D0360000}"/>
    <cellStyle name="Output 2 2 2 3 5 2 2 2" xfId="31842" xr:uid="{00000000-0005-0000-0000-0000D1360000}"/>
    <cellStyle name="Output 2 2 2 3 5 2 3" xfId="15936" xr:uid="{00000000-0005-0000-0000-0000D2360000}"/>
    <cellStyle name="Output 2 2 2 3 5 2 4" xfId="28350" xr:uid="{00000000-0005-0000-0000-0000D3360000}"/>
    <cellStyle name="Output 2 2 2 3 5 2 5" xfId="41704" xr:uid="{E6218ECD-8E50-4832-B1DF-1F9F8A7A45A5}"/>
    <cellStyle name="Output 2 2 2 3 5 3" xfId="8440" xr:uid="{00000000-0005-0000-0000-0000D4360000}"/>
    <cellStyle name="Output 2 2 2 3 5 3 2" xfId="20041" xr:uid="{00000000-0005-0000-0000-0000D5360000}"/>
    <cellStyle name="Output 2 2 2 3 5 3 3" xfId="30282" xr:uid="{00000000-0005-0000-0000-0000D6360000}"/>
    <cellStyle name="Output 2 2 2 3 5 4" xfId="9537" xr:uid="{00000000-0005-0000-0000-0000D7360000}"/>
    <cellStyle name="Output 2 2 2 3 5 5" xfId="10086" xr:uid="{00000000-0005-0000-0000-0000D8360000}"/>
    <cellStyle name="Output 2 2 2 3 5 6" xfId="13113" xr:uid="{00000000-0005-0000-0000-0000D9360000}"/>
    <cellStyle name="Output 2 2 2 3 5 7" xfId="25527" xr:uid="{00000000-0005-0000-0000-0000DA360000}"/>
    <cellStyle name="Output 2 2 2 3 5 8" xfId="34746" xr:uid="{00000000-0005-0000-0000-0000DB360000}"/>
    <cellStyle name="Output 2 2 2 3 5 9" xfId="38881" xr:uid="{C38C031F-6A30-440A-BA15-F83F98085FFB}"/>
    <cellStyle name="Output 2 2 2 3 6" xfId="3145" xr:uid="{00000000-0005-0000-0000-0000DC360000}"/>
    <cellStyle name="Output 2 2 2 3 6 2" xfId="6281" xr:uid="{00000000-0005-0000-0000-0000DD360000}"/>
    <cellStyle name="Output 2 2 2 3 6 2 2" xfId="22615" xr:uid="{00000000-0005-0000-0000-0000DE360000}"/>
    <cellStyle name="Output 2 2 2 3 6 2 2 2" xfId="31903" xr:uid="{00000000-0005-0000-0000-0000DF360000}"/>
    <cellStyle name="Output 2 2 2 3 6 2 3" xfId="16227" xr:uid="{00000000-0005-0000-0000-0000E0360000}"/>
    <cellStyle name="Output 2 2 2 3 6 2 4" xfId="28641" xr:uid="{00000000-0005-0000-0000-0000E1360000}"/>
    <cellStyle name="Output 2 2 2 3 6 2 5" xfId="41995" xr:uid="{C038A813-A778-45E0-B0A3-AF15D3DCD285}"/>
    <cellStyle name="Output 2 2 2 3 6 3" xfId="8501" xr:uid="{00000000-0005-0000-0000-0000E2360000}"/>
    <cellStyle name="Output 2 2 2 3 6 3 2" xfId="20102" xr:uid="{00000000-0005-0000-0000-0000E3360000}"/>
    <cellStyle name="Output 2 2 2 3 6 3 3" xfId="30343" xr:uid="{00000000-0005-0000-0000-0000E4360000}"/>
    <cellStyle name="Output 2 2 2 3 6 4" xfId="6825" xr:uid="{00000000-0005-0000-0000-0000E5360000}"/>
    <cellStyle name="Output 2 2 2 3 6 5" xfId="9529" xr:uid="{00000000-0005-0000-0000-0000E6360000}"/>
    <cellStyle name="Output 2 2 2 3 6 6" xfId="13404" xr:uid="{00000000-0005-0000-0000-0000E7360000}"/>
    <cellStyle name="Output 2 2 2 3 6 7" xfId="25818" xr:uid="{00000000-0005-0000-0000-0000E8360000}"/>
    <cellStyle name="Output 2 2 2 3 6 8" xfId="34807" xr:uid="{00000000-0005-0000-0000-0000E9360000}"/>
    <cellStyle name="Output 2 2 2 3 6 9" xfId="39172" xr:uid="{8810B3C8-24EA-4C2F-A348-8633D29D2D18}"/>
    <cellStyle name="Output 2 2 2 3 7" xfId="3156" xr:uid="{00000000-0005-0000-0000-0000EA360000}"/>
    <cellStyle name="Output 2 2 2 3 7 2" xfId="6290" xr:uid="{00000000-0005-0000-0000-0000EB360000}"/>
    <cellStyle name="Output 2 2 2 3 7 2 2" xfId="22626" xr:uid="{00000000-0005-0000-0000-0000EC360000}"/>
    <cellStyle name="Output 2 2 2 3 7 2 3" xfId="31914" xr:uid="{00000000-0005-0000-0000-0000ED360000}"/>
    <cellStyle name="Output 2 2 2 3 7 3" xfId="8510" xr:uid="{00000000-0005-0000-0000-0000EE360000}"/>
    <cellStyle name="Output 2 2 2 3 7 3 2" xfId="20113" xr:uid="{00000000-0005-0000-0000-0000EF360000}"/>
    <cellStyle name="Output 2 2 2 3 7 3 3" xfId="30354" xr:uid="{00000000-0005-0000-0000-0000F0360000}"/>
    <cellStyle name="Output 2 2 2 3 7 4" xfId="7854" xr:uid="{00000000-0005-0000-0000-0000F1360000}"/>
    <cellStyle name="Output 2 2 2 3 7 5" xfId="8879" xr:uid="{00000000-0005-0000-0000-0000F2360000}"/>
    <cellStyle name="Output 2 2 2 3 7 6" xfId="11274" xr:uid="{00000000-0005-0000-0000-0000F3360000}"/>
    <cellStyle name="Output 2 2 2 3 7 7" xfId="23688" xr:uid="{00000000-0005-0000-0000-0000F4360000}"/>
    <cellStyle name="Output 2 2 2 3 7 8" xfId="34818" xr:uid="{00000000-0005-0000-0000-0000F5360000}"/>
    <cellStyle name="Output 2 2 2 3 7 9" xfId="39865" xr:uid="{59817869-9F38-484F-89A4-80E404167763}"/>
    <cellStyle name="Output 2 2 2 3 8" xfId="3233" xr:uid="{00000000-0005-0000-0000-0000F6360000}"/>
    <cellStyle name="Output 2 2 2 3 8 2" xfId="8585" xr:uid="{00000000-0005-0000-0000-0000F7360000}"/>
    <cellStyle name="Output 2 2 2 3 8 2 2" xfId="22703" xr:uid="{00000000-0005-0000-0000-0000F8360000}"/>
    <cellStyle name="Output 2 2 2 3 8 2 3" xfId="31991" xr:uid="{00000000-0005-0000-0000-0000F9360000}"/>
    <cellStyle name="Output 2 2 2 3 8 3" xfId="9034" xr:uid="{00000000-0005-0000-0000-0000FA360000}"/>
    <cellStyle name="Output 2 2 2 3 8 3 2" xfId="20190" xr:uid="{00000000-0005-0000-0000-0000FB360000}"/>
    <cellStyle name="Output 2 2 2 3 8 3 3" xfId="30431" xr:uid="{00000000-0005-0000-0000-0000FC360000}"/>
    <cellStyle name="Output 2 2 2 3 8 4" xfId="7386" xr:uid="{00000000-0005-0000-0000-0000FD360000}"/>
    <cellStyle name="Output 2 2 2 3 8 5" xfId="14097" xr:uid="{00000000-0005-0000-0000-0000FE360000}"/>
    <cellStyle name="Output 2 2 2 3 8 6" xfId="26511" xr:uid="{00000000-0005-0000-0000-0000FF360000}"/>
    <cellStyle name="Output 2 2 2 3 8 7" xfId="34895" xr:uid="{00000000-0005-0000-0000-000000370000}"/>
    <cellStyle name="Output 2 2 2 3 9" xfId="7542" xr:uid="{00000000-0005-0000-0000-000001370000}"/>
    <cellStyle name="Output 2 2 2 3 9 2" xfId="21613" xr:uid="{00000000-0005-0000-0000-000002370000}"/>
    <cellStyle name="Output 2 2 2 3 9 3" xfId="30901" xr:uid="{00000000-0005-0000-0000-000003370000}"/>
    <cellStyle name="Output 2 2 2 4" xfId="2146" xr:uid="{00000000-0005-0000-0000-000004370000}"/>
    <cellStyle name="Output 2 2 2 4 10" xfId="6942" xr:uid="{00000000-0005-0000-0000-000005370000}"/>
    <cellStyle name="Output 2 2 2 4 10 2" xfId="19107" xr:uid="{00000000-0005-0000-0000-000006370000}"/>
    <cellStyle name="Output 2 2 2 4 10 3" xfId="29348" xr:uid="{00000000-0005-0000-0000-000007370000}"/>
    <cellStyle name="Output 2 2 2 4 11" xfId="9691" xr:uid="{00000000-0005-0000-0000-000008370000}"/>
    <cellStyle name="Output 2 2 2 4 12" xfId="10030" xr:uid="{00000000-0005-0000-0000-000009370000}"/>
    <cellStyle name="Output 2 2 2 4 13" xfId="33808" xr:uid="{00000000-0005-0000-0000-00000A370000}"/>
    <cellStyle name="Output 2 2 2 4 14" xfId="36975" xr:uid="{6BBD478F-4C5C-4C38-89AA-2EA7AC05386A}"/>
    <cellStyle name="Output 2 2 2 4 2" xfId="2750" xr:uid="{00000000-0005-0000-0000-00000B370000}"/>
    <cellStyle name="Output 2 2 2 4 2 2" xfId="5889" xr:uid="{00000000-0005-0000-0000-00000C370000}"/>
    <cellStyle name="Output 2 2 2 4 2 2 2" xfId="22220" xr:uid="{00000000-0005-0000-0000-00000D370000}"/>
    <cellStyle name="Output 2 2 2 4 2 2 2 2" xfId="31508" xr:uid="{00000000-0005-0000-0000-00000E370000}"/>
    <cellStyle name="Output 2 2 2 4 2 2 3" xfId="14918" xr:uid="{00000000-0005-0000-0000-00000F370000}"/>
    <cellStyle name="Output 2 2 2 4 2 2 4" xfId="27332" xr:uid="{00000000-0005-0000-0000-000010370000}"/>
    <cellStyle name="Output 2 2 2 4 2 2 5" xfId="40686" xr:uid="{A53022B6-CE15-4E51-BEF5-E4BFA178804D}"/>
    <cellStyle name="Output 2 2 2 4 2 3" xfId="8123" xr:uid="{00000000-0005-0000-0000-000011370000}"/>
    <cellStyle name="Output 2 2 2 4 2 3 2" xfId="19707" xr:uid="{00000000-0005-0000-0000-000012370000}"/>
    <cellStyle name="Output 2 2 2 4 2 3 3" xfId="29948" xr:uid="{00000000-0005-0000-0000-000013370000}"/>
    <cellStyle name="Output 2 2 2 4 2 4" xfId="8375" xr:uid="{00000000-0005-0000-0000-000014370000}"/>
    <cellStyle name="Output 2 2 2 4 2 5" xfId="9959" xr:uid="{00000000-0005-0000-0000-000015370000}"/>
    <cellStyle name="Output 2 2 2 4 2 6" xfId="12095" xr:uid="{00000000-0005-0000-0000-000016370000}"/>
    <cellStyle name="Output 2 2 2 4 2 7" xfId="24509" xr:uid="{00000000-0005-0000-0000-000017370000}"/>
    <cellStyle name="Output 2 2 2 4 2 8" xfId="34412" xr:uid="{00000000-0005-0000-0000-000018370000}"/>
    <cellStyle name="Output 2 2 2 4 2 9" xfId="37863" xr:uid="{18B86C4B-F7D2-4369-9724-806AF20060B1}"/>
    <cellStyle name="Output 2 2 2 4 3" xfId="2860" xr:uid="{00000000-0005-0000-0000-000019370000}"/>
    <cellStyle name="Output 2 2 2 4 3 2" xfId="5999" xr:uid="{00000000-0005-0000-0000-00001A370000}"/>
    <cellStyle name="Output 2 2 2 4 3 2 2" xfId="22330" xr:uid="{00000000-0005-0000-0000-00001B370000}"/>
    <cellStyle name="Output 2 2 2 4 3 2 2 2" xfId="31618" xr:uid="{00000000-0005-0000-0000-00001C370000}"/>
    <cellStyle name="Output 2 2 2 4 3 2 3" xfId="15245" xr:uid="{00000000-0005-0000-0000-00001D370000}"/>
    <cellStyle name="Output 2 2 2 4 3 2 4" xfId="27659" xr:uid="{00000000-0005-0000-0000-00001E370000}"/>
    <cellStyle name="Output 2 2 2 4 3 2 5" xfId="41013" xr:uid="{E6923CA5-5AD3-4EE6-90F6-1FE5B449887F}"/>
    <cellStyle name="Output 2 2 2 4 3 3" xfId="8227" xr:uid="{00000000-0005-0000-0000-00001F370000}"/>
    <cellStyle name="Output 2 2 2 4 3 3 2" xfId="19817" xr:uid="{00000000-0005-0000-0000-000020370000}"/>
    <cellStyle name="Output 2 2 2 4 3 3 3" xfId="30058" xr:uid="{00000000-0005-0000-0000-000021370000}"/>
    <cellStyle name="Output 2 2 2 4 3 4" xfId="3382" xr:uid="{00000000-0005-0000-0000-000022370000}"/>
    <cellStyle name="Output 2 2 2 4 3 5" xfId="7038" xr:uid="{00000000-0005-0000-0000-000023370000}"/>
    <cellStyle name="Output 2 2 2 4 3 6" xfId="12422" xr:uid="{00000000-0005-0000-0000-000024370000}"/>
    <cellStyle name="Output 2 2 2 4 3 7" xfId="24836" xr:uid="{00000000-0005-0000-0000-000025370000}"/>
    <cellStyle name="Output 2 2 2 4 3 8" xfId="34522" xr:uid="{00000000-0005-0000-0000-000026370000}"/>
    <cellStyle name="Output 2 2 2 4 3 9" xfId="38190" xr:uid="{1F776AD9-CC99-4234-A5EF-1087E41871A6}"/>
    <cellStyle name="Output 2 2 2 4 4" xfId="2964" xr:uid="{00000000-0005-0000-0000-000027370000}"/>
    <cellStyle name="Output 2 2 2 4 4 2" xfId="6102" xr:uid="{00000000-0005-0000-0000-000028370000}"/>
    <cellStyle name="Output 2 2 2 4 4 2 2" xfId="22434" xr:uid="{00000000-0005-0000-0000-000029370000}"/>
    <cellStyle name="Output 2 2 2 4 4 2 2 2" xfId="31722" xr:uid="{00000000-0005-0000-0000-00002A370000}"/>
    <cellStyle name="Output 2 2 2 4 4 2 3" xfId="15545" xr:uid="{00000000-0005-0000-0000-00002B370000}"/>
    <cellStyle name="Output 2 2 2 4 4 2 4" xfId="27959" xr:uid="{00000000-0005-0000-0000-00002C370000}"/>
    <cellStyle name="Output 2 2 2 4 4 2 5" xfId="41313" xr:uid="{0000F57A-DCAF-4138-95B0-E2C709D1B456}"/>
    <cellStyle name="Output 2 2 2 4 4 3" xfId="8322" xr:uid="{00000000-0005-0000-0000-00002D370000}"/>
    <cellStyle name="Output 2 2 2 4 4 3 2" xfId="19921" xr:uid="{00000000-0005-0000-0000-00002E370000}"/>
    <cellStyle name="Output 2 2 2 4 4 3 3" xfId="30162" xr:uid="{00000000-0005-0000-0000-00002F370000}"/>
    <cellStyle name="Output 2 2 2 4 4 4" xfId="8991" xr:uid="{00000000-0005-0000-0000-000030370000}"/>
    <cellStyle name="Output 2 2 2 4 4 5" xfId="10064" xr:uid="{00000000-0005-0000-0000-000031370000}"/>
    <cellStyle name="Output 2 2 2 4 4 6" xfId="12722" xr:uid="{00000000-0005-0000-0000-000032370000}"/>
    <cellStyle name="Output 2 2 2 4 4 7" xfId="25136" xr:uid="{00000000-0005-0000-0000-000033370000}"/>
    <cellStyle name="Output 2 2 2 4 4 8" xfId="34626" xr:uid="{00000000-0005-0000-0000-000034370000}"/>
    <cellStyle name="Output 2 2 2 4 4 9" xfId="38490" xr:uid="{81E56445-3C36-4D72-9EA0-EBFDF2A9A090}"/>
    <cellStyle name="Output 2 2 2 4 5" xfId="3087" xr:uid="{00000000-0005-0000-0000-000035370000}"/>
    <cellStyle name="Output 2 2 2 4 5 2" xfId="6225" xr:uid="{00000000-0005-0000-0000-000036370000}"/>
    <cellStyle name="Output 2 2 2 4 5 2 2" xfId="22557" xr:uid="{00000000-0005-0000-0000-000037370000}"/>
    <cellStyle name="Output 2 2 2 4 5 2 2 2" xfId="31845" xr:uid="{00000000-0005-0000-0000-000038370000}"/>
    <cellStyle name="Output 2 2 2 4 5 2 3" xfId="15869" xr:uid="{00000000-0005-0000-0000-000039370000}"/>
    <cellStyle name="Output 2 2 2 4 5 2 4" xfId="28283" xr:uid="{00000000-0005-0000-0000-00003A370000}"/>
    <cellStyle name="Output 2 2 2 4 5 2 5" xfId="41637" xr:uid="{88A2BBEA-0C67-41F1-B141-4EC0B674E7CE}"/>
    <cellStyle name="Output 2 2 2 4 5 3" xfId="8443" xr:uid="{00000000-0005-0000-0000-00003B370000}"/>
    <cellStyle name="Output 2 2 2 4 5 3 2" xfId="20044" xr:uid="{00000000-0005-0000-0000-00003C370000}"/>
    <cellStyle name="Output 2 2 2 4 5 3 3" xfId="30285" xr:uid="{00000000-0005-0000-0000-00003D370000}"/>
    <cellStyle name="Output 2 2 2 4 5 4" xfId="8697" xr:uid="{00000000-0005-0000-0000-00003E370000}"/>
    <cellStyle name="Output 2 2 2 4 5 5" xfId="9804" xr:uid="{00000000-0005-0000-0000-00003F370000}"/>
    <cellStyle name="Output 2 2 2 4 5 6" xfId="13046" xr:uid="{00000000-0005-0000-0000-000040370000}"/>
    <cellStyle name="Output 2 2 2 4 5 7" xfId="25460" xr:uid="{00000000-0005-0000-0000-000041370000}"/>
    <cellStyle name="Output 2 2 2 4 5 8" xfId="34749" xr:uid="{00000000-0005-0000-0000-000042370000}"/>
    <cellStyle name="Output 2 2 2 4 5 9" xfId="38814" xr:uid="{3BB6ADF0-C056-49D4-A012-7AA9991C4741}"/>
    <cellStyle name="Output 2 2 2 4 6" xfId="3146" xr:uid="{00000000-0005-0000-0000-000043370000}"/>
    <cellStyle name="Output 2 2 2 4 6 2" xfId="6282" xr:uid="{00000000-0005-0000-0000-000044370000}"/>
    <cellStyle name="Output 2 2 2 4 6 2 2" xfId="22616" xr:uid="{00000000-0005-0000-0000-000045370000}"/>
    <cellStyle name="Output 2 2 2 4 6 2 2 2" xfId="31904" xr:uid="{00000000-0005-0000-0000-000046370000}"/>
    <cellStyle name="Output 2 2 2 4 6 2 3" xfId="16160" xr:uid="{00000000-0005-0000-0000-000047370000}"/>
    <cellStyle name="Output 2 2 2 4 6 2 4" xfId="28574" xr:uid="{00000000-0005-0000-0000-000048370000}"/>
    <cellStyle name="Output 2 2 2 4 6 2 5" xfId="41928" xr:uid="{AEE9223F-160F-41FF-B8C0-643432A58FDD}"/>
    <cellStyle name="Output 2 2 2 4 6 3" xfId="8502" xr:uid="{00000000-0005-0000-0000-000049370000}"/>
    <cellStyle name="Output 2 2 2 4 6 3 2" xfId="20103" xr:uid="{00000000-0005-0000-0000-00004A370000}"/>
    <cellStyle name="Output 2 2 2 4 6 3 3" xfId="30344" xr:uid="{00000000-0005-0000-0000-00004B370000}"/>
    <cellStyle name="Output 2 2 2 4 6 4" xfId="3670" xr:uid="{00000000-0005-0000-0000-00004C370000}"/>
    <cellStyle name="Output 2 2 2 4 6 5" xfId="9388" xr:uid="{00000000-0005-0000-0000-00004D370000}"/>
    <cellStyle name="Output 2 2 2 4 6 6" xfId="13337" xr:uid="{00000000-0005-0000-0000-00004E370000}"/>
    <cellStyle name="Output 2 2 2 4 6 7" xfId="25751" xr:uid="{00000000-0005-0000-0000-00004F370000}"/>
    <cellStyle name="Output 2 2 2 4 6 8" xfId="34808" xr:uid="{00000000-0005-0000-0000-000050370000}"/>
    <cellStyle name="Output 2 2 2 4 6 9" xfId="39105" xr:uid="{21E8720F-F17A-4170-9317-71842F054C0D}"/>
    <cellStyle name="Output 2 2 2 4 7" xfId="3159" xr:uid="{00000000-0005-0000-0000-000051370000}"/>
    <cellStyle name="Output 2 2 2 4 7 2" xfId="6293" xr:uid="{00000000-0005-0000-0000-000052370000}"/>
    <cellStyle name="Output 2 2 2 4 7 2 2" xfId="22629" xr:uid="{00000000-0005-0000-0000-000053370000}"/>
    <cellStyle name="Output 2 2 2 4 7 2 3" xfId="31917" xr:uid="{00000000-0005-0000-0000-000054370000}"/>
    <cellStyle name="Output 2 2 2 4 7 3" xfId="8513" xr:uid="{00000000-0005-0000-0000-000055370000}"/>
    <cellStyle name="Output 2 2 2 4 7 3 2" xfId="20116" xr:uid="{00000000-0005-0000-0000-000056370000}"/>
    <cellStyle name="Output 2 2 2 4 7 3 3" xfId="30357" xr:uid="{00000000-0005-0000-0000-000057370000}"/>
    <cellStyle name="Output 2 2 2 4 7 4" xfId="6767" xr:uid="{00000000-0005-0000-0000-000058370000}"/>
    <cellStyle name="Output 2 2 2 4 7 5" xfId="10041" xr:uid="{00000000-0005-0000-0000-000059370000}"/>
    <cellStyle name="Output 2 2 2 4 7 6" xfId="11207" xr:uid="{00000000-0005-0000-0000-00005A370000}"/>
    <cellStyle name="Output 2 2 2 4 7 7" xfId="23621" xr:uid="{00000000-0005-0000-0000-00005B370000}"/>
    <cellStyle name="Output 2 2 2 4 7 8" xfId="34821" xr:uid="{00000000-0005-0000-0000-00005C370000}"/>
    <cellStyle name="Output 2 2 2 4 7 9" xfId="39798" xr:uid="{07506CB1-CEB1-4EC3-9828-4C9FDC80FCE1}"/>
    <cellStyle name="Output 2 2 2 4 8" xfId="3236" xr:uid="{00000000-0005-0000-0000-00005D370000}"/>
    <cellStyle name="Output 2 2 2 4 8 2" xfId="8588" xr:uid="{00000000-0005-0000-0000-00005E370000}"/>
    <cellStyle name="Output 2 2 2 4 8 2 2" xfId="22706" xr:uid="{00000000-0005-0000-0000-00005F370000}"/>
    <cellStyle name="Output 2 2 2 4 8 2 3" xfId="31994" xr:uid="{00000000-0005-0000-0000-000060370000}"/>
    <cellStyle name="Output 2 2 2 4 8 3" xfId="3614" xr:uid="{00000000-0005-0000-0000-000061370000}"/>
    <cellStyle name="Output 2 2 2 4 8 3 2" xfId="20193" xr:uid="{00000000-0005-0000-0000-000062370000}"/>
    <cellStyle name="Output 2 2 2 4 8 3 3" xfId="30434" xr:uid="{00000000-0005-0000-0000-000063370000}"/>
    <cellStyle name="Output 2 2 2 4 8 4" xfId="7099" xr:uid="{00000000-0005-0000-0000-000064370000}"/>
    <cellStyle name="Output 2 2 2 4 8 5" xfId="14030" xr:uid="{00000000-0005-0000-0000-000065370000}"/>
    <cellStyle name="Output 2 2 2 4 8 6" xfId="26444" xr:uid="{00000000-0005-0000-0000-000066370000}"/>
    <cellStyle name="Output 2 2 2 4 8 7" xfId="34898" xr:uid="{00000000-0005-0000-0000-000067370000}"/>
    <cellStyle name="Output 2 2 2 4 9" xfId="7545" xr:uid="{00000000-0005-0000-0000-000068370000}"/>
    <cellStyle name="Output 2 2 2 4 9 2" xfId="21616" xr:uid="{00000000-0005-0000-0000-000069370000}"/>
    <cellStyle name="Output 2 2 2 4 9 3" xfId="30904" xr:uid="{00000000-0005-0000-0000-00006A370000}"/>
    <cellStyle name="Output 2 2 2 5" xfId="2170" xr:uid="{00000000-0005-0000-0000-00006B370000}"/>
    <cellStyle name="Output 2 2 2 5 10" xfId="8844" xr:uid="{00000000-0005-0000-0000-00006C370000}"/>
    <cellStyle name="Output 2 2 2 5 10 2" xfId="19127" xr:uid="{00000000-0005-0000-0000-00006D370000}"/>
    <cellStyle name="Output 2 2 2 5 10 3" xfId="29368" xr:uid="{00000000-0005-0000-0000-00006E370000}"/>
    <cellStyle name="Output 2 2 2 5 11" xfId="6740" xr:uid="{00000000-0005-0000-0000-00006F370000}"/>
    <cellStyle name="Output 2 2 2 5 12" xfId="9741" xr:uid="{00000000-0005-0000-0000-000070370000}"/>
    <cellStyle name="Output 2 2 2 5 13" xfId="33832" xr:uid="{00000000-0005-0000-0000-000071370000}"/>
    <cellStyle name="Output 2 2 2 5 14" xfId="36191" xr:uid="{51137B4F-42F4-4AEE-9625-60957AD67119}"/>
    <cellStyle name="Output 2 2 2 5 2" xfId="2774" xr:uid="{00000000-0005-0000-0000-000072370000}"/>
    <cellStyle name="Output 2 2 2 5 2 2" xfId="5913" xr:uid="{00000000-0005-0000-0000-000073370000}"/>
    <cellStyle name="Output 2 2 2 5 2 2 2" xfId="22244" xr:uid="{00000000-0005-0000-0000-000074370000}"/>
    <cellStyle name="Output 2 2 2 5 2 2 3" xfId="31532" xr:uid="{00000000-0005-0000-0000-000075370000}"/>
    <cellStyle name="Output 2 2 2 5 2 3" xfId="8147" xr:uid="{00000000-0005-0000-0000-000076370000}"/>
    <cellStyle name="Output 2 2 2 5 2 3 2" xfId="19731" xr:uid="{00000000-0005-0000-0000-000077370000}"/>
    <cellStyle name="Output 2 2 2 5 2 3 3" xfId="29972" xr:uid="{00000000-0005-0000-0000-000078370000}"/>
    <cellStyle name="Output 2 2 2 5 2 4" xfId="9451" xr:uid="{00000000-0005-0000-0000-000079370000}"/>
    <cellStyle name="Output 2 2 2 5 2 5" xfId="9036" xr:uid="{00000000-0005-0000-0000-00007A370000}"/>
    <cellStyle name="Output 2 2 2 5 2 6" xfId="10834" xr:uid="{00000000-0005-0000-0000-00007B370000}"/>
    <cellStyle name="Output 2 2 2 5 2 7" xfId="5542" xr:uid="{00000000-0005-0000-0000-00007C370000}"/>
    <cellStyle name="Output 2 2 2 5 2 8" xfId="34436" xr:uid="{00000000-0005-0000-0000-00007D370000}"/>
    <cellStyle name="Output 2 2 2 5 2 9" xfId="39570" xr:uid="{5930AD04-104C-46B5-AAA1-BCE7AF267DAB}"/>
    <cellStyle name="Output 2 2 2 5 3" xfId="2884" xr:uid="{00000000-0005-0000-0000-00007E370000}"/>
    <cellStyle name="Output 2 2 2 5 3 2" xfId="6023" xr:uid="{00000000-0005-0000-0000-00007F370000}"/>
    <cellStyle name="Output 2 2 2 5 3 2 2" xfId="22354" xr:uid="{00000000-0005-0000-0000-000080370000}"/>
    <cellStyle name="Output 2 2 2 5 3 2 3" xfId="31642" xr:uid="{00000000-0005-0000-0000-000081370000}"/>
    <cellStyle name="Output 2 2 2 5 3 3" xfId="8251" xr:uid="{00000000-0005-0000-0000-000082370000}"/>
    <cellStyle name="Output 2 2 2 5 3 3 2" xfId="19841" xr:uid="{00000000-0005-0000-0000-000083370000}"/>
    <cellStyle name="Output 2 2 2 5 3 3 3" xfId="30082" xr:uid="{00000000-0005-0000-0000-000084370000}"/>
    <cellStyle name="Output 2 2 2 5 3 4" xfId="3665" xr:uid="{00000000-0005-0000-0000-000085370000}"/>
    <cellStyle name="Output 2 2 2 5 3 5" xfId="7043" xr:uid="{00000000-0005-0000-0000-000086370000}"/>
    <cellStyle name="Output 2 2 2 5 3 6" xfId="13802" xr:uid="{00000000-0005-0000-0000-000087370000}"/>
    <cellStyle name="Output 2 2 2 5 3 7" xfId="26216" xr:uid="{00000000-0005-0000-0000-000088370000}"/>
    <cellStyle name="Output 2 2 2 5 3 8" xfId="34546" xr:uid="{00000000-0005-0000-0000-000089370000}"/>
    <cellStyle name="Output 2 2 2 5 4" xfId="2988" xr:uid="{00000000-0005-0000-0000-00008A370000}"/>
    <cellStyle name="Output 2 2 2 5 4 2" xfId="6126" xr:uid="{00000000-0005-0000-0000-00008B370000}"/>
    <cellStyle name="Output 2 2 2 5 4 2 2" xfId="22458" xr:uid="{00000000-0005-0000-0000-00008C370000}"/>
    <cellStyle name="Output 2 2 2 5 4 2 3" xfId="31746" xr:uid="{00000000-0005-0000-0000-00008D370000}"/>
    <cellStyle name="Output 2 2 2 5 4 3" xfId="8346" xr:uid="{00000000-0005-0000-0000-00008E370000}"/>
    <cellStyle name="Output 2 2 2 5 4 4" xfId="9056" xr:uid="{00000000-0005-0000-0000-00008F370000}"/>
    <cellStyle name="Output 2 2 2 5 4 5" xfId="6850" xr:uid="{00000000-0005-0000-0000-000090370000}"/>
    <cellStyle name="Output 2 2 2 5 4 6" xfId="19945" xr:uid="{00000000-0005-0000-0000-000091370000}"/>
    <cellStyle name="Output 2 2 2 5 4 7" xfId="30186" xr:uid="{00000000-0005-0000-0000-000092370000}"/>
    <cellStyle name="Output 2 2 2 5 4 8" xfId="34650" xr:uid="{00000000-0005-0000-0000-000093370000}"/>
    <cellStyle name="Output 2 2 2 5 5" xfId="3051" xr:uid="{00000000-0005-0000-0000-000094370000}"/>
    <cellStyle name="Output 2 2 2 5 5 2" xfId="6189" xr:uid="{00000000-0005-0000-0000-000095370000}"/>
    <cellStyle name="Output 2 2 2 5 5 2 2" xfId="22521" xr:uid="{00000000-0005-0000-0000-000096370000}"/>
    <cellStyle name="Output 2 2 2 5 5 2 3" xfId="31809" xr:uid="{00000000-0005-0000-0000-000097370000}"/>
    <cellStyle name="Output 2 2 2 5 5 3" xfId="8409" xr:uid="{00000000-0005-0000-0000-000098370000}"/>
    <cellStyle name="Output 2 2 2 5 5 4" xfId="8856" xr:uid="{00000000-0005-0000-0000-000099370000}"/>
    <cellStyle name="Output 2 2 2 5 5 5" xfId="9717" xr:uid="{00000000-0005-0000-0000-00009A370000}"/>
    <cellStyle name="Output 2 2 2 5 5 6" xfId="20008" xr:uid="{00000000-0005-0000-0000-00009B370000}"/>
    <cellStyle name="Output 2 2 2 5 5 7" xfId="30249" xr:uid="{00000000-0005-0000-0000-00009C370000}"/>
    <cellStyle name="Output 2 2 2 5 5 8" xfId="34713" xr:uid="{00000000-0005-0000-0000-00009D370000}"/>
    <cellStyle name="Output 2 2 2 5 6" xfId="3111" xr:uid="{00000000-0005-0000-0000-00009E370000}"/>
    <cellStyle name="Output 2 2 2 5 6 2" xfId="6249" xr:uid="{00000000-0005-0000-0000-00009F370000}"/>
    <cellStyle name="Output 2 2 2 5 6 2 2" xfId="22581" xr:uid="{00000000-0005-0000-0000-0000A0370000}"/>
    <cellStyle name="Output 2 2 2 5 6 2 3" xfId="31869" xr:uid="{00000000-0005-0000-0000-0000A1370000}"/>
    <cellStyle name="Output 2 2 2 5 6 3" xfId="8467" xr:uid="{00000000-0005-0000-0000-0000A2370000}"/>
    <cellStyle name="Output 2 2 2 5 6 4" xfId="8930" xr:uid="{00000000-0005-0000-0000-0000A3370000}"/>
    <cellStyle name="Output 2 2 2 5 6 5" xfId="9714" xr:uid="{00000000-0005-0000-0000-0000A4370000}"/>
    <cellStyle name="Output 2 2 2 5 6 6" xfId="20068" xr:uid="{00000000-0005-0000-0000-0000A5370000}"/>
    <cellStyle name="Output 2 2 2 5 6 7" xfId="30309" xr:uid="{00000000-0005-0000-0000-0000A6370000}"/>
    <cellStyle name="Output 2 2 2 5 6 8" xfId="34773" xr:uid="{00000000-0005-0000-0000-0000A7370000}"/>
    <cellStyle name="Output 2 2 2 5 7" xfId="3183" xr:uid="{00000000-0005-0000-0000-0000A8370000}"/>
    <cellStyle name="Output 2 2 2 5 7 2" xfId="6317" xr:uid="{00000000-0005-0000-0000-0000A9370000}"/>
    <cellStyle name="Output 2 2 2 5 7 2 2" xfId="22653" xr:uid="{00000000-0005-0000-0000-0000AA370000}"/>
    <cellStyle name="Output 2 2 2 5 7 2 3" xfId="31941" xr:uid="{00000000-0005-0000-0000-0000AB370000}"/>
    <cellStyle name="Output 2 2 2 5 7 3" xfId="8537" xr:uid="{00000000-0005-0000-0000-0000AC370000}"/>
    <cellStyle name="Output 2 2 2 5 7 4" xfId="9382" xr:uid="{00000000-0005-0000-0000-0000AD370000}"/>
    <cellStyle name="Output 2 2 2 5 7 5" xfId="7985" xr:uid="{00000000-0005-0000-0000-0000AE370000}"/>
    <cellStyle name="Output 2 2 2 5 7 6" xfId="20140" xr:uid="{00000000-0005-0000-0000-0000AF370000}"/>
    <cellStyle name="Output 2 2 2 5 7 7" xfId="30381" xr:uid="{00000000-0005-0000-0000-0000B0370000}"/>
    <cellStyle name="Output 2 2 2 5 7 8" xfId="34845" xr:uid="{00000000-0005-0000-0000-0000B1370000}"/>
    <cellStyle name="Output 2 2 2 5 8" xfId="3260" xr:uid="{00000000-0005-0000-0000-0000B2370000}"/>
    <cellStyle name="Output 2 2 2 5 8 2" xfId="8610" xr:uid="{00000000-0005-0000-0000-0000B3370000}"/>
    <cellStyle name="Output 2 2 2 5 8 2 2" xfId="22730" xr:uid="{00000000-0005-0000-0000-0000B4370000}"/>
    <cellStyle name="Output 2 2 2 5 8 2 3" xfId="32018" xr:uid="{00000000-0005-0000-0000-0000B5370000}"/>
    <cellStyle name="Output 2 2 2 5 8 3" xfId="9589" xr:uid="{00000000-0005-0000-0000-0000B6370000}"/>
    <cellStyle name="Output 2 2 2 5 8 4" xfId="6375" xr:uid="{00000000-0005-0000-0000-0000B7370000}"/>
    <cellStyle name="Output 2 2 2 5 8 5" xfId="20217" xr:uid="{00000000-0005-0000-0000-0000B8370000}"/>
    <cellStyle name="Output 2 2 2 5 8 6" xfId="30458" xr:uid="{00000000-0005-0000-0000-0000B9370000}"/>
    <cellStyle name="Output 2 2 2 5 8 7" xfId="34922" xr:uid="{00000000-0005-0000-0000-0000BA370000}"/>
    <cellStyle name="Output 2 2 2 5 9" xfId="7569" xr:uid="{00000000-0005-0000-0000-0000BB370000}"/>
    <cellStyle name="Output 2 2 2 5 9 2" xfId="21640" xr:uid="{00000000-0005-0000-0000-0000BC370000}"/>
    <cellStyle name="Output 2 2 2 5 9 3" xfId="30928" xr:uid="{00000000-0005-0000-0000-0000BD370000}"/>
    <cellStyle name="Output 2 2 2 6" xfId="1266" xr:uid="{00000000-0005-0000-0000-0000BE370000}"/>
    <cellStyle name="Output 2 2 2 6 2" xfId="4445" xr:uid="{00000000-0005-0000-0000-0000BF370000}"/>
    <cellStyle name="Output 2 2 2 6 2 2" xfId="20783" xr:uid="{00000000-0005-0000-0000-0000C0370000}"/>
    <cellStyle name="Output 2 2 2 6 2 2 2" xfId="30753" xr:uid="{00000000-0005-0000-0000-0000C1370000}"/>
    <cellStyle name="Output 2 2 2 6 2 3" xfId="11819" xr:uid="{00000000-0005-0000-0000-0000C2370000}"/>
    <cellStyle name="Output 2 2 2 6 2 4" xfId="24233" xr:uid="{00000000-0005-0000-0000-0000C3370000}"/>
    <cellStyle name="Output 2 2 2 6 2 5" xfId="40410" xr:uid="{AD4C5D1D-68BE-4266-9187-F6A6E9F917B2}"/>
    <cellStyle name="Output 2 2 2 6 3" xfId="6809" xr:uid="{00000000-0005-0000-0000-0000C4370000}"/>
    <cellStyle name="Output 2 2 2 6 3 2" xfId="14642" xr:uid="{00000000-0005-0000-0000-0000C5370000}"/>
    <cellStyle name="Output 2 2 2 6 3 3" xfId="27056" xr:uid="{00000000-0005-0000-0000-0000C6370000}"/>
    <cellStyle name="Output 2 2 2 6 4" xfId="9098" xr:uid="{00000000-0005-0000-0000-0000C7370000}"/>
    <cellStyle name="Output 2 2 2 6 4 2" xfId="18248" xr:uid="{00000000-0005-0000-0000-0000C8370000}"/>
    <cellStyle name="Output 2 2 2 6 4 3" xfId="29214" xr:uid="{00000000-0005-0000-0000-0000C9370000}"/>
    <cellStyle name="Output 2 2 2 6 5" xfId="9145" xr:uid="{00000000-0005-0000-0000-0000CA370000}"/>
    <cellStyle name="Output 2 2 2 6 6" xfId="10214" xr:uid="{00000000-0005-0000-0000-0000CB370000}"/>
    <cellStyle name="Output 2 2 2 6 7" xfId="10904" xr:uid="{00000000-0005-0000-0000-0000CC370000}"/>
    <cellStyle name="Output 2 2 2 6 8" xfId="32932" xr:uid="{00000000-0005-0000-0000-0000CD370000}"/>
    <cellStyle name="Output 2 2 2 6 9" xfId="37587" xr:uid="{D1B6E1AF-06F5-4D37-9838-668925DE9E4F}"/>
    <cellStyle name="Output 2 2 2 7" xfId="2333" xr:uid="{00000000-0005-0000-0000-0000CE370000}"/>
    <cellStyle name="Output 2 2 2 7 2" xfId="5477" xr:uid="{00000000-0005-0000-0000-0000CF370000}"/>
    <cellStyle name="Output 2 2 2 7 2 2" xfId="21803" xr:uid="{00000000-0005-0000-0000-0000D0370000}"/>
    <cellStyle name="Output 2 2 2 7 2 2 2" xfId="31091" xr:uid="{00000000-0005-0000-0000-0000D1370000}"/>
    <cellStyle name="Output 2 2 2 7 2 3" xfId="12530" xr:uid="{00000000-0005-0000-0000-0000D2370000}"/>
    <cellStyle name="Output 2 2 2 7 2 4" xfId="24944" xr:uid="{00000000-0005-0000-0000-0000D3370000}"/>
    <cellStyle name="Output 2 2 2 7 2 5" xfId="41121" xr:uid="{30E04F2A-99BD-4ADB-A31A-37F28F141E3B}"/>
    <cellStyle name="Output 2 2 2 7 3" xfId="7726" xr:uid="{00000000-0005-0000-0000-0000D4370000}"/>
    <cellStyle name="Output 2 2 2 7 3 2" xfId="15353" xr:uid="{00000000-0005-0000-0000-0000D5370000}"/>
    <cellStyle name="Output 2 2 2 7 3 3" xfId="27767" xr:uid="{00000000-0005-0000-0000-0000D6370000}"/>
    <cellStyle name="Output 2 2 2 7 4" xfId="5280" xr:uid="{00000000-0005-0000-0000-0000D7370000}"/>
    <cellStyle name="Output 2 2 2 7 4 2" xfId="19290" xr:uid="{00000000-0005-0000-0000-0000D8370000}"/>
    <cellStyle name="Output 2 2 2 7 4 3" xfId="29531" xr:uid="{00000000-0005-0000-0000-0000D9370000}"/>
    <cellStyle name="Output 2 2 2 7 5" xfId="8648" xr:uid="{00000000-0005-0000-0000-0000DA370000}"/>
    <cellStyle name="Output 2 2 2 7 6" xfId="10162" xr:uid="{00000000-0005-0000-0000-0000DB370000}"/>
    <cellStyle name="Output 2 2 2 7 7" xfId="10493" xr:uid="{00000000-0005-0000-0000-0000DC370000}"/>
    <cellStyle name="Output 2 2 2 7 8" xfId="33995" xr:uid="{00000000-0005-0000-0000-0000DD370000}"/>
    <cellStyle name="Output 2 2 2 7 9" xfId="38298" xr:uid="{2E87F10D-D755-4E71-854D-C76EC3E3B465}"/>
    <cellStyle name="Output 2 2 2 8" xfId="2246" xr:uid="{00000000-0005-0000-0000-0000DE370000}"/>
    <cellStyle name="Output 2 2 2 8 2" xfId="5391" xr:uid="{00000000-0005-0000-0000-0000DF370000}"/>
    <cellStyle name="Output 2 2 2 8 2 2" xfId="21716" xr:uid="{00000000-0005-0000-0000-0000E0370000}"/>
    <cellStyle name="Output 2 2 2 8 2 3" xfId="31004" xr:uid="{00000000-0005-0000-0000-0000E1370000}"/>
    <cellStyle name="Output 2 2 2 8 3" xfId="7642" xr:uid="{00000000-0005-0000-0000-0000E2370000}"/>
    <cellStyle name="Output 2 2 2 8 3 2" xfId="19203" xr:uid="{00000000-0005-0000-0000-0000E3370000}"/>
    <cellStyle name="Output 2 2 2 8 3 3" xfId="29444" xr:uid="{00000000-0005-0000-0000-0000E4370000}"/>
    <cellStyle name="Output 2 2 2 8 4" xfId="8077" xr:uid="{00000000-0005-0000-0000-0000E5370000}"/>
    <cellStyle name="Output 2 2 2 8 5" xfId="9303" xr:uid="{00000000-0005-0000-0000-0000E6370000}"/>
    <cellStyle name="Output 2 2 2 8 6" xfId="6603" xr:uid="{00000000-0005-0000-0000-0000E7370000}"/>
    <cellStyle name="Output 2 2 2 8 7" xfId="9338" xr:uid="{00000000-0005-0000-0000-0000E8370000}"/>
    <cellStyle name="Output 2 2 2 8 8" xfId="33908" xr:uid="{00000000-0005-0000-0000-0000E9370000}"/>
    <cellStyle name="Output 2 2 2 8 9" xfId="39341" xr:uid="{986A8E58-0C18-4A68-B8B8-EF454FFCFD2D}"/>
    <cellStyle name="Output 2 2 2 9" xfId="2406" xr:uid="{00000000-0005-0000-0000-0000EA370000}"/>
    <cellStyle name="Output 2 2 2 9 2" xfId="5549" xr:uid="{00000000-0005-0000-0000-0000EB370000}"/>
    <cellStyle name="Output 2 2 2 9 2 2" xfId="21876" xr:uid="{00000000-0005-0000-0000-0000EC370000}"/>
    <cellStyle name="Output 2 2 2 9 2 3" xfId="31164" xr:uid="{00000000-0005-0000-0000-0000ED370000}"/>
    <cellStyle name="Output 2 2 2 9 3" xfId="7796" xr:uid="{00000000-0005-0000-0000-0000EE370000}"/>
    <cellStyle name="Output 2 2 2 9 3 2" xfId="19363" xr:uid="{00000000-0005-0000-0000-0000EF370000}"/>
    <cellStyle name="Output 2 2 2 9 3 3" xfId="29604" xr:uid="{00000000-0005-0000-0000-0000F0370000}"/>
    <cellStyle name="Output 2 2 2 9 4" xfId="7021" xr:uid="{00000000-0005-0000-0000-0000F1370000}"/>
    <cellStyle name="Output 2 2 2 9 5" xfId="8036" xr:uid="{00000000-0005-0000-0000-0000F2370000}"/>
    <cellStyle name="Output 2 2 2 9 6" xfId="9601" xr:uid="{00000000-0005-0000-0000-0000F3370000}"/>
    <cellStyle name="Output 2 2 2 9 7" xfId="10800" xr:uid="{00000000-0005-0000-0000-0000F4370000}"/>
    <cellStyle name="Output 2 2 2 9 8" xfId="34068" xr:uid="{00000000-0005-0000-0000-0000F5370000}"/>
    <cellStyle name="Output 2 2 20" xfId="9770" xr:uid="{00000000-0005-0000-0000-0000F6370000}"/>
    <cellStyle name="Output 2 2 21" xfId="32170" xr:uid="{00000000-0005-0000-0000-0000F7370000}"/>
    <cellStyle name="Output 2 2 22" xfId="35069" xr:uid="{E1E48E7C-8F1D-4F8C-9B11-2CB0D9D2316D}"/>
    <cellStyle name="Output 2 2 3" xfId="1486" xr:uid="{00000000-0005-0000-0000-0000F8370000}"/>
    <cellStyle name="Output 2 2 3 10" xfId="6344" xr:uid="{00000000-0005-0000-0000-0000F9370000}"/>
    <cellStyle name="Output 2 2 3 10 2" xfId="13957" xr:uid="{00000000-0005-0000-0000-0000FA370000}"/>
    <cellStyle name="Output 2 2 3 10 3" xfId="26371" xr:uid="{00000000-0005-0000-0000-0000FB370000}"/>
    <cellStyle name="Output 2 2 3 11" xfId="6286" xr:uid="{00000000-0005-0000-0000-0000FC370000}"/>
    <cellStyle name="Output 2 2 3 11 2" xfId="17245" xr:uid="{00000000-0005-0000-0000-0000FD370000}"/>
    <cellStyle name="Output 2 2 3 11 3" xfId="28879" xr:uid="{00000000-0005-0000-0000-0000FE370000}"/>
    <cellStyle name="Output 2 2 3 12" xfId="3429" xr:uid="{00000000-0005-0000-0000-0000FF370000}"/>
    <cellStyle name="Output 2 2 3 13" xfId="33152" xr:uid="{00000000-0005-0000-0000-000000380000}"/>
    <cellStyle name="Output 2 2 3 14" xfId="36847" xr:uid="{17EEAF85-8ABE-474C-BC02-D7B0D4239B43}"/>
    <cellStyle name="Output 2 2 3 2" xfId="2379" xr:uid="{00000000-0005-0000-0000-000001380000}"/>
    <cellStyle name="Output 2 2 3 2 10" xfId="23745" xr:uid="{00000000-0005-0000-0000-000002380000}"/>
    <cellStyle name="Output 2 2 3 2 11" xfId="34041" xr:uid="{00000000-0005-0000-0000-000003380000}"/>
    <cellStyle name="Output 2 2 3 2 12" xfId="37099" xr:uid="{017AB6AF-2BD6-4383-982B-662B6D547731}"/>
    <cellStyle name="Output 2 2 3 2 2" xfId="5522" xr:uid="{00000000-0005-0000-0000-000004380000}"/>
    <cellStyle name="Output 2 2 3 2 2 2" xfId="15042" xr:uid="{00000000-0005-0000-0000-000005380000}"/>
    <cellStyle name="Output 2 2 3 2 2 2 2" xfId="27456" xr:uid="{00000000-0005-0000-0000-000006380000}"/>
    <cellStyle name="Output 2 2 3 2 2 2 3" xfId="40810" xr:uid="{1BF4D7AF-1639-43D4-B016-3ECEBA2CFF20}"/>
    <cellStyle name="Output 2 2 3 2 2 3" xfId="21849" xr:uid="{00000000-0005-0000-0000-000007380000}"/>
    <cellStyle name="Output 2 2 3 2 2 3 2" xfId="31137" xr:uid="{00000000-0005-0000-0000-000008380000}"/>
    <cellStyle name="Output 2 2 3 2 2 4" xfId="12219" xr:uid="{00000000-0005-0000-0000-000009380000}"/>
    <cellStyle name="Output 2 2 3 2 2 5" xfId="24633" xr:uid="{00000000-0005-0000-0000-00000A380000}"/>
    <cellStyle name="Output 2 2 3 2 2 6" xfId="37987" xr:uid="{7E579A8F-A5E6-466B-84DC-C6E3EDDBDB73}"/>
    <cellStyle name="Output 2 2 3 2 3" xfId="7769" xr:uid="{00000000-0005-0000-0000-00000B380000}"/>
    <cellStyle name="Output 2 2 3 2 3 2" xfId="14751" xr:uid="{00000000-0005-0000-0000-00000C380000}"/>
    <cellStyle name="Output 2 2 3 2 3 2 2" xfId="27165" xr:uid="{00000000-0005-0000-0000-00000D380000}"/>
    <cellStyle name="Output 2 2 3 2 3 2 3" xfId="40519" xr:uid="{3A430371-DF17-4E97-9E2E-73ACA1FC7DAC}"/>
    <cellStyle name="Output 2 2 3 2 3 3" xfId="11928" xr:uid="{00000000-0005-0000-0000-00000E380000}"/>
    <cellStyle name="Output 2 2 3 2 3 4" xfId="24342" xr:uid="{00000000-0005-0000-0000-00000F380000}"/>
    <cellStyle name="Output 2 2 3 2 3 5" xfId="37696" xr:uid="{A6FBF516-C1AE-49EC-9D99-A99B385AC4D8}"/>
    <cellStyle name="Output 2 2 3 2 4" xfId="6345" xr:uid="{00000000-0005-0000-0000-000010380000}"/>
    <cellStyle name="Output 2 2 3 2 4 2" xfId="15669" xr:uid="{00000000-0005-0000-0000-000011380000}"/>
    <cellStyle name="Output 2 2 3 2 4 2 2" xfId="28083" xr:uid="{00000000-0005-0000-0000-000012380000}"/>
    <cellStyle name="Output 2 2 3 2 4 2 3" xfId="41437" xr:uid="{574467C0-E2E5-43FD-BD03-6B26534FE543}"/>
    <cellStyle name="Output 2 2 3 2 4 3" xfId="12846" xr:uid="{00000000-0005-0000-0000-000013380000}"/>
    <cellStyle name="Output 2 2 3 2 4 4" xfId="25260" xr:uid="{00000000-0005-0000-0000-000014380000}"/>
    <cellStyle name="Output 2 2 3 2 4 5" xfId="38614" xr:uid="{D6ED621B-8EA9-4F28-8C21-C5F3036BCEA7}"/>
    <cellStyle name="Output 2 2 3 2 5" xfId="9849" xr:uid="{00000000-0005-0000-0000-000015380000}"/>
    <cellStyle name="Output 2 2 3 2 5 2" xfId="15993" xr:uid="{00000000-0005-0000-0000-000016380000}"/>
    <cellStyle name="Output 2 2 3 2 5 2 2" xfId="28407" xr:uid="{00000000-0005-0000-0000-000017380000}"/>
    <cellStyle name="Output 2 2 3 2 5 2 3" xfId="41761" xr:uid="{F3966BEA-19E5-4540-945F-595E450D9C4D}"/>
    <cellStyle name="Output 2 2 3 2 5 3" xfId="13170" xr:uid="{00000000-0005-0000-0000-000018380000}"/>
    <cellStyle name="Output 2 2 3 2 5 4" xfId="25584" xr:uid="{00000000-0005-0000-0000-000019380000}"/>
    <cellStyle name="Output 2 2 3 2 5 5" xfId="38938" xr:uid="{946D7FAF-2CBD-4E63-941B-7C5DA9AE9328}"/>
    <cellStyle name="Output 2 2 3 2 6" xfId="13461" xr:uid="{00000000-0005-0000-0000-00001A380000}"/>
    <cellStyle name="Output 2 2 3 2 6 2" xfId="16284" xr:uid="{00000000-0005-0000-0000-00001B380000}"/>
    <cellStyle name="Output 2 2 3 2 6 2 2" xfId="28698" xr:uid="{00000000-0005-0000-0000-00001C380000}"/>
    <cellStyle name="Output 2 2 3 2 6 2 3" xfId="42052" xr:uid="{76D181C6-9059-4692-98E0-720D5820853F}"/>
    <cellStyle name="Output 2 2 3 2 6 3" xfId="25875" xr:uid="{00000000-0005-0000-0000-00001D380000}"/>
    <cellStyle name="Output 2 2 3 2 6 4" xfId="39229" xr:uid="{47578CB6-31F1-469B-973C-BFF2309188B4}"/>
    <cellStyle name="Output 2 2 3 2 7" xfId="14154" xr:uid="{00000000-0005-0000-0000-00001E380000}"/>
    <cellStyle name="Output 2 2 3 2 7 2" xfId="26568" xr:uid="{00000000-0005-0000-0000-00001F380000}"/>
    <cellStyle name="Output 2 2 3 2 7 3" xfId="39922" xr:uid="{A17F4B8F-FC3B-4334-86D8-38E2B0A401CD}"/>
    <cellStyle name="Output 2 2 3 2 8" xfId="19336" xr:uid="{00000000-0005-0000-0000-000020380000}"/>
    <cellStyle name="Output 2 2 3 2 8 2" xfId="29577" xr:uid="{00000000-0005-0000-0000-000021380000}"/>
    <cellStyle name="Output 2 2 3 2 9" xfId="11331" xr:uid="{00000000-0005-0000-0000-000022380000}"/>
    <cellStyle name="Output 2 2 3 3" xfId="1116" xr:uid="{00000000-0005-0000-0000-000023380000}"/>
    <cellStyle name="Output 2 2 3 3 10" xfId="23756" xr:uid="{00000000-0005-0000-0000-000024380000}"/>
    <cellStyle name="Output 2 2 3 3 11" xfId="32782" xr:uid="{00000000-0005-0000-0000-000025380000}"/>
    <cellStyle name="Output 2 2 3 3 12" xfId="37110" xr:uid="{11DA27C3-60DC-4C06-9281-D4B8AFC2B948}"/>
    <cellStyle name="Output 2 2 3 3 2" xfId="4295" xr:uid="{00000000-0005-0000-0000-000026380000}"/>
    <cellStyle name="Output 2 2 3 3 2 2" xfId="15053" xr:uid="{00000000-0005-0000-0000-000027380000}"/>
    <cellStyle name="Output 2 2 3 3 2 2 2" xfId="27467" xr:uid="{00000000-0005-0000-0000-000028380000}"/>
    <cellStyle name="Output 2 2 3 3 2 2 3" xfId="40821" xr:uid="{7F552565-2941-4289-BA91-76B39540F23F}"/>
    <cellStyle name="Output 2 2 3 3 2 3" xfId="20719" xr:uid="{00000000-0005-0000-0000-000029380000}"/>
    <cellStyle name="Output 2 2 3 3 2 3 2" xfId="30715" xr:uid="{00000000-0005-0000-0000-00002A380000}"/>
    <cellStyle name="Output 2 2 3 3 2 4" xfId="12230" xr:uid="{00000000-0005-0000-0000-00002B380000}"/>
    <cellStyle name="Output 2 2 3 3 2 5" xfId="24644" xr:uid="{00000000-0005-0000-0000-00002C380000}"/>
    <cellStyle name="Output 2 2 3 3 2 6" xfId="37998" xr:uid="{209DBCFE-25EF-4530-92CF-A10E7CB77F27}"/>
    <cellStyle name="Output 2 2 3 3 3" xfId="6690" xr:uid="{00000000-0005-0000-0000-00002D380000}"/>
    <cellStyle name="Output 2 2 3 3 3 2" xfId="14663" xr:uid="{00000000-0005-0000-0000-00002E380000}"/>
    <cellStyle name="Output 2 2 3 3 3 2 2" xfId="27077" xr:uid="{00000000-0005-0000-0000-00002F380000}"/>
    <cellStyle name="Output 2 2 3 3 3 2 3" xfId="40431" xr:uid="{5DB2B1D2-E114-4B1F-AB22-4A3A193525E9}"/>
    <cellStyle name="Output 2 2 3 3 3 3" xfId="11840" xr:uid="{00000000-0005-0000-0000-000030380000}"/>
    <cellStyle name="Output 2 2 3 3 3 4" xfId="24254" xr:uid="{00000000-0005-0000-0000-000031380000}"/>
    <cellStyle name="Output 2 2 3 3 3 5" xfId="37608" xr:uid="{AA10ADA8-3942-41F7-A550-E69981B9EA6F}"/>
    <cellStyle name="Output 2 2 3 3 4" xfId="8399" xr:uid="{00000000-0005-0000-0000-000032380000}"/>
    <cellStyle name="Output 2 2 3 3 4 2" xfId="15680" xr:uid="{00000000-0005-0000-0000-000033380000}"/>
    <cellStyle name="Output 2 2 3 3 4 2 2" xfId="28094" xr:uid="{00000000-0005-0000-0000-000034380000}"/>
    <cellStyle name="Output 2 2 3 3 4 2 3" xfId="41448" xr:uid="{FD7513F6-2A33-4174-AA0F-228B485AB635}"/>
    <cellStyle name="Output 2 2 3 3 4 3" xfId="12857" xr:uid="{00000000-0005-0000-0000-000035380000}"/>
    <cellStyle name="Output 2 2 3 3 4 4" xfId="25271" xr:uid="{00000000-0005-0000-0000-000036380000}"/>
    <cellStyle name="Output 2 2 3 3 4 5" xfId="38625" xr:uid="{CF3FAD27-255B-41A5-9B36-AA3845D0F82C}"/>
    <cellStyle name="Output 2 2 3 3 5" xfId="6502" xr:uid="{00000000-0005-0000-0000-000037380000}"/>
    <cellStyle name="Output 2 2 3 3 5 2" xfId="16004" xr:uid="{00000000-0005-0000-0000-000038380000}"/>
    <cellStyle name="Output 2 2 3 3 5 2 2" xfId="28418" xr:uid="{00000000-0005-0000-0000-000039380000}"/>
    <cellStyle name="Output 2 2 3 3 5 2 3" xfId="41772" xr:uid="{0F04363B-DE61-490C-BE2D-5B57B45A9E2D}"/>
    <cellStyle name="Output 2 2 3 3 5 3" xfId="13181" xr:uid="{00000000-0005-0000-0000-00003A380000}"/>
    <cellStyle name="Output 2 2 3 3 5 4" xfId="25595" xr:uid="{00000000-0005-0000-0000-00003B380000}"/>
    <cellStyle name="Output 2 2 3 3 5 5" xfId="38949" xr:uid="{7E3DB44A-B4E3-44C4-945A-0A91CDD29CAE}"/>
    <cellStyle name="Output 2 2 3 3 6" xfId="13472" xr:uid="{00000000-0005-0000-0000-00003C380000}"/>
    <cellStyle name="Output 2 2 3 3 6 2" xfId="16295" xr:uid="{00000000-0005-0000-0000-00003D380000}"/>
    <cellStyle name="Output 2 2 3 3 6 2 2" xfId="28709" xr:uid="{00000000-0005-0000-0000-00003E380000}"/>
    <cellStyle name="Output 2 2 3 3 6 2 3" xfId="42063" xr:uid="{464F26DC-2176-43FA-B2E7-00E044726A17}"/>
    <cellStyle name="Output 2 2 3 3 6 3" xfId="25886" xr:uid="{00000000-0005-0000-0000-00003F380000}"/>
    <cellStyle name="Output 2 2 3 3 6 4" xfId="39240" xr:uid="{F8CA5032-DD87-4112-A75C-6BC11E841338}"/>
    <cellStyle name="Output 2 2 3 3 7" xfId="14165" xr:uid="{00000000-0005-0000-0000-000040380000}"/>
    <cellStyle name="Output 2 2 3 3 7 2" xfId="26579" xr:uid="{00000000-0005-0000-0000-000041380000}"/>
    <cellStyle name="Output 2 2 3 3 7 3" xfId="39933" xr:uid="{4828B420-D49B-417C-947D-1E4BCA57D94E}"/>
    <cellStyle name="Output 2 2 3 3 8" xfId="18098" xr:uid="{00000000-0005-0000-0000-000042380000}"/>
    <cellStyle name="Output 2 2 3 3 8 2" xfId="29176" xr:uid="{00000000-0005-0000-0000-000043380000}"/>
    <cellStyle name="Output 2 2 3 3 9" xfId="11342" xr:uid="{00000000-0005-0000-0000-000044380000}"/>
    <cellStyle name="Output 2 2 3 4" xfId="2779" xr:uid="{00000000-0005-0000-0000-000045380000}"/>
    <cellStyle name="Output 2 2 3 4 2" xfId="5918" xr:uid="{00000000-0005-0000-0000-000046380000}"/>
    <cellStyle name="Output 2 2 3 4 2 2" xfId="22249" xr:uid="{00000000-0005-0000-0000-000047380000}"/>
    <cellStyle name="Output 2 2 3 4 2 2 2" xfId="31537" xr:uid="{00000000-0005-0000-0000-000048380000}"/>
    <cellStyle name="Output 2 2 3 4 2 3" xfId="14817" xr:uid="{00000000-0005-0000-0000-000049380000}"/>
    <cellStyle name="Output 2 2 3 4 2 4" xfId="27231" xr:uid="{00000000-0005-0000-0000-00004A380000}"/>
    <cellStyle name="Output 2 2 3 4 2 5" xfId="40585" xr:uid="{7E91271F-0A55-41A3-86A8-09E47C890BAB}"/>
    <cellStyle name="Output 2 2 3 4 3" xfId="8152" xr:uid="{00000000-0005-0000-0000-00004B380000}"/>
    <cellStyle name="Output 2 2 3 4 3 2" xfId="19736" xr:uid="{00000000-0005-0000-0000-00004C380000}"/>
    <cellStyle name="Output 2 2 3 4 3 3" xfId="29977" xr:uid="{00000000-0005-0000-0000-00004D380000}"/>
    <cellStyle name="Output 2 2 3 4 4" xfId="9008" xr:uid="{00000000-0005-0000-0000-00004E380000}"/>
    <cellStyle name="Output 2 2 3 4 5" xfId="9965" xr:uid="{00000000-0005-0000-0000-00004F380000}"/>
    <cellStyle name="Output 2 2 3 4 6" xfId="11994" xr:uid="{00000000-0005-0000-0000-000050380000}"/>
    <cellStyle name="Output 2 2 3 4 7" xfId="24408" xr:uid="{00000000-0005-0000-0000-000051380000}"/>
    <cellStyle name="Output 2 2 3 4 8" xfId="34441" xr:uid="{00000000-0005-0000-0000-000052380000}"/>
    <cellStyle name="Output 2 2 3 4 9" xfId="37762" xr:uid="{317837D8-1885-4218-ADF8-A6BABB2729ED}"/>
    <cellStyle name="Output 2 2 3 5" xfId="760" xr:uid="{00000000-0005-0000-0000-000053380000}"/>
    <cellStyle name="Output 2 2 3 5 2" xfId="3943" xr:uid="{00000000-0005-0000-0000-000054380000}"/>
    <cellStyle name="Output 2 2 3 5 2 2" xfId="20494" xr:uid="{00000000-0005-0000-0000-000055380000}"/>
    <cellStyle name="Output 2 2 3 5 2 2 2" xfId="30526" xr:uid="{00000000-0005-0000-0000-000056380000}"/>
    <cellStyle name="Output 2 2 3 5 2 3" xfId="13709" xr:uid="{00000000-0005-0000-0000-000057380000}"/>
    <cellStyle name="Output 2 2 3 5 2 4" xfId="26123" xr:uid="{00000000-0005-0000-0000-000058380000}"/>
    <cellStyle name="Output 2 2 3 5 2 5" xfId="39477" xr:uid="{7D332A5E-D233-4EB3-92D1-259D8814A950}"/>
    <cellStyle name="Output 2 2 3 5 3" xfId="3272" xr:uid="{00000000-0005-0000-0000-000059380000}"/>
    <cellStyle name="Output 2 2 3 5 3 2" xfId="17745" xr:uid="{00000000-0005-0000-0000-00005A380000}"/>
    <cellStyle name="Output 2 2 3 5 3 3" xfId="28990" xr:uid="{00000000-0005-0000-0000-00005B380000}"/>
    <cellStyle name="Output 2 2 3 5 4" xfId="3367" xr:uid="{00000000-0005-0000-0000-00005C380000}"/>
    <cellStyle name="Output 2 2 3 5 5" xfId="9206" xr:uid="{00000000-0005-0000-0000-00005D380000}"/>
    <cellStyle name="Output 2 2 3 5 6" xfId="10717" xr:uid="{00000000-0005-0000-0000-00005E380000}"/>
    <cellStyle name="Output 2 2 3 5 7" xfId="6271" xr:uid="{00000000-0005-0000-0000-00005F380000}"/>
    <cellStyle name="Output 2 2 3 5 8" xfId="32426" xr:uid="{00000000-0005-0000-0000-000060380000}"/>
    <cellStyle name="Output 2 2 3 5 9" xfId="35986" xr:uid="{46BB1467-FE0F-482D-9F86-39E2C6D5A0C6}"/>
    <cellStyle name="Output 2 2 3 6" xfId="2290" xr:uid="{00000000-0005-0000-0000-000061380000}"/>
    <cellStyle name="Output 2 2 3 6 2" xfId="5434" xr:uid="{00000000-0005-0000-0000-000062380000}"/>
    <cellStyle name="Output 2 2 3 6 2 2" xfId="21760" xr:uid="{00000000-0005-0000-0000-000063380000}"/>
    <cellStyle name="Output 2 2 3 6 2 2 2" xfId="31048" xr:uid="{00000000-0005-0000-0000-000064380000}"/>
    <cellStyle name="Output 2 2 3 6 2 3" xfId="15460" xr:uid="{00000000-0005-0000-0000-000065380000}"/>
    <cellStyle name="Output 2 2 3 6 2 4" xfId="27874" xr:uid="{00000000-0005-0000-0000-000066380000}"/>
    <cellStyle name="Output 2 2 3 6 2 5" xfId="41228" xr:uid="{E552DEB2-84E0-4866-8C45-978D58EFCD7D}"/>
    <cellStyle name="Output 2 2 3 6 3" xfId="7686" xr:uid="{00000000-0005-0000-0000-000067380000}"/>
    <cellStyle name="Output 2 2 3 6 3 2" xfId="19247" xr:uid="{00000000-0005-0000-0000-000068380000}"/>
    <cellStyle name="Output 2 2 3 6 3 3" xfId="29488" xr:uid="{00000000-0005-0000-0000-000069380000}"/>
    <cellStyle name="Output 2 2 3 6 4" xfId="9485" xr:uid="{00000000-0005-0000-0000-00006A380000}"/>
    <cellStyle name="Output 2 2 3 6 5" xfId="9567" xr:uid="{00000000-0005-0000-0000-00006B380000}"/>
    <cellStyle name="Output 2 2 3 6 6" xfId="12637" xr:uid="{00000000-0005-0000-0000-00006C380000}"/>
    <cellStyle name="Output 2 2 3 6 7" xfId="25051" xr:uid="{00000000-0005-0000-0000-00006D380000}"/>
    <cellStyle name="Output 2 2 3 6 8" xfId="33952" xr:uid="{00000000-0005-0000-0000-00006E380000}"/>
    <cellStyle name="Output 2 2 3 6 9" xfId="38405" xr:uid="{0AC1E7D8-66C4-493D-91B0-4068373D494D}"/>
    <cellStyle name="Output 2 2 3 7" xfId="2894" xr:uid="{00000000-0005-0000-0000-00006F380000}"/>
    <cellStyle name="Output 2 2 3 7 2" xfId="6033" xr:uid="{00000000-0005-0000-0000-000070380000}"/>
    <cellStyle name="Output 2 2 3 7 2 2" xfId="22364" xr:uid="{00000000-0005-0000-0000-000071380000}"/>
    <cellStyle name="Output 2 2 3 7 2 2 2" xfId="31652" xr:uid="{00000000-0005-0000-0000-000072380000}"/>
    <cellStyle name="Output 2 2 3 7 2 3" xfId="15792" xr:uid="{00000000-0005-0000-0000-000073380000}"/>
    <cellStyle name="Output 2 2 3 7 2 4" xfId="28206" xr:uid="{00000000-0005-0000-0000-000074380000}"/>
    <cellStyle name="Output 2 2 3 7 2 5" xfId="41560" xr:uid="{303F2966-482E-44F0-BAB9-E0F71EEF7B2F}"/>
    <cellStyle name="Output 2 2 3 7 3" xfId="8259" xr:uid="{00000000-0005-0000-0000-000075380000}"/>
    <cellStyle name="Output 2 2 3 7 3 2" xfId="19851" xr:uid="{00000000-0005-0000-0000-000076380000}"/>
    <cellStyle name="Output 2 2 3 7 3 3" xfId="30092" xr:uid="{00000000-0005-0000-0000-000077380000}"/>
    <cellStyle name="Output 2 2 3 7 4" xfId="3378" xr:uid="{00000000-0005-0000-0000-000078380000}"/>
    <cellStyle name="Output 2 2 3 7 5" xfId="10100" xr:uid="{00000000-0005-0000-0000-000079380000}"/>
    <cellStyle name="Output 2 2 3 7 6" xfId="12969" xr:uid="{00000000-0005-0000-0000-00007A380000}"/>
    <cellStyle name="Output 2 2 3 7 7" xfId="25383" xr:uid="{00000000-0005-0000-0000-00007B380000}"/>
    <cellStyle name="Output 2 2 3 7 8" xfId="34556" xr:uid="{00000000-0005-0000-0000-00007C380000}"/>
    <cellStyle name="Output 2 2 3 7 9" xfId="38737" xr:uid="{D1F93CE7-A808-4B7A-9349-FB7B327561C5}"/>
    <cellStyle name="Output 2 2 3 8" xfId="2470" xr:uid="{00000000-0005-0000-0000-00007D380000}"/>
    <cellStyle name="Output 2 2 3 8 2" xfId="7855" xr:uid="{00000000-0005-0000-0000-00007E380000}"/>
    <cellStyle name="Output 2 2 3 8 2 2" xfId="21940" xr:uid="{00000000-0005-0000-0000-00007F380000}"/>
    <cellStyle name="Output 2 2 3 8 2 2 2" xfId="31228" xr:uid="{00000000-0005-0000-0000-000080380000}"/>
    <cellStyle name="Output 2 2 3 8 2 3" xfId="16087" xr:uid="{00000000-0005-0000-0000-000081380000}"/>
    <cellStyle name="Output 2 2 3 8 2 4" xfId="28501" xr:uid="{00000000-0005-0000-0000-000082380000}"/>
    <cellStyle name="Output 2 2 3 8 2 5" xfId="41855" xr:uid="{390E53DD-4E53-4EDB-B97F-A2AD0D714232}"/>
    <cellStyle name="Output 2 2 3 8 3" xfId="9483" xr:uid="{00000000-0005-0000-0000-000083380000}"/>
    <cellStyle name="Output 2 2 3 8 3 2" xfId="19427" xr:uid="{00000000-0005-0000-0000-000084380000}"/>
    <cellStyle name="Output 2 2 3 8 3 3" xfId="29668" xr:uid="{00000000-0005-0000-0000-000085380000}"/>
    <cellStyle name="Output 2 2 3 8 4" xfId="10200" xr:uid="{00000000-0005-0000-0000-000086380000}"/>
    <cellStyle name="Output 2 2 3 8 5" xfId="13264" xr:uid="{00000000-0005-0000-0000-000087380000}"/>
    <cellStyle name="Output 2 2 3 8 6" xfId="25678" xr:uid="{00000000-0005-0000-0000-000088380000}"/>
    <cellStyle name="Output 2 2 3 8 7" xfId="34132" xr:uid="{00000000-0005-0000-0000-000089380000}"/>
    <cellStyle name="Output 2 2 3 8 8" xfId="39032" xr:uid="{E49C8FAB-3B06-4121-A56F-7F4E510F8A24}"/>
    <cellStyle name="Output 2 2 3 9" xfId="7003" xr:uid="{00000000-0005-0000-0000-00008A380000}"/>
    <cellStyle name="Output 2 2 3 9 2" xfId="20964" xr:uid="{00000000-0005-0000-0000-00008B380000}"/>
    <cellStyle name="Output 2 2 3 9 2 2" xfId="30806" xr:uid="{00000000-0005-0000-0000-00008C380000}"/>
    <cellStyle name="Output 2 2 3 9 3" xfId="11118" xr:uid="{00000000-0005-0000-0000-00008D380000}"/>
    <cellStyle name="Output 2 2 3 9 4" xfId="23548" xr:uid="{00000000-0005-0000-0000-00008E380000}"/>
    <cellStyle name="Output 2 2 3 9 5" xfId="39725" xr:uid="{1817B7E2-9475-4553-A550-1C8B043490AE}"/>
    <cellStyle name="Output 2 2 4" xfId="1546" xr:uid="{00000000-0005-0000-0000-00008F380000}"/>
    <cellStyle name="Output 2 2 4 10" xfId="3372" xr:uid="{00000000-0005-0000-0000-000090380000}"/>
    <cellStyle name="Output 2 2 4 10 2" xfId="13951" xr:uid="{00000000-0005-0000-0000-000091380000}"/>
    <cellStyle name="Output 2 2 4 10 3" xfId="26365" xr:uid="{00000000-0005-0000-0000-000092380000}"/>
    <cellStyle name="Output 2 2 4 11" xfId="8811" xr:uid="{00000000-0005-0000-0000-000093380000}"/>
    <cellStyle name="Output 2 2 4 11 2" xfId="17140" xr:uid="{00000000-0005-0000-0000-000094380000}"/>
    <cellStyle name="Output 2 2 4 11 3" xfId="28873" xr:uid="{00000000-0005-0000-0000-000095380000}"/>
    <cellStyle name="Output 2 2 4 12" xfId="3609" xr:uid="{00000000-0005-0000-0000-000096380000}"/>
    <cellStyle name="Output 2 2 4 13" xfId="33212" xr:uid="{00000000-0005-0000-0000-000097380000}"/>
    <cellStyle name="Output 2 2 4 14" xfId="36742" xr:uid="{10B438F7-89F1-4E08-BF80-C1C55318824C}"/>
    <cellStyle name="Output 2 2 4 2" xfId="2646" xr:uid="{00000000-0005-0000-0000-000098380000}"/>
    <cellStyle name="Output 2 2 4 2 10" xfId="23721" xr:uid="{00000000-0005-0000-0000-000099380000}"/>
    <cellStyle name="Output 2 2 4 2 11" xfId="34308" xr:uid="{00000000-0005-0000-0000-00009A380000}"/>
    <cellStyle name="Output 2 2 4 2 12" xfId="37075" xr:uid="{10C269E6-FFBC-4EA5-A9EF-AFC0B9EBA57B}"/>
    <cellStyle name="Output 2 2 4 2 2" xfId="5787" xr:uid="{00000000-0005-0000-0000-00009B380000}"/>
    <cellStyle name="Output 2 2 4 2 2 2" xfId="15018" xr:uid="{00000000-0005-0000-0000-00009C380000}"/>
    <cellStyle name="Output 2 2 4 2 2 2 2" xfId="27432" xr:uid="{00000000-0005-0000-0000-00009D380000}"/>
    <cellStyle name="Output 2 2 4 2 2 2 3" xfId="40786" xr:uid="{8C838BA1-1686-43D4-B8F5-EAA4496A05F0}"/>
    <cellStyle name="Output 2 2 4 2 2 3" xfId="22116" xr:uid="{00000000-0005-0000-0000-00009E380000}"/>
    <cellStyle name="Output 2 2 4 2 2 3 2" xfId="31404" xr:uid="{00000000-0005-0000-0000-00009F380000}"/>
    <cellStyle name="Output 2 2 4 2 2 4" xfId="12195" xr:uid="{00000000-0005-0000-0000-0000A0380000}"/>
    <cellStyle name="Output 2 2 4 2 2 5" xfId="24609" xr:uid="{00000000-0005-0000-0000-0000A1380000}"/>
    <cellStyle name="Output 2 2 4 2 2 6" xfId="37963" xr:uid="{2581D976-3EA8-4400-B82C-2D699758955B}"/>
    <cellStyle name="Output 2 2 4 2 3" xfId="8025" xr:uid="{00000000-0005-0000-0000-0000A2380000}"/>
    <cellStyle name="Output 2 2 4 2 3 2" xfId="14342" xr:uid="{00000000-0005-0000-0000-0000A3380000}"/>
    <cellStyle name="Output 2 2 4 2 3 2 2" xfId="26756" xr:uid="{00000000-0005-0000-0000-0000A4380000}"/>
    <cellStyle name="Output 2 2 4 2 3 2 3" xfId="40110" xr:uid="{C6366A55-BBC0-4B45-B323-C8D395CEDBDF}"/>
    <cellStyle name="Output 2 2 4 2 3 3" xfId="11519" xr:uid="{00000000-0005-0000-0000-0000A5380000}"/>
    <cellStyle name="Output 2 2 4 2 3 4" xfId="23933" xr:uid="{00000000-0005-0000-0000-0000A6380000}"/>
    <cellStyle name="Output 2 2 4 2 3 5" xfId="37287" xr:uid="{2B181D01-B7B7-4B4C-8CB0-4621C98D6488}"/>
    <cellStyle name="Output 2 2 4 2 4" xfId="8702" xr:uid="{00000000-0005-0000-0000-0000A7380000}"/>
    <cellStyle name="Output 2 2 4 2 4 2" xfId="15645" xr:uid="{00000000-0005-0000-0000-0000A8380000}"/>
    <cellStyle name="Output 2 2 4 2 4 2 2" xfId="28059" xr:uid="{00000000-0005-0000-0000-0000A9380000}"/>
    <cellStyle name="Output 2 2 4 2 4 2 3" xfId="41413" xr:uid="{4E655DF3-D067-467C-A016-29F68C267809}"/>
    <cellStyle name="Output 2 2 4 2 4 3" xfId="12822" xr:uid="{00000000-0005-0000-0000-0000AA380000}"/>
    <cellStyle name="Output 2 2 4 2 4 4" xfId="25236" xr:uid="{00000000-0005-0000-0000-0000AB380000}"/>
    <cellStyle name="Output 2 2 4 2 4 5" xfId="38590" xr:uid="{23D95C7F-9307-45FD-BCB1-AACCB27F731C}"/>
    <cellStyle name="Output 2 2 4 2 5" xfId="7317" xr:uid="{00000000-0005-0000-0000-0000AC380000}"/>
    <cellStyle name="Output 2 2 4 2 5 2" xfId="15969" xr:uid="{00000000-0005-0000-0000-0000AD380000}"/>
    <cellStyle name="Output 2 2 4 2 5 2 2" xfId="28383" xr:uid="{00000000-0005-0000-0000-0000AE380000}"/>
    <cellStyle name="Output 2 2 4 2 5 2 3" xfId="41737" xr:uid="{4EC51A25-0E74-43CD-BF24-EE0950D98797}"/>
    <cellStyle name="Output 2 2 4 2 5 3" xfId="13146" xr:uid="{00000000-0005-0000-0000-0000AF380000}"/>
    <cellStyle name="Output 2 2 4 2 5 4" xfId="25560" xr:uid="{00000000-0005-0000-0000-0000B0380000}"/>
    <cellStyle name="Output 2 2 4 2 5 5" xfId="38914" xr:uid="{9EDE666C-1334-4F40-B499-1785C9EBA13A}"/>
    <cellStyle name="Output 2 2 4 2 6" xfId="13437" xr:uid="{00000000-0005-0000-0000-0000B1380000}"/>
    <cellStyle name="Output 2 2 4 2 6 2" xfId="16260" xr:uid="{00000000-0005-0000-0000-0000B2380000}"/>
    <cellStyle name="Output 2 2 4 2 6 2 2" xfId="28674" xr:uid="{00000000-0005-0000-0000-0000B3380000}"/>
    <cellStyle name="Output 2 2 4 2 6 2 3" xfId="42028" xr:uid="{A3970E68-766C-4A14-88E5-B7309142121E}"/>
    <cellStyle name="Output 2 2 4 2 6 3" xfId="25851" xr:uid="{00000000-0005-0000-0000-0000B4380000}"/>
    <cellStyle name="Output 2 2 4 2 6 4" xfId="39205" xr:uid="{EB1E295D-56AA-420D-91B2-0D53BC937A5F}"/>
    <cellStyle name="Output 2 2 4 2 7" xfId="14130" xr:uid="{00000000-0005-0000-0000-0000B5380000}"/>
    <cellStyle name="Output 2 2 4 2 7 2" xfId="26544" xr:uid="{00000000-0005-0000-0000-0000B6380000}"/>
    <cellStyle name="Output 2 2 4 2 7 3" xfId="39898" xr:uid="{04B36FE0-FFE0-47B1-9B60-23D1BC723D8A}"/>
    <cellStyle name="Output 2 2 4 2 8" xfId="19603" xr:uid="{00000000-0005-0000-0000-0000B7380000}"/>
    <cellStyle name="Output 2 2 4 2 8 2" xfId="29844" xr:uid="{00000000-0005-0000-0000-0000B8380000}"/>
    <cellStyle name="Output 2 2 4 2 9" xfId="11307" xr:uid="{00000000-0005-0000-0000-0000B9380000}"/>
    <cellStyle name="Output 2 2 4 3" xfId="2440" xr:uid="{00000000-0005-0000-0000-0000BA380000}"/>
    <cellStyle name="Output 2 2 4 3 10" xfId="23670" xr:uid="{00000000-0005-0000-0000-0000BB380000}"/>
    <cellStyle name="Output 2 2 4 3 11" xfId="34102" xr:uid="{00000000-0005-0000-0000-0000BC380000}"/>
    <cellStyle name="Output 2 2 4 3 12" xfId="37024" xr:uid="{04D72ECF-9DB2-4A80-8BFF-7314C2541FD1}"/>
    <cellStyle name="Output 2 2 4 3 2" xfId="5583" xr:uid="{00000000-0005-0000-0000-0000BD380000}"/>
    <cellStyle name="Output 2 2 4 3 2 2" xfId="14967" xr:uid="{00000000-0005-0000-0000-0000BE380000}"/>
    <cellStyle name="Output 2 2 4 3 2 2 2" xfId="27381" xr:uid="{00000000-0005-0000-0000-0000BF380000}"/>
    <cellStyle name="Output 2 2 4 3 2 2 3" xfId="40735" xr:uid="{C4D9F6F5-43FC-4D1C-A0C4-7BAF802D2FC1}"/>
    <cellStyle name="Output 2 2 4 3 2 3" xfId="21910" xr:uid="{00000000-0005-0000-0000-0000C0380000}"/>
    <cellStyle name="Output 2 2 4 3 2 3 2" xfId="31198" xr:uid="{00000000-0005-0000-0000-0000C1380000}"/>
    <cellStyle name="Output 2 2 4 3 2 4" xfId="12144" xr:uid="{00000000-0005-0000-0000-0000C2380000}"/>
    <cellStyle name="Output 2 2 4 3 2 5" xfId="24558" xr:uid="{00000000-0005-0000-0000-0000C3380000}"/>
    <cellStyle name="Output 2 2 4 3 2 6" xfId="37912" xr:uid="{9944044C-5F6A-4837-BB1A-44813E5E295F}"/>
    <cellStyle name="Output 2 2 4 3 3" xfId="7826" xr:uid="{00000000-0005-0000-0000-0000C4380000}"/>
    <cellStyle name="Output 2 2 4 3 3 2" xfId="15168" xr:uid="{00000000-0005-0000-0000-0000C5380000}"/>
    <cellStyle name="Output 2 2 4 3 3 2 2" xfId="27582" xr:uid="{00000000-0005-0000-0000-0000C6380000}"/>
    <cellStyle name="Output 2 2 4 3 3 2 3" xfId="40936" xr:uid="{EF7DA704-F84C-449A-B8A7-D3442D69C5D4}"/>
    <cellStyle name="Output 2 2 4 3 3 3" xfId="12345" xr:uid="{00000000-0005-0000-0000-0000C7380000}"/>
    <cellStyle name="Output 2 2 4 3 3 4" xfId="24759" xr:uid="{00000000-0005-0000-0000-0000C8380000}"/>
    <cellStyle name="Output 2 2 4 3 3 5" xfId="38113" xr:uid="{8045A58B-D7BF-4AD5-A918-EAF39F60F0DB}"/>
    <cellStyle name="Output 2 2 4 3 4" xfId="9468" xr:uid="{00000000-0005-0000-0000-0000C9380000}"/>
    <cellStyle name="Output 2 2 4 3 4 2" xfId="15594" xr:uid="{00000000-0005-0000-0000-0000CA380000}"/>
    <cellStyle name="Output 2 2 4 3 4 2 2" xfId="28008" xr:uid="{00000000-0005-0000-0000-0000CB380000}"/>
    <cellStyle name="Output 2 2 4 3 4 2 3" xfId="41362" xr:uid="{1059C6BD-130B-4AA9-881A-5DF156A18B7E}"/>
    <cellStyle name="Output 2 2 4 3 4 3" xfId="12771" xr:uid="{00000000-0005-0000-0000-0000CC380000}"/>
    <cellStyle name="Output 2 2 4 3 4 4" xfId="25185" xr:uid="{00000000-0005-0000-0000-0000CD380000}"/>
    <cellStyle name="Output 2 2 4 3 4 5" xfId="38539" xr:uid="{3CB8A35A-8844-42E9-A085-AE19ADD5F77E}"/>
    <cellStyle name="Output 2 2 4 3 5" xfId="9773" xr:uid="{00000000-0005-0000-0000-0000CE380000}"/>
    <cellStyle name="Output 2 2 4 3 5 2" xfId="15918" xr:uid="{00000000-0005-0000-0000-0000CF380000}"/>
    <cellStyle name="Output 2 2 4 3 5 2 2" xfId="28332" xr:uid="{00000000-0005-0000-0000-0000D0380000}"/>
    <cellStyle name="Output 2 2 4 3 5 2 3" xfId="41686" xr:uid="{26C4D388-6A2D-4150-BC35-0147C523DC1B}"/>
    <cellStyle name="Output 2 2 4 3 5 3" xfId="13095" xr:uid="{00000000-0005-0000-0000-0000D1380000}"/>
    <cellStyle name="Output 2 2 4 3 5 4" xfId="25509" xr:uid="{00000000-0005-0000-0000-0000D2380000}"/>
    <cellStyle name="Output 2 2 4 3 5 5" xfId="38863" xr:uid="{ABC8DED4-4EFF-4DBD-9319-C427D7A6139F}"/>
    <cellStyle name="Output 2 2 4 3 6" xfId="13386" xr:uid="{00000000-0005-0000-0000-0000D3380000}"/>
    <cellStyle name="Output 2 2 4 3 6 2" xfId="16209" xr:uid="{00000000-0005-0000-0000-0000D4380000}"/>
    <cellStyle name="Output 2 2 4 3 6 2 2" xfId="28623" xr:uid="{00000000-0005-0000-0000-0000D5380000}"/>
    <cellStyle name="Output 2 2 4 3 6 2 3" xfId="41977" xr:uid="{352DF8EE-78FC-4EF1-88A0-60BC3EB0F962}"/>
    <cellStyle name="Output 2 2 4 3 6 3" xfId="25800" xr:uid="{00000000-0005-0000-0000-0000D6380000}"/>
    <cellStyle name="Output 2 2 4 3 6 4" xfId="39154" xr:uid="{828D7D82-55D1-4500-BABD-6E77F58E0754}"/>
    <cellStyle name="Output 2 2 4 3 7" xfId="14079" xr:uid="{00000000-0005-0000-0000-0000D7380000}"/>
    <cellStyle name="Output 2 2 4 3 7 2" xfId="26493" xr:uid="{00000000-0005-0000-0000-0000D8380000}"/>
    <cellStyle name="Output 2 2 4 3 7 3" xfId="39847" xr:uid="{E9C67E35-3A45-4658-93E9-B8F7ED593A5F}"/>
    <cellStyle name="Output 2 2 4 3 8" xfId="19397" xr:uid="{00000000-0005-0000-0000-0000D9380000}"/>
    <cellStyle name="Output 2 2 4 3 8 2" xfId="29638" xr:uid="{00000000-0005-0000-0000-0000DA380000}"/>
    <cellStyle name="Output 2 2 4 3 9" xfId="11256" xr:uid="{00000000-0005-0000-0000-0000DB380000}"/>
    <cellStyle name="Output 2 2 4 4" xfId="2203" xr:uid="{00000000-0005-0000-0000-0000DC380000}"/>
    <cellStyle name="Output 2 2 4 4 2" xfId="5349" xr:uid="{00000000-0005-0000-0000-0000DD380000}"/>
    <cellStyle name="Output 2 2 4 4 2 2" xfId="21673" xr:uid="{00000000-0005-0000-0000-0000DE380000}"/>
    <cellStyle name="Output 2 2 4 4 2 2 2" xfId="30961" xr:uid="{00000000-0005-0000-0000-0000DF380000}"/>
    <cellStyle name="Output 2 2 4 4 2 3" xfId="14766" xr:uid="{00000000-0005-0000-0000-0000E0380000}"/>
    <cellStyle name="Output 2 2 4 4 2 4" xfId="27180" xr:uid="{00000000-0005-0000-0000-0000E1380000}"/>
    <cellStyle name="Output 2 2 4 4 2 5" xfId="40534" xr:uid="{C22C4977-727B-4CA9-8167-32E299109EBD}"/>
    <cellStyle name="Output 2 2 4 4 3" xfId="7602" xr:uid="{00000000-0005-0000-0000-0000E2380000}"/>
    <cellStyle name="Output 2 2 4 4 3 2" xfId="19160" xr:uid="{00000000-0005-0000-0000-0000E3380000}"/>
    <cellStyle name="Output 2 2 4 4 3 3" xfId="29401" xr:uid="{00000000-0005-0000-0000-0000E4380000}"/>
    <cellStyle name="Output 2 2 4 4 4" xfId="9059" xr:uid="{00000000-0005-0000-0000-0000E5380000}"/>
    <cellStyle name="Output 2 2 4 4 5" xfId="9989" xr:uid="{00000000-0005-0000-0000-0000E6380000}"/>
    <cellStyle name="Output 2 2 4 4 6" xfId="11943" xr:uid="{00000000-0005-0000-0000-0000E7380000}"/>
    <cellStyle name="Output 2 2 4 4 7" xfId="24357" xr:uid="{00000000-0005-0000-0000-0000E8380000}"/>
    <cellStyle name="Output 2 2 4 4 8" xfId="33865" xr:uid="{00000000-0005-0000-0000-0000E9380000}"/>
    <cellStyle name="Output 2 2 4 4 9" xfId="37711" xr:uid="{4A75173D-2655-49B8-8C6D-6CD572E4983B}"/>
    <cellStyle name="Output 2 2 4 5" xfId="2587" xr:uid="{00000000-0005-0000-0000-0000EA380000}"/>
    <cellStyle name="Output 2 2 4 5 2" xfId="5729" xr:uid="{00000000-0005-0000-0000-0000EB380000}"/>
    <cellStyle name="Output 2 2 4 5 2 2" xfId="22057" xr:uid="{00000000-0005-0000-0000-0000EC380000}"/>
    <cellStyle name="Output 2 2 4 5 2 2 2" xfId="31345" xr:uid="{00000000-0005-0000-0000-0000ED380000}"/>
    <cellStyle name="Output 2 2 4 5 2 3" xfId="15271" xr:uid="{00000000-0005-0000-0000-0000EE380000}"/>
    <cellStyle name="Output 2 2 4 5 2 4" xfId="27685" xr:uid="{00000000-0005-0000-0000-0000EF380000}"/>
    <cellStyle name="Output 2 2 4 5 2 5" xfId="41039" xr:uid="{28CF7DF5-B452-4D04-9B1E-C55E2CF0DD52}"/>
    <cellStyle name="Output 2 2 4 5 3" xfId="7969" xr:uid="{00000000-0005-0000-0000-0000F0380000}"/>
    <cellStyle name="Output 2 2 4 5 3 2" xfId="19544" xr:uid="{00000000-0005-0000-0000-0000F1380000}"/>
    <cellStyle name="Output 2 2 4 5 3 3" xfId="29785" xr:uid="{00000000-0005-0000-0000-0000F2380000}"/>
    <cellStyle name="Output 2 2 4 5 4" xfId="7346" xr:uid="{00000000-0005-0000-0000-0000F3380000}"/>
    <cellStyle name="Output 2 2 4 5 5" xfId="9935" xr:uid="{00000000-0005-0000-0000-0000F4380000}"/>
    <cellStyle name="Output 2 2 4 5 6" xfId="12448" xr:uid="{00000000-0005-0000-0000-0000F5380000}"/>
    <cellStyle name="Output 2 2 4 5 7" xfId="24862" xr:uid="{00000000-0005-0000-0000-0000F6380000}"/>
    <cellStyle name="Output 2 2 4 5 8" xfId="34249" xr:uid="{00000000-0005-0000-0000-0000F7380000}"/>
    <cellStyle name="Output 2 2 4 5 9" xfId="38216" xr:uid="{D0F22F75-52E4-4EBB-8895-8DFA6D703802}"/>
    <cellStyle name="Output 2 2 4 6" xfId="2457" xr:uid="{00000000-0005-0000-0000-0000F8380000}"/>
    <cellStyle name="Output 2 2 4 6 2" xfId="5599" xr:uid="{00000000-0005-0000-0000-0000F9380000}"/>
    <cellStyle name="Output 2 2 4 6 2 2" xfId="21927" xr:uid="{00000000-0005-0000-0000-0000FA380000}"/>
    <cellStyle name="Output 2 2 4 6 2 2 2" xfId="31215" xr:uid="{00000000-0005-0000-0000-0000FB380000}"/>
    <cellStyle name="Output 2 2 4 6 2 3" xfId="14568" xr:uid="{00000000-0005-0000-0000-0000FC380000}"/>
    <cellStyle name="Output 2 2 4 6 2 4" xfId="26982" xr:uid="{00000000-0005-0000-0000-0000FD380000}"/>
    <cellStyle name="Output 2 2 4 6 2 5" xfId="40336" xr:uid="{3F22AE10-386E-4F4B-B073-26390A895A30}"/>
    <cellStyle name="Output 2 2 4 6 3" xfId="7843" xr:uid="{00000000-0005-0000-0000-0000FE380000}"/>
    <cellStyle name="Output 2 2 4 6 3 2" xfId="19414" xr:uid="{00000000-0005-0000-0000-0000FF380000}"/>
    <cellStyle name="Output 2 2 4 6 3 3" xfId="29655" xr:uid="{00000000-0005-0000-0000-000000390000}"/>
    <cellStyle name="Output 2 2 4 6 4" xfId="8962" xr:uid="{00000000-0005-0000-0000-000001390000}"/>
    <cellStyle name="Output 2 2 4 6 5" xfId="8265" xr:uid="{00000000-0005-0000-0000-000002390000}"/>
    <cellStyle name="Output 2 2 4 6 6" xfId="11745" xr:uid="{00000000-0005-0000-0000-000003390000}"/>
    <cellStyle name="Output 2 2 4 6 7" xfId="24159" xr:uid="{00000000-0005-0000-0000-000004390000}"/>
    <cellStyle name="Output 2 2 4 6 8" xfId="34119" xr:uid="{00000000-0005-0000-0000-000005390000}"/>
    <cellStyle name="Output 2 2 4 6 9" xfId="37513" xr:uid="{B3704C19-4712-464A-A9AF-8721820A7502}"/>
    <cellStyle name="Output 2 2 4 7" xfId="2553" xr:uid="{00000000-0005-0000-0000-000006390000}"/>
    <cellStyle name="Output 2 2 4 7 2" xfId="5695" xr:uid="{00000000-0005-0000-0000-000007390000}"/>
    <cellStyle name="Output 2 2 4 7 2 2" xfId="22023" xr:uid="{00000000-0005-0000-0000-000008390000}"/>
    <cellStyle name="Output 2 2 4 7 2 2 2" xfId="31311" xr:uid="{00000000-0005-0000-0000-000009390000}"/>
    <cellStyle name="Output 2 2 4 7 2 3" xfId="15777" xr:uid="{00000000-0005-0000-0000-00000A390000}"/>
    <cellStyle name="Output 2 2 4 7 2 4" xfId="28191" xr:uid="{00000000-0005-0000-0000-00000B390000}"/>
    <cellStyle name="Output 2 2 4 7 2 5" xfId="41545" xr:uid="{091E44A9-5677-4107-AB43-1740D004075A}"/>
    <cellStyle name="Output 2 2 4 7 3" xfId="7936" xr:uid="{00000000-0005-0000-0000-00000C390000}"/>
    <cellStyle name="Output 2 2 4 7 3 2" xfId="19510" xr:uid="{00000000-0005-0000-0000-00000D390000}"/>
    <cellStyle name="Output 2 2 4 7 3 3" xfId="29751" xr:uid="{00000000-0005-0000-0000-00000E390000}"/>
    <cellStyle name="Output 2 2 4 7 4" xfId="6803" xr:uid="{00000000-0005-0000-0000-00000F390000}"/>
    <cellStyle name="Output 2 2 4 7 5" xfId="9658" xr:uid="{00000000-0005-0000-0000-000010390000}"/>
    <cellStyle name="Output 2 2 4 7 6" xfId="12954" xr:uid="{00000000-0005-0000-0000-000011390000}"/>
    <cellStyle name="Output 2 2 4 7 7" xfId="25368" xr:uid="{00000000-0005-0000-0000-000012390000}"/>
    <cellStyle name="Output 2 2 4 7 8" xfId="34215" xr:uid="{00000000-0005-0000-0000-000013390000}"/>
    <cellStyle name="Output 2 2 4 7 9" xfId="38722" xr:uid="{51DC083B-0A41-416D-BE74-62285749337F}"/>
    <cellStyle name="Output 2 2 4 8" xfId="799" xr:uid="{00000000-0005-0000-0000-000014390000}"/>
    <cellStyle name="Output 2 2 4 8 2" xfId="6408" xr:uid="{00000000-0005-0000-0000-000015390000}"/>
    <cellStyle name="Output 2 2 4 8 2 2" xfId="20528" xr:uid="{00000000-0005-0000-0000-000016390000}"/>
    <cellStyle name="Output 2 2 4 8 2 2 2" xfId="30559" xr:uid="{00000000-0005-0000-0000-000017390000}"/>
    <cellStyle name="Output 2 2 4 8 2 3" xfId="13766" xr:uid="{00000000-0005-0000-0000-000018390000}"/>
    <cellStyle name="Output 2 2 4 8 2 4" xfId="26180" xr:uid="{00000000-0005-0000-0000-000019390000}"/>
    <cellStyle name="Output 2 2 4 8 2 5" xfId="39534" xr:uid="{EDC998B4-43CC-49F2-90E7-C768DCDD8D6C}"/>
    <cellStyle name="Output 2 2 4 8 3" xfId="3402" xr:uid="{00000000-0005-0000-0000-00001A390000}"/>
    <cellStyle name="Output 2 2 4 8 3 2" xfId="17783" xr:uid="{00000000-0005-0000-0000-00001B390000}"/>
    <cellStyle name="Output 2 2 4 8 3 3" xfId="29022" xr:uid="{00000000-0005-0000-0000-00001C390000}"/>
    <cellStyle name="Output 2 2 4 8 4" xfId="6892" xr:uid="{00000000-0005-0000-0000-00001D390000}"/>
    <cellStyle name="Output 2 2 4 8 5" xfId="10774" xr:uid="{00000000-0005-0000-0000-00001E390000}"/>
    <cellStyle name="Output 2 2 4 8 6" xfId="8773" xr:uid="{00000000-0005-0000-0000-00001F390000}"/>
    <cellStyle name="Output 2 2 4 8 7" xfId="32465" xr:uid="{00000000-0005-0000-0000-000020390000}"/>
    <cellStyle name="Output 2 2 4 8 8" xfId="36043" xr:uid="{A2A07456-156D-4CCA-B401-D45A0D05E870}"/>
    <cellStyle name="Output 2 2 4 9" xfId="7054" xr:uid="{00000000-0005-0000-0000-000021390000}"/>
    <cellStyle name="Output 2 2 4 9 2" xfId="21024" xr:uid="{00000000-0005-0000-0000-000022390000}"/>
    <cellStyle name="Output 2 2 4 9 2 2" xfId="30811" xr:uid="{00000000-0005-0000-0000-000023390000}"/>
    <cellStyle name="Output 2 2 4 9 3" xfId="11086" xr:uid="{00000000-0005-0000-0000-000024390000}"/>
    <cellStyle name="Output 2 2 4 9 4" xfId="23542" xr:uid="{00000000-0005-0000-0000-000025390000}"/>
    <cellStyle name="Output 2 2 4 9 5" xfId="39719" xr:uid="{8EF4C23B-8CF3-490C-9B42-0235E0314F3B}"/>
    <cellStyle name="Output 2 2 5" xfId="2154" xr:uid="{00000000-0005-0000-0000-000026390000}"/>
    <cellStyle name="Output 2 2 5 10" xfId="7304" xr:uid="{00000000-0005-0000-0000-000027390000}"/>
    <cellStyle name="Output 2 2 5 10 2" xfId="14010" xr:uid="{00000000-0005-0000-0000-000028390000}"/>
    <cellStyle name="Output 2 2 5 10 3" xfId="26424" xr:uid="{00000000-0005-0000-0000-000029390000}"/>
    <cellStyle name="Output 2 2 5 11" xfId="9257" xr:uid="{00000000-0005-0000-0000-00002A390000}"/>
    <cellStyle name="Output 2 2 5 11 2" xfId="17353" xr:uid="{00000000-0005-0000-0000-00002B390000}"/>
    <cellStyle name="Output 2 2 5 11 3" xfId="28932" xr:uid="{00000000-0005-0000-0000-00002C390000}"/>
    <cellStyle name="Output 2 2 5 12" xfId="6500" xr:uid="{00000000-0005-0000-0000-00002D390000}"/>
    <cellStyle name="Output 2 2 5 13" xfId="33816" xr:uid="{00000000-0005-0000-0000-00002E390000}"/>
    <cellStyle name="Output 2 2 5 14" xfId="36955" xr:uid="{1DD11F24-98D4-4BD7-AA5F-57A87A03FDEA}"/>
    <cellStyle name="Output 2 2 5 2" xfId="2758" xr:uid="{00000000-0005-0000-0000-00002F390000}"/>
    <cellStyle name="Output 2 2 5 2 10" xfId="23808" xr:uid="{00000000-0005-0000-0000-000030390000}"/>
    <cellStyle name="Output 2 2 5 2 11" xfId="34420" xr:uid="{00000000-0005-0000-0000-000031390000}"/>
    <cellStyle name="Output 2 2 5 2 12" xfId="37162" xr:uid="{E7F25B37-2CF6-4FFE-B772-821AB00697F0}"/>
    <cellStyle name="Output 2 2 5 2 2" xfId="5897" xr:uid="{00000000-0005-0000-0000-000032390000}"/>
    <cellStyle name="Output 2 2 5 2 2 2" xfId="15105" xr:uid="{00000000-0005-0000-0000-000033390000}"/>
    <cellStyle name="Output 2 2 5 2 2 2 2" xfId="27519" xr:uid="{00000000-0005-0000-0000-000034390000}"/>
    <cellStyle name="Output 2 2 5 2 2 2 3" xfId="40873" xr:uid="{CFF43AB5-A1B0-4118-AF9F-E920F5B822F7}"/>
    <cellStyle name="Output 2 2 5 2 2 3" xfId="22228" xr:uid="{00000000-0005-0000-0000-000035390000}"/>
    <cellStyle name="Output 2 2 5 2 2 3 2" xfId="31516" xr:uid="{00000000-0005-0000-0000-000036390000}"/>
    <cellStyle name="Output 2 2 5 2 2 4" xfId="12282" xr:uid="{00000000-0005-0000-0000-000037390000}"/>
    <cellStyle name="Output 2 2 5 2 2 5" xfId="24696" xr:uid="{00000000-0005-0000-0000-000038390000}"/>
    <cellStyle name="Output 2 2 5 2 2 6" xfId="38050" xr:uid="{E687DD84-478A-4BCB-B121-88F71F9AB0B3}"/>
    <cellStyle name="Output 2 2 5 2 3" xfId="8131" xr:uid="{00000000-0005-0000-0000-000039390000}"/>
    <cellStyle name="Output 2 2 5 2 3 2" xfId="15412" xr:uid="{00000000-0005-0000-0000-00003A390000}"/>
    <cellStyle name="Output 2 2 5 2 3 2 2" xfId="27826" xr:uid="{00000000-0005-0000-0000-00003B390000}"/>
    <cellStyle name="Output 2 2 5 2 3 2 3" xfId="41180" xr:uid="{489BDA43-DE19-40C2-8D5A-8D4924C2B044}"/>
    <cellStyle name="Output 2 2 5 2 3 3" xfId="12589" xr:uid="{00000000-0005-0000-0000-00003C390000}"/>
    <cellStyle name="Output 2 2 5 2 3 4" xfId="25003" xr:uid="{00000000-0005-0000-0000-00003D390000}"/>
    <cellStyle name="Output 2 2 5 2 3 5" xfId="38357" xr:uid="{2268C9C0-6385-46FC-911B-6FD5C7765964}"/>
    <cellStyle name="Output 2 2 5 2 4" xfId="7480" xr:uid="{00000000-0005-0000-0000-00003E390000}"/>
    <cellStyle name="Output 2 2 5 2 4 2" xfId="15732" xr:uid="{00000000-0005-0000-0000-00003F390000}"/>
    <cellStyle name="Output 2 2 5 2 4 2 2" xfId="28146" xr:uid="{00000000-0005-0000-0000-000040390000}"/>
    <cellStyle name="Output 2 2 5 2 4 2 3" xfId="41500" xr:uid="{88F61ABC-1A56-4C62-A819-8AB78E34C3D0}"/>
    <cellStyle name="Output 2 2 5 2 4 3" xfId="12909" xr:uid="{00000000-0005-0000-0000-000041390000}"/>
    <cellStyle name="Output 2 2 5 2 4 4" xfId="25323" xr:uid="{00000000-0005-0000-0000-000042390000}"/>
    <cellStyle name="Output 2 2 5 2 4 5" xfId="38677" xr:uid="{9B6118EC-7498-421A-A211-B325D95BE161}"/>
    <cellStyle name="Output 2 2 5 2 5" xfId="9708" xr:uid="{00000000-0005-0000-0000-000043390000}"/>
    <cellStyle name="Output 2 2 5 2 5 2" xfId="16056" xr:uid="{00000000-0005-0000-0000-000044390000}"/>
    <cellStyle name="Output 2 2 5 2 5 2 2" xfId="28470" xr:uid="{00000000-0005-0000-0000-000045390000}"/>
    <cellStyle name="Output 2 2 5 2 5 2 3" xfId="41824" xr:uid="{0B88EE4B-B33F-49F9-9592-13C223659BC6}"/>
    <cellStyle name="Output 2 2 5 2 5 3" xfId="13233" xr:uid="{00000000-0005-0000-0000-000046390000}"/>
    <cellStyle name="Output 2 2 5 2 5 4" xfId="25647" xr:uid="{00000000-0005-0000-0000-000047390000}"/>
    <cellStyle name="Output 2 2 5 2 5 5" xfId="39001" xr:uid="{1CA36924-BE29-462F-890E-67C5790762EC}"/>
    <cellStyle name="Output 2 2 5 2 6" xfId="13524" xr:uid="{00000000-0005-0000-0000-000048390000}"/>
    <cellStyle name="Output 2 2 5 2 6 2" xfId="16347" xr:uid="{00000000-0005-0000-0000-000049390000}"/>
    <cellStyle name="Output 2 2 5 2 6 2 2" xfId="28761" xr:uid="{00000000-0005-0000-0000-00004A390000}"/>
    <cellStyle name="Output 2 2 5 2 6 2 3" xfId="42115" xr:uid="{444F9757-64BB-4645-B5E1-6E90A9A46004}"/>
    <cellStyle name="Output 2 2 5 2 6 3" xfId="25938" xr:uid="{00000000-0005-0000-0000-00004B390000}"/>
    <cellStyle name="Output 2 2 5 2 6 4" xfId="39292" xr:uid="{C07D17BB-A8DC-4519-8073-DA52C8C8FE6C}"/>
    <cellStyle name="Output 2 2 5 2 7" xfId="14217" xr:uid="{00000000-0005-0000-0000-00004C390000}"/>
    <cellStyle name="Output 2 2 5 2 7 2" xfId="26631" xr:uid="{00000000-0005-0000-0000-00004D390000}"/>
    <cellStyle name="Output 2 2 5 2 7 3" xfId="39985" xr:uid="{6D6A61E3-393B-433E-AB49-370CC4BB2D68}"/>
    <cellStyle name="Output 2 2 5 2 8" xfId="19715" xr:uid="{00000000-0005-0000-0000-00004E390000}"/>
    <cellStyle name="Output 2 2 5 2 8 2" xfId="29956" xr:uid="{00000000-0005-0000-0000-00004F390000}"/>
    <cellStyle name="Output 2 2 5 2 9" xfId="11394" xr:uid="{00000000-0005-0000-0000-000050390000}"/>
    <cellStyle name="Output 2 2 5 3" xfId="2868" xr:uid="{00000000-0005-0000-0000-000051390000}"/>
    <cellStyle name="Output 2 2 5 3 10" xfId="23648" xr:uid="{00000000-0005-0000-0000-000052390000}"/>
    <cellStyle name="Output 2 2 5 3 11" xfId="34530" xr:uid="{00000000-0005-0000-0000-000053390000}"/>
    <cellStyle name="Output 2 2 5 3 12" xfId="37002" xr:uid="{5BC52273-4625-492B-862D-72FCB25205CE}"/>
    <cellStyle name="Output 2 2 5 3 2" xfId="6007" xr:uid="{00000000-0005-0000-0000-000054390000}"/>
    <cellStyle name="Output 2 2 5 3 2 2" xfId="14945" xr:uid="{00000000-0005-0000-0000-000055390000}"/>
    <cellStyle name="Output 2 2 5 3 2 2 2" xfId="27359" xr:uid="{00000000-0005-0000-0000-000056390000}"/>
    <cellStyle name="Output 2 2 5 3 2 2 3" xfId="40713" xr:uid="{3F392C19-0AEA-4AF3-94A1-A3B6D5F10BA1}"/>
    <cellStyle name="Output 2 2 5 3 2 3" xfId="22338" xr:uid="{00000000-0005-0000-0000-000057390000}"/>
    <cellStyle name="Output 2 2 5 3 2 3 2" xfId="31626" xr:uid="{00000000-0005-0000-0000-000058390000}"/>
    <cellStyle name="Output 2 2 5 3 2 4" xfId="12122" xr:uid="{00000000-0005-0000-0000-000059390000}"/>
    <cellStyle name="Output 2 2 5 3 2 5" xfId="24536" xr:uid="{00000000-0005-0000-0000-00005A390000}"/>
    <cellStyle name="Output 2 2 5 3 2 6" xfId="37890" xr:uid="{56ED4AAF-1833-4475-A629-332D4660E979}"/>
    <cellStyle name="Output 2 2 5 3 3" xfId="8235" xr:uid="{00000000-0005-0000-0000-00005B390000}"/>
    <cellStyle name="Output 2 2 5 3 3 2" xfId="13756" xr:uid="{00000000-0005-0000-0000-00005C390000}"/>
    <cellStyle name="Output 2 2 5 3 3 2 2" xfId="26170" xr:uid="{00000000-0005-0000-0000-00005D390000}"/>
    <cellStyle name="Output 2 2 5 3 3 2 3" xfId="39524" xr:uid="{94C2EBD2-AA7A-4C3B-BF21-86071B72E0F7}"/>
    <cellStyle name="Output 2 2 5 3 3 3" xfId="10764" xr:uid="{00000000-0005-0000-0000-00005E390000}"/>
    <cellStyle name="Output 2 2 5 3 3 4" xfId="3339" xr:uid="{00000000-0005-0000-0000-00005F390000}"/>
    <cellStyle name="Output 2 2 5 3 3 5" xfId="36033" xr:uid="{5117109C-77A9-4CF0-AEEE-666774FBB9CE}"/>
    <cellStyle name="Output 2 2 5 3 4" xfId="9277" xr:uid="{00000000-0005-0000-0000-000060390000}"/>
    <cellStyle name="Output 2 2 5 3 4 2" xfId="15572" xr:uid="{00000000-0005-0000-0000-000061390000}"/>
    <cellStyle name="Output 2 2 5 3 4 2 2" xfId="27986" xr:uid="{00000000-0005-0000-0000-000062390000}"/>
    <cellStyle name="Output 2 2 5 3 4 2 3" xfId="41340" xr:uid="{C722E662-186F-42E1-B0A9-95BD256B3538}"/>
    <cellStyle name="Output 2 2 5 3 4 3" xfId="12749" xr:uid="{00000000-0005-0000-0000-000063390000}"/>
    <cellStyle name="Output 2 2 5 3 4 4" xfId="25163" xr:uid="{00000000-0005-0000-0000-000064390000}"/>
    <cellStyle name="Output 2 2 5 3 4 5" xfId="38517" xr:uid="{9AF68C0D-04C8-4A3C-B09B-18206673CCBB}"/>
    <cellStyle name="Output 2 2 5 3 5" xfId="8715" xr:uid="{00000000-0005-0000-0000-000065390000}"/>
    <cellStyle name="Output 2 2 5 3 5 2" xfId="15896" xr:uid="{00000000-0005-0000-0000-000066390000}"/>
    <cellStyle name="Output 2 2 5 3 5 2 2" xfId="28310" xr:uid="{00000000-0005-0000-0000-000067390000}"/>
    <cellStyle name="Output 2 2 5 3 5 2 3" xfId="41664" xr:uid="{7F6B1733-FB61-4FA7-ACEA-D8AC4007B9C6}"/>
    <cellStyle name="Output 2 2 5 3 5 3" xfId="13073" xr:uid="{00000000-0005-0000-0000-000068390000}"/>
    <cellStyle name="Output 2 2 5 3 5 4" xfId="25487" xr:uid="{00000000-0005-0000-0000-000069390000}"/>
    <cellStyle name="Output 2 2 5 3 5 5" xfId="38841" xr:uid="{98A90CC9-7490-4F3F-A5BD-9A18098302FA}"/>
    <cellStyle name="Output 2 2 5 3 6" xfId="13364" xr:uid="{00000000-0005-0000-0000-00006A390000}"/>
    <cellStyle name="Output 2 2 5 3 6 2" xfId="16187" xr:uid="{00000000-0005-0000-0000-00006B390000}"/>
    <cellStyle name="Output 2 2 5 3 6 2 2" xfId="28601" xr:uid="{00000000-0005-0000-0000-00006C390000}"/>
    <cellStyle name="Output 2 2 5 3 6 2 3" xfId="41955" xr:uid="{11E38352-18BD-478E-8449-8F3F57B1DB8B}"/>
    <cellStyle name="Output 2 2 5 3 6 3" xfId="25778" xr:uid="{00000000-0005-0000-0000-00006D390000}"/>
    <cellStyle name="Output 2 2 5 3 6 4" xfId="39132" xr:uid="{8E1E64B1-2FEB-45E7-B8B2-663AB4118F95}"/>
    <cellStyle name="Output 2 2 5 3 7" xfId="14057" xr:uid="{00000000-0005-0000-0000-00006E390000}"/>
    <cellStyle name="Output 2 2 5 3 7 2" xfId="26471" xr:uid="{00000000-0005-0000-0000-00006F390000}"/>
    <cellStyle name="Output 2 2 5 3 7 3" xfId="39825" xr:uid="{163B9DDB-B54E-4B30-B1A6-1E54D1559224}"/>
    <cellStyle name="Output 2 2 5 3 8" xfId="19825" xr:uid="{00000000-0005-0000-0000-000070390000}"/>
    <cellStyle name="Output 2 2 5 3 8 2" xfId="30066" xr:uid="{00000000-0005-0000-0000-000071390000}"/>
    <cellStyle name="Output 2 2 5 3 9" xfId="11234" xr:uid="{00000000-0005-0000-0000-000072390000}"/>
    <cellStyle name="Output 2 2 5 4" xfId="2972" xr:uid="{00000000-0005-0000-0000-000073390000}"/>
    <cellStyle name="Output 2 2 5 4 2" xfId="6110" xr:uid="{00000000-0005-0000-0000-000074390000}"/>
    <cellStyle name="Output 2 2 5 4 2 2" xfId="22442" xr:uid="{00000000-0005-0000-0000-000075390000}"/>
    <cellStyle name="Output 2 2 5 4 2 2 2" xfId="31730" xr:uid="{00000000-0005-0000-0000-000076390000}"/>
    <cellStyle name="Output 2 2 5 4 2 3" xfId="14898" xr:uid="{00000000-0005-0000-0000-000077390000}"/>
    <cellStyle name="Output 2 2 5 4 2 4" xfId="27312" xr:uid="{00000000-0005-0000-0000-000078390000}"/>
    <cellStyle name="Output 2 2 5 4 2 5" xfId="40666" xr:uid="{7C52627D-E8F5-4040-B301-3C73FD74A2A6}"/>
    <cellStyle name="Output 2 2 5 4 3" xfId="8330" xr:uid="{00000000-0005-0000-0000-000079390000}"/>
    <cellStyle name="Output 2 2 5 4 3 2" xfId="19929" xr:uid="{00000000-0005-0000-0000-00007A390000}"/>
    <cellStyle name="Output 2 2 5 4 3 3" xfId="30170" xr:uid="{00000000-0005-0000-0000-00007B390000}"/>
    <cellStyle name="Output 2 2 5 4 4" xfId="7360" xr:uid="{00000000-0005-0000-0000-00007C390000}"/>
    <cellStyle name="Output 2 2 5 4 5" xfId="9523" xr:uid="{00000000-0005-0000-0000-00007D390000}"/>
    <cellStyle name="Output 2 2 5 4 6" xfId="12075" xr:uid="{00000000-0005-0000-0000-00007E390000}"/>
    <cellStyle name="Output 2 2 5 4 7" xfId="24489" xr:uid="{00000000-0005-0000-0000-00007F390000}"/>
    <cellStyle name="Output 2 2 5 4 8" xfId="34634" xr:uid="{00000000-0005-0000-0000-000080390000}"/>
    <cellStyle name="Output 2 2 5 4 9" xfId="37843" xr:uid="{146DF503-8CBB-4E9B-A704-800C4340DAA9}"/>
    <cellStyle name="Output 2 2 5 5" xfId="3095" xr:uid="{00000000-0005-0000-0000-000081390000}"/>
    <cellStyle name="Output 2 2 5 5 2" xfId="6233" xr:uid="{00000000-0005-0000-0000-000082390000}"/>
    <cellStyle name="Output 2 2 5 5 2 2" xfId="22565" xr:uid="{00000000-0005-0000-0000-000083390000}"/>
    <cellStyle name="Output 2 2 5 5 2 2 2" xfId="31853" xr:uid="{00000000-0005-0000-0000-000084390000}"/>
    <cellStyle name="Output 2 2 5 5 2 3" xfId="15295" xr:uid="{00000000-0005-0000-0000-000085390000}"/>
    <cellStyle name="Output 2 2 5 5 2 4" xfId="27709" xr:uid="{00000000-0005-0000-0000-000086390000}"/>
    <cellStyle name="Output 2 2 5 5 2 5" xfId="41063" xr:uid="{26083176-2D52-48CA-9C7B-8BA9572E1184}"/>
    <cellStyle name="Output 2 2 5 5 3" xfId="8451" xr:uid="{00000000-0005-0000-0000-000087390000}"/>
    <cellStyle name="Output 2 2 5 5 3 2" xfId="20052" xr:uid="{00000000-0005-0000-0000-000088390000}"/>
    <cellStyle name="Output 2 2 5 5 3 3" xfId="30293" xr:uid="{00000000-0005-0000-0000-000089390000}"/>
    <cellStyle name="Output 2 2 5 5 4" xfId="3286" xr:uid="{00000000-0005-0000-0000-00008A390000}"/>
    <cellStyle name="Output 2 2 5 5 5" xfId="7457" xr:uid="{00000000-0005-0000-0000-00008B390000}"/>
    <cellStyle name="Output 2 2 5 5 6" xfId="12472" xr:uid="{00000000-0005-0000-0000-00008C390000}"/>
    <cellStyle name="Output 2 2 5 5 7" xfId="24886" xr:uid="{00000000-0005-0000-0000-00008D390000}"/>
    <cellStyle name="Output 2 2 5 5 8" xfId="34757" xr:uid="{00000000-0005-0000-0000-00008E390000}"/>
    <cellStyle name="Output 2 2 5 5 9" xfId="38240" xr:uid="{D2F2C989-CE38-459E-8988-801888C1E5E8}"/>
    <cellStyle name="Output 2 2 5 6" xfId="3148" xr:uid="{00000000-0005-0000-0000-00008F390000}"/>
    <cellStyle name="Output 2 2 5 6 2" xfId="6284" xr:uid="{00000000-0005-0000-0000-000090390000}"/>
    <cellStyle name="Output 2 2 5 6 2 2" xfId="22618" xr:uid="{00000000-0005-0000-0000-000091390000}"/>
    <cellStyle name="Output 2 2 5 6 2 2 2" xfId="31906" xr:uid="{00000000-0005-0000-0000-000092390000}"/>
    <cellStyle name="Output 2 2 5 6 2 3" xfId="15525" xr:uid="{00000000-0005-0000-0000-000093390000}"/>
    <cellStyle name="Output 2 2 5 6 2 4" xfId="27939" xr:uid="{00000000-0005-0000-0000-000094390000}"/>
    <cellStyle name="Output 2 2 5 6 2 5" xfId="41293" xr:uid="{D36283E4-5B70-4B32-86EE-73F049EAFDEE}"/>
    <cellStyle name="Output 2 2 5 6 3" xfId="8504" xr:uid="{00000000-0005-0000-0000-000095390000}"/>
    <cellStyle name="Output 2 2 5 6 3 2" xfId="20105" xr:uid="{00000000-0005-0000-0000-000096390000}"/>
    <cellStyle name="Output 2 2 5 6 3 3" xfId="30346" xr:uid="{00000000-0005-0000-0000-000097390000}"/>
    <cellStyle name="Output 2 2 5 6 4" xfId="3323" xr:uid="{00000000-0005-0000-0000-000098390000}"/>
    <cellStyle name="Output 2 2 5 6 5" xfId="3282" xr:uid="{00000000-0005-0000-0000-000099390000}"/>
    <cellStyle name="Output 2 2 5 6 6" xfId="12702" xr:uid="{00000000-0005-0000-0000-00009A390000}"/>
    <cellStyle name="Output 2 2 5 6 7" xfId="25116" xr:uid="{00000000-0005-0000-0000-00009B390000}"/>
    <cellStyle name="Output 2 2 5 6 8" xfId="34810" xr:uid="{00000000-0005-0000-0000-00009C390000}"/>
    <cellStyle name="Output 2 2 5 6 9" xfId="38470" xr:uid="{A09C9F82-AA29-4548-8636-BD98A17A5F90}"/>
    <cellStyle name="Output 2 2 5 7" xfId="3167" xr:uid="{00000000-0005-0000-0000-00009D390000}"/>
    <cellStyle name="Output 2 2 5 7 2" xfId="6301" xr:uid="{00000000-0005-0000-0000-00009E390000}"/>
    <cellStyle name="Output 2 2 5 7 2 2" xfId="22637" xr:uid="{00000000-0005-0000-0000-00009F390000}"/>
    <cellStyle name="Output 2 2 5 7 2 2 2" xfId="31925" xr:uid="{00000000-0005-0000-0000-0000A0390000}"/>
    <cellStyle name="Output 2 2 5 7 2 3" xfId="15849" xr:uid="{00000000-0005-0000-0000-0000A1390000}"/>
    <cellStyle name="Output 2 2 5 7 2 4" xfId="28263" xr:uid="{00000000-0005-0000-0000-0000A2390000}"/>
    <cellStyle name="Output 2 2 5 7 2 5" xfId="41617" xr:uid="{3705F6B3-4AD5-429E-9E84-5D1E4E15150B}"/>
    <cellStyle name="Output 2 2 5 7 3" xfId="8521" xr:uid="{00000000-0005-0000-0000-0000A3390000}"/>
    <cellStyle name="Output 2 2 5 7 3 2" xfId="20124" xr:uid="{00000000-0005-0000-0000-0000A4390000}"/>
    <cellStyle name="Output 2 2 5 7 3 3" xfId="30365" xr:uid="{00000000-0005-0000-0000-0000A5390000}"/>
    <cellStyle name="Output 2 2 5 7 4" xfId="9264" xr:uid="{00000000-0005-0000-0000-0000A6390000}"/>
    <cellStyle name="Output 2 2 5 7 5" xfId="10037" xr:uid="{00000000-0005-0000-0000-0000A7390000}"/>
    <cellStyle name="Output 2 2 5 7 6" xfId="13026" xr:uid="{00000000-0005-0000-0000-0000A8390000}"/>
    <cellStyle name="Output 2 2 5 7 7" xfId="25440" xr:uid="{00000000-0005-0000-0000-0000A9390000}"/>
    <cellStyle name="Output 2 2 5 7 8" xfId="34829" xr:uid="{00000000-0005-0000-0000-0000AA390000}"/>
    <cellStyle name="Output 2 2 5 7 9" xfId="38794" xr:uid="{0ABF1C5A-7713-463C-9E3A-12507476B96D}"/>
    <cellStyle name="Output 2 2 5 8" xfId="3244" xr:uid="{00000000-0005-0000-0000-0000AB390000}"/>
    <cellStyle name="Output 2 2 5 8 2" xfId="8594" xr:uid="{00000000-0005-0000-0000-0000AC390000}"/>
    <cellStyle name="Output 2 2 5 8 2 2" xfId="22714" xr:uid="{00000000-0005-0000-0000-0000AD390000}"/>
    <cellStyle name="Output 2 2 5 8 2 2 2" xfId="32002" xr:uid="{00000000-0005-0000-0000-0000AE390000}"/>
    <cellStyle name="Output 2 2 5 8 2 3" xfId="16140" xr:uid="{00000000-0005-0000-0000-0000AF390000}"/>
    <cellStyle name="Output 2 2 5 8 2 4" xfId="28554" xr:uid="{00000000-0005-0000-0000-0000B0390000}"/>
    <cellStyle name="Output 2 2 5 8 2 5" xfId="41908" xr:uid="{FC93DD2D-1B4B-4B9E-9BD7-6A5F81F4B754}"/>
    <cellStyle name="Output 2 2 5 8 3" xfId="7910" xr:uid="{00000000-0005-0000-0000-0000B1390000}"/>
    <cellStyle name="Output 2 2 5 8 3 2" xfId="20201" xr:uid="{00000000-0005-0000-0000-0000B2390000}"/>
    <cellStyle name="Output 2 2 5 8 3 3" xfId="30442" xr:uid="{00000000-0005-0000-0000-0000B3390000}"/>
    <cellStyle name="Output 2 2 5 8 4" xfId="6953" xr:uid="{00000000-0005-0000-0000-0000B4390000}"/>
    <cellStyle name="Output 2 2 5 8 5" xfId="13317" xr:uid="{00000000-0005-0000-0000-0000B5390000}"/>
    <cellStyle name="Output 2 2 5 8 6" xfId="25731" xr:uid="{00000000-0005-0000-0000-0000B6390000}"/>
    <cellStyle name="Output 2 2 5 8 7" xfId="34906" xr:uid="{00000000-0005-0000-0000-0000B7390000}"/>
    <cellStyle name="Output 2 2 5 8 8" xfId="39085" xr:uid="{DCEE396C-2AF6-48E8-8560-D1CB1D381345}"/>
    <cellStyle name="Output 2 2 5 9" xfId="7553" xr:uid="{00000000-0005-0000-0000-0000B8390000}"/>
    <cellStyle name="Output 2 2 5 9 2" xfId="21624" xr:uid="{00000000-0005-0000-0000-0000B9390000}"/>
    <cellStyle name="Output 2 2 5 9 2 2" xfId="30912" xr:uid="{00000000-0005-0000-0000-0000BA390000}"/>
    <cellStyle name="Output 2 2 5 9 3" xfId="11187" xr:uid="{00000000-0005-0000-0000-0000BB390000}"/>
    <cellStyle name="Output 2 2 5 9 4" xfId="23601" xr:uid="{00000000-0005-0000-0000-0000BC390000}"/>
    <cellStyle name="Output 2 2 5 9 5" xfId="39778" xr:uid="{1BBDC9C4-B1B7-4BB9-981C-DC5C164C4F86}"/>
    <cellStyle name="Output 2 2 6" xfId="1560" xr:uid="{00000000-0005-0000-0000-0000BD390000}"/>
    <cellStyle name="Output 2 2 6 10" xfId="6521" xr:uid="{00000000-0005-0000-0000-0000BE390000}"/>
    <cellStyle name="Output 2 2 6 10 2" xfId="13984" xr:uid="{00000000-0005-0000-0000-0000BF390000}"/>
    <cellStyle name="Output 2 2 6 10 3" xfId="26398" xr:uid="{00000000-0005-0000-0000-0000C0390000}"/>
    <cellStyle name="Output 2 2 6 11" xfId="7076" xr:uid="{00000000-0005-0000-0000-0000C1390000}"/>
    <cellStyle name="Output 2 2 6 11 2" xfId="17327" xr:uid="{00000000-0005-0000-0000-0000C2390000}"/>
    <cellStyle name="Output 2 2 6 11 3" xfId="28906" xr:uid="{00000000-0005-0000-0000-0000C3390000}"/>
    <cellStyle name="Output 2 2 6 12" xfId="11092" xr:uid="{00000000-0005-0000-0000-0000C4390000}"/>
    <cellStyle name="Output 2 2 6 13" xfId="33226" xr:uid="{00000000-0005-0000-0000-0000C5390000}"/>
    <cellStyle name="Output 2 2 6 14" xfId="36929" xr:uid="{1DB24435-8D69-4D18-B445-64EFDB5FA8EC}"/>
    <cellStyle name="Output 2 2 6 2" xfId="2289" xr:uid="{00000000-0005-0000-0000-0000C6390000}"/>
    <cellStyle name="Output 2 2 6 2 10" xfId="23782" xr:uid="{00000000-0005-0000-0000-0000C7390000}"/>
    <cellStyle name="Output 2 2 6 2 11" xfId="33951" xr:uid="{00000000-0005-0000-0000-0000C8390000}"/>
    <cellStyle name="Output 2 2 6 2 12" xfId="37136" xr:uid="{EA7D0155-6761-4ED0-BE55-C321ADAE79BF}"/>
    <cellStyle name="Output 2 2 6 2 2" xfId="5433" xr:uid="{00000000-0005-0000-0000-0000C9390000}"/>
    <cellStyle name="Output 2 2 6 2 2 2" xfId="15079" xr:uid="{00000000-0005-0000-0000-0000CA390000}"/>
    <cellStyle name="Output 2 2 6 2 2 2 2" xfId="27493" xr:uid="{00000000-0005-0000-0000-0000CB390000}"/>
    <cellStyle name="Output 2 2 6 2 2 2 3" xfId="40847" xr:uid="{E7043422-88DA-47D5-8DAA-F4E8374D1E99}"/>
    <cellStyle name="Output 2 2 6 2 2 3" xfId="21759" xr:uid="{00000000-0005-0000-0000-0000CC390000}"/>
    <cellStyle name="Output 2 2 6 2 2 3 2" xfId="31047" xr:uid="{00000000-0005-0000-0000-0000CD390000}"/>
    <cellStyle name="Output 2 2 6 2 2 4" xfId="12256" xr:uid="{00000000-0005-0000-0000-0000CE390000}"/>
    <cellStyle name="Output 2 2 6 2 2 5" xfId="24670" xr:uid="{00000000-0005-0000-0000-0000CF390000}"/>
    <cellStyle name="Output 2 2 6 2 2 6" xfId="38024" xr:uid="{52027B3D-7205-4BF5-A2CB-29B02EEF4BAD}"/>
    <cellStyle name="Output 2 2 6 2 3" xfId="7685" xr:uid="{00000000-0005-0000-0000-0000D0390000}"/>
    <cellStyle name="Output 2 2 6 2 3 2" xfId="14498" xr:uid="{00000000-0005-0000-0000-0000D1390000}"/>
    <cellStyle name="Output 2 2 6 2 3 2 2" xfId="26912" xr:uid="{00000000-0005-0000-0000-0000D2390000}"/>
    <cellStyle name="Output 2 2 6 2 3 2 3" xfId="40266" xr:uid="{93F02F03-FBC6-49C5-9C64-0729EA908320}"/>
    <cellStyle name="Output 2 2 6 2 3 3" xfId="11675" xr:uid="{00000000-0005-0000-0000-0000D3390000}"/>
    <cellStyle name="Output 2 2 6 2 3 4" xfId="24089" xr:uid="{00000000-0005-0000-0000-0000D4390000}"/>
    <cellStyle name="Output 2 2 6 2 3 5" xfId="37443" xr:uid="{85ED28AA-626E-4EC5-9EE9-764B3FE40CC8}"/>
    <cellStyle name="Output 2 2 6 2 4" xfId="8800" xr:uid="{00000000-0005-0000-0000-0000D5390000}"/>
    <cellStyle name="Output 2 2 6 2 4 2" xfId="15706" xr:uid="{00000000-0005-0000-0000-0000D6390000}"/>
    <cellStyle name="Output 2 2 6 2 4 2 2" xfId="28120" xr:uid="{00000000-0005-0000-0000-0000D7390000}"/>
    <cellStyle name="Output 2 2 6 2 4 2 3" xfId="41474" xr:uid="{5C3E1BF6-2686-47FE-9E85-B5DDA78030BD}"/>
    <cellStyle name="Output 2 2 6 2 4 3" xfId="12883" xr:uid="{00000000-0005-0000-0000-0000D8390000}"/>
    <cellStyle name="Output 2 2 6 2 4 4" xfId="25297" xr:uid="{00000000-0005-0000-0000-0000D9390000}"/>
    <cellStyle name="Output 2 2 6 2 4 5" xfId="38651" xr:uid="{5F2372EA-974A-45B7-997F-D336BD75A3DD}"/>
    <cellStyle name="Output 2 2 6 2 5" xfId="9806" xr:uid="{00000000-0005-0000-0000-0000DA390000}"/>
    <cellStyle name="Output 2 2 6 2 5 2" xfId="16030" xr:uid="{00000000-0005-0000-0000-0000DB390000}"/>
    <cellStyle name="Output 2 2 6 2 5 2 2" xfId="28444" xr:uid="{00000000-0005-0000-0000-0000DC390000}"/>
    <cellStyle name="Output 2 2 6 2 5 2 3" xfId="41798" xr:uid="{09BEB69E-0761-473E-8E60-D09DF63261BC}"/>
    <cellStyle name="Output 2 2 6 2 5 3" xfId="13207" xr:uid="{00000000-0005-0000-0000-0000DD390000}"/>
    <cellStyle name="Output 2 2 6 2 5 4" xfId="25621" xr:uid="{00000000-0005-0000-0000-0000DE390000}"/>
    <cellStyle name="Output 2 2 6 2 5 5" xfId="38975" xr:uid="{8EE788E9-C898-41AA-8454-295A820F4B56}"/>
    <cellStyle name="Output 2 2 6 2 6" xfId="13498" xr:uid="{00000000-0005-0000-0000-0000DF390000}"/>
    <cellStyle name="Output 2 2 6 2 6 2" xfId="16321" xr:uid="{00000000-0005-0000-0000-0000E0390000}"/>
    <cellStyle name="Output 2 2 6 2 6 2 2" xfId="28735" xr:uid="{00000000-0005-0000-0000-0000E1390000}"/>
    <cellStyle name="Output 2 2 6 2 6 2 3" xfId="42089" xr:uid="{572184AF-C798-4E11-A33F-E49F08505514}"/>
    <cellStyle name="Output 2 2 6 2 6 3" xfId="25912" xr:uid="{00000000-0005-0000-0000-0000E2390000}"/>
    <cellStyle name="Output 2 2 6 2 6 4" xfId="39266" xr:uid="{9068725E-AFAC-4023-86FA-4DC9302183E4}"/>
    <cellStyle name="Output 2 2 6 2 7" xfId="14191" xr:uid="{00000000-0005-0000-0000-0000E3390000}"/>
    <cellStyle name="Output 2 2 6 2 7 2" xfId="26605" xr:uid="{00000000-0005-0000-0000-0000E4390000}"/>
    <cellStyle name="Output 2 2 6 2 7 3" xfId="39959" xr:uid="{19D2E72A-1184-4BCB-8947-395C5549CE15}"/>
    <cellStyle name="Output 2 2 6 2 8" xfId="19246" xr:uid="{00000000-0005-0000-0000-0000E5390000}"/>
    <cellStyle name="Output 2 2 6 2 8 2" xfId="29487" xr:uid="{00000000-0005-0000-0000-0000E6390000}"/>
    <cellStyle name="Output 2 2 6 2 9" xfId="11368" xr:uid="{00000000-0005-0000-0000-0000E7390000}"/>
    <cellStyle name="Output 2 2 6 3" xfId="2227" xr:uid="{00000000-0005-0000-0000-0000E8390000}"/>
    <cellStyle name="Output 2 2 6 3 10" xfId="23466" xr:uid="{00000000-0005-0000-0000-0000E9390000}"/>
    <cellStyle name="Output 2 2 6 3 11" xfId="33889" xr:uid="{00000000-0005-0000-0000-0000EA390000}"/>
    <cellStyle name="Output 2 2 6 3 12" xfId="36486" xr:uid="{D72A903D-A187-4500-9FED-5A922D84A508}"/>
    <cellStyle name="Output 2 2 6 3 2" xfId="5372" xr:uid="{00000000-0005-0000-0000-0000EB390000}"/>
    <cellStyle name="Output 2 2 6 3 2 2" xfId="14592" xr:uid="{00000000-0005-0000-0000-0000EC390000}"/>
    <cellStyle name="Output 2 2 6 3 2 2 2" xfId="27006" xr:uid="{00000000-0005-0000-0000-0000ED390000}"/>
    <cellStyle name="Output 2 2 6 3 2 2 3" xfId="40360" xr:uid="{2B6ED5C0-6F92-4B0E-99C4-B5179F5ACE40}"/>
    <cellStyle name="Output 2 2 6 3 2 3" xfId="21697" xr:uid="{00000000-0005-0000-0000-0000EE390000}"/>
    <cellStyle name="Output 2 2 6 3 2 3 2" xfId="30985" xr:uid="{00000000-0005-0000-0000-0000EF390000}"/>
    <cellStyle name="Output 2 2 6 3 2 4" xfId="11769" xr:uid="{00000000-0005-0000-0000-0000F0390000}"/>
    <cellStyle name="Output 2 2 6 3 2 5" xfId="24183" xr:uid="{00000000-0005-0000-0000-0000F1390000}"/>
    <cellStyle name="Output 2 2 6 3 2 6" xfId="37537" xr:uid="{E6E1DB9C-A625-46B4-B369-704039DA32CC}"/>
    <cellStyle name="Output 2 2 6 3 3" xfId="7624" xr:uid="{00000000-0005-0000-0000-0000F2390000}"/>
    <cellStyle name="Output 2 2 6 3 3 2" xfId="15352" xr:uid="{00000000-0005-0000-0000-0000F3390000}"/>
    <cellStyle name="Output 2 2 6 3 3 2 2" xfId="27766" xr:uid="{00000000-0005-0000-0000-0000F4390000}"/>
    <cellStyle name="Output 2 2 6 3 3 2 3" xfId="41120" xr:uid="{E9AF2A86-FDD4-4EC4-9C8F-0CC87C77DB88}"/>
    <cellStyle name="Output 2 2 6 3 3 3" xfId="12529" xr:uid="{00000000-0005-0000-0000-0000F5390000}"/>
    <cellStyle name="Output 2 2 6 3 3 4" xfId="24943" xr:uid="{00000000-0005-0000-0000-0000F6390000}"/>
    <cellStyle name="Output 2 2 6 3 3 5" xfId="38297" xr:uid="{3313FD73-F141-4430-9635-D1E3B9CB55BF}"/>
    <cellStyle name="Output 2 2 6 3 4" xfId="7156" xr:uid="{00000000-0005-0000-0000-0000F7390000}"/>
    <cellStyle name="Output 2 2 6 3 4 2" xfId="15145" xr:uid="{00000000-0005-0000-0000-0000F8390000}"/>
    <cellStyle name="Output 2 2 6 3 4 2 2" xfId="27559" xr:uid="{00000000-0005-0000-0000-0000F9390000}"/>
    <cellStyle name="Output 2 2 6 3 4 2 3" xfId="40913" xr:uid="{DDDD366D-4D79-4A0E-9E1B-960FBB4130F3}"/>
    <cellStyle name="Output 2 2 6 3 4 3" xfId="12322" xr:uid="{00000000-0005-0000-0000-0000FA390000}"/>
    <cellStyle name="Output 2 2 6 3 4 4" xfId="24736" xr:uid="{00000000-0005-0000-0000-0000FB390000}"/>
    <cellStyle name="Output 2 2 6 3 4 5" xfId="38090" xr:uid="{04017996-D2D5-4233-9A8F-1FBE60391D58}"/>
    <cellStyle name="Output 2 2 6 3 5" xfId="4228" xr:uid="{00000000-0005-0000-0000-0000FC390000}"/>
    <cellStyle name="Output 2 2 6 3 5 2" xfId="14348" xr:uid="{00000000-0005-0000-0000-0000FD390000}"/>
    <cellStyle name="Output 2 2 6 3 5 2 2" xfId="26762" xr:uid="{00000000-0005-0000-0000-0000FE390000}"/>
    <cellStyle name="Output 2 2 6 3 5 2 3" xfId="40116" xr:uid="{51B67CD8-7C5C-4086-9334-874ED9AD8E0E}"/>
    <cellStyle name="Output 2 2 6 3 5 3" xfId="11525" xr:uid="{00000000-0005-0000-0000-0000FF390000}"/>
    <cellStyle name="Output 2 2 6 3 5 4" xfId="23939" xr:uid="{00000000-0005-0000-0000-0000003A0000}"/>
    <cellStyle name="Output 2 2 6 3 5 5" xfId="37293" xr:uid="{A836E034-D162-4494-A45E-CEB16734D4CD}"/>
    <cellStyle name="Output 2 2 6 3 6" xfId="12615" xr:uid="{00000000-0005-0000-0000-0000013A0000}"/>
    <cellStyle name="Output 2 2 6 3 6 2" xfId="15438" xr:uid="{00000000-0005-0000-0000-0000023A0000}"/>
    <cellStyle name="Output 2 2 6 3 6 2 2" xfId="27852" xr:uid="{00000000-0005-0000-0000-0000033A0000}"/>
    <cellStyle name="Output 2 2 6 3 6 2 3" xfId="41206" xr:uid="{7BC59F33-F7B7-4EBF-B93A-73282A88282D}"/>
    <cellStyle name="Output 2 2 6 3 6 3" xfId="25029" xr:uid="{00000000-0005-0000-0000-0000043A0000}"/>
    <cellStyle name="Output 2 2 6 3 6 4" xfId="38383" xr:uid="{E3FFBC21-3EAA-46CB-8E87-CA7B04E44A58}"/>
    <cellStyle name="Output 2 2 6 3 7" xfId="13875" xr:uid="{00000000-0005-0000-0000-0000053A0000}"/>
    <cellStyle name="Output 2 2 6 3 7 2" xfId="26289" xr:uid="{00000000-0005-0000-0000-0000063A0000}"/>
    <cellStyle name="Output 2 2 6 3 7 3" xfId="39643" xr:uid="{D8EA05D8-D552-4662-A676-37779BD627DB}"/>
    <cellStyle name="Output 2 2 6 3 8" xfId="19184" xr:uid="{00000000-0005-0000-0000-0000073A0000}"/>
    <cellStyle name="Output 2 2 6 3 8 2" xfId="29425" xr:uid="{00000000-0005-0000-0000-0000083A0000}"/>
    <cellStyle name="Output 2 2 6 3 9" xfId="10966" xr:uid="{00000000-0005-0000-0000-0000093A0000}"/>
    <cellStyle name="Output 2 2 6 4" xfId="1082" xr:uid="{00000000-0005-0000-0000-00000A3A0000}"/>
    <cellStyle name="Output 2 2 6 4 2" xfId="4261" xr:uid="{00000000-0005-0000-0000-00000B3A0000}"/>
    <cellStyle name="Output 2 2 6 4 2 2" xfId="20685" xr:uid="{00000000-0005-0000-0000-00000C3A0000}"/>
    <cellStyle name="Output 2 2 6 4 2 2 2" xfId="30681" xr:uid="{00000000-0005-0000-0000-00000D3A0000}"/>
    <cellStyle name="Output 2 2 6 4 2 3" xfId="14872" xr:uid="{00000000-0005-0000-0000-00000E3A0000}"/>
    <cellStyle name="Output 2 2 6 4 2 4" xfId="27286" xr:uid="{00000000-0005-0000-0000-00000F3A0000}"/>
    <cellStyle name="Output 2 2 6 4 2 5" xfId="40640" xr:uid="{3FAF31CC-0874-4325-974C-39CB156A7615}"/>
    <cellStyle name="Output 2 2 6 4 3" xfId="6657" xr:uid="{00000000-0005-0000-0000-0000103A0000}"/>
    <cellStyle name="Output 2 2 6 4 3 2" xfId="18064" xr:uid="{00000000-0005-0000-0000-0000113A0000}"/>
    <cellStyle name="Output 2 2 6 4 3 3" xfId="29142" xr:uid="{00000000-0005-0000-0000-0000123A0000}"/>
    <cellStyle name="Output 2 2 6 4 4" xfId="7837" xr:uid="{00000000-0005-0000-0000-0000133A0000}"/>
    <cellStyle name="Output 2 2 6 4 5" xfId="9574" xr:uid="{00000000-0005-0000-0000-0000143A0000}"/>
    <cellStyle name="Output 2 2 6 4 6" xfId="12049" xr:uid="{00000000-0005-0000-0000-0000153A0000}"/>
    <cellStyle name="Output 2 2 6 4 7" xfId="24463" xr:uid="{00000000-0005-0000-0000-0000163A0000}"/>
    <cellStyle name="Output 2 2 6 4 8" xfId="32748" xr:uid="{00000000-0005-0000-0000-0000173A0000}"/>
    <cellStyle name="Output 2 2 6 4 9" xfId="37817" xr:uid="{F74B59F8-98F7-4C60-B874-E7214FE58286}"/>
    <cellStyle name="Output 2 2 6 5" xfId="2897" xr:uid="{00000000-0005-0000-0000-0000183A0000}"/>
    <cellStyle name="Output 2 2 6 5 2" xfId="6036" xr:uid="{00000000-0005-0000-0000-0000193A0000}"/>
    <cellStyle name="Output 2 2 6 5 2 2" xfId="22367" xr:uid="{00000000-0005-0000-0000-00001A3A0000}"/>
    <cellStyle name="Output 2 2 6 5 2 2 2" xfId="31655" xr:uid="{00000000-0005-0000-0000-00001B3A0000}"/>
    <cellStyle name="Output 2 2 6 5 2 3" xfId="14533" xr:uid="{00000000-0005-0000-0000-00001C3A0000}"/>
    <cellStyle name="Output 2 2 6 5 2 4" xfId="26947" xr:uid="{00000000-0005-0000-0000-00001D3A0000}"/>
    <cellStyle name="Output 2 2 6 5 2 5" xfId="40301" xr:uid="{83CA9972-CC4F-4D45-A6F7-A172E2F4AE65}"/>
    <cellStyle name="Output 2 2 6 5 3" xfId="8262" xr:uid="{00000000-0005-0000-0000-00001E3A0000}"/>
    <cellStyle name="Output 2 2 6 5 3 2" xfId="19854" xr:uid="{00000000-0005-0000-0000-00001F3A0000}"/>
    <cellStyle name="Output 2 2 6 5 3 3" xfId="30095" xr:uid="{00000000-0005-0000-0000-0000203A0000}"/>
    <cellStyle name="Output 2 2 6 5 4" xfId="6987" xr:uid="{00000000-0005-0000-0000-0000213A0000}"/>
    <cellStyle name="Output 2 2 6 5 5" xfId="9820" xr:uid="{00000000-0005-0000-0000-0000223A0000}"/>
    <cellStyle name="Output 2 2 6 5 6" xfId="11710" xr:uid="{00000000-0005-0000-0000-0000233A0000}"/>
    <cellStyle name="Output 2 2 6 5 7" xfId="24124" xr:uid="{00000000-0005-0000-0000-0000243A0000}"/>
    <cellStyle name="Output 2 2 6 5 8" xfId="34559" xr:uid="{00000000-0005-0000-0000-0000253A0000}"/>
    <cellStyle name="Output 2 2 6 5 9" xfId="37478" xr:uid="{D2726B25-05C7-4340-9F25-E0DC3C8A6E10}"/>
    <cellStyle name="Output 2 2 6 6" xfId="2671" xr:uid="{00000000-0005-0000-0000-0000263A0000}"/>
    <cellStyle name="Output 2 2 6 6 2" xfId="5812" xr:uid="{00000000-0005-0000-0000-0000273A0000}"/>
    <cellStyle name="Output 2 2 6 6 2 2" xfId="22141" xr:uid="{00000000-0005-0000-0000-0000283A0000}"/>
    <cellStyle name="Output 2 2 6 6 2 2 2" xfId="31429" xr:uid="{00000000-0005-0000-0000-0000293A0000}"/>
    <cellStyle name="Output 2 2 6 6 2 3" xfId="15499" xr:uid="{00000000-0005-0000-0000-00002A3A0000}"/>
    <cellStyle name="Output 2 2 6 6 2 4" xfId="27913" xr:uid="{00000000-0005-0000-0000-00002B3A0000}"/>
    <cellStyle name="Output 2 2 6 6 2 5" xfId="41267" xr:uid="{E65F91F8-1DA2-45D2-962E-0F1A7FB71F99}"/>
    <cellStyle name="Output 2 2 6 6 3" xfId="8047" xr:uid="{00000000-0005-0000-0000-00002C3A0000}"/>
    <cellStyle name="Output 2 2 6 6 3 2" xfId="19628" xr:uid="{00000000-0005-0000-0000-00002D3A0000}"/>
    <cellStyle name="Output 2 2 6 6 3 3" xfId="29869" xr:uid="{00000000-0005-0000-0000-00002E3A0000}"/>
    <cellStyle name="Output 2 2 6 6 4" xfId="9462" xr:uid="{00000000-0005-0000-0000-00002F3A0000}"/>
    <cellStyle name="Output 2 2 6 6 5" xfId="9221" xr:uid="{00000000-0005-0000-0000-0000303A0000}"/>
    <cellStyle name="Output 2 2 6 6 6" xfId="12676" xr:uid="{00000000-0005-0000-0000-0000313A0000}"/>
    <cellStyle name="Output 2 2 6 6 7" xfId="25090" xr:uid="{00000000-0005-0000-0000-0000323A0000}"/>
    <cellStyle name="Output 2 2 6 6 8" xfId="34333" xr:uid="{00000000-0005-0000-0000-0000333A0000}"/>
    <cellStyle name="Output 2 2 6 6 9" xfId="38444" xr:uid="{8333DA58-877F-4274-9319-46688709F1F5}"/>
    <cellStyle name="Output 2 2 6 7" xfId="2692" xr:uid="{00000000-0005-0000-0000-0000343A0000}"/>
    <cellStyle name="Output 2 2 6 7 2" xfId="5833" xr:uid="{00000000-0005-0000-0000-0000353A0000}"/>
    <cellStyle name="Output 2 2 6 7 2 2" xfId="22162" xr:uid="{00000000-0005-0000-0000-0000363A0000}"/>
    <cellStyle name="Output 2 2 6 7 2 2 2" xfId="31450" xr:uid="{00000000-0005-0000-0000-0000373A0000}"/>
    <cellStyle name="Output 2 2 6 7 2 3" xfId="15823" xr:uid="{00000000-0005-0000-0000-0000383A0000}"/>
    <cellStyle name="Output 2 2 6 7 2 4" xfId="28237" xr:uid="{00000000-0005-0000-0000-0000393A0000}"/>
    <cellStyle name="Output 2 2 6 7 2 5" xfId="41591" xr:uid="{9C1CB79E-227A-4029-A80B-50F2A3B8C469}"/>
    <cellStyle name="Output 2 2 6 7 3" xfId="8066" xr:uid="{00000000-0005-0000-0000-00003A3A0000}"/>
    <cellStyle name="Output 2 2 6 7 3 2" xfId="19649" xr:uid="{00000000-0005-0000-0000-00003B3A0000}"/>
    <cellStyle name="Output 2 2 6 7 3 3" xfId="29890" xr:uid="{00000000-0005-0000-0000-00003C3A0000}"/>
    <cellStyle name="Output 2 2 6 7 4" xfId="6542" xr:uid="{00000000-0005-0000-0000-00003D3A0000}"/>
    <cellStyle name="Output 2 2 6 7 5" xfId="6415" xr:uid="{00000000-0005-0000-0000-00003E3A0000}"/>
    <cellStyle name="Output 2 2 6 7 6" xfId="13000" xr:uid="{00000000-0005-0000-0000-00003F3A0000}"/>
    <cellStyle name="Output 2 2 6 7 7" xfId="25414" xr:uid="{00000000-0005-0000-0000-0000403A0000}"/>
    <cellStyle name="Output 2 2 6 7 8" xfId="34354" xr:uid="{00000000-0005-0000-0000-0000413A0000}"/>
    <cellStyle name="Output 2 2 6 7 9" xfId="38768" xr:uid="{AF701D71-B102-40B7-907F-3979D3D6EF43}"/>
    <cellStyle name="Output 2 2 6 8" xfId="3046" xr:uid="{00000000-0005-0000-0000-0000423A0000}"/>
    <cellStyle name="Output 2 2 6 8 2" xfId="8404" xr:uid="{00000000-0005-0000-0000-0000433A0000}"/>
    <cellStyle name="Output 2 2 6 8 2 2" xfId="22516" xr:uid="{00000000-0005-0000-0000-0000443A0000}"/>
    <cellStyle name="Output 2 2 6 8 2 2 2" xfId="31804" xr:uid="{00000000-0005-0000-0000-0000453A0000}"/>
    <cellStyle name="Output 2 2 6 8 2 3" xfId="16114" xr:uid="{00000000-0005-0000-0000-0000463A0000}"/>
    <cellStyle name="Output 2 2 6 8 2 4" xfId="28528" xr:uid="{00000000-0005-0000-0000-0000473A0000}"/>
    <cellStyle name="Output 2 2 6 8 2 5" xfId="41882" xr:uid="{CAA1F2D6-909F-4010-96A7-2749CF21374D}"/>
    <cellStyle name="Output 2 2 6 8 3" xfId="9024" xr:uid="{00000000-0005-0000-0000-0000483A0000}"/>
    <cellStyle name="Output 2 2 6 8 3 2" xfId="20003" xr:uid="{00000000-0005-0000-0000-0000493A0000}"/>
    <cellStyle name="Output 2 2 6 8 3 3" xfId="30244" xr:uid="{00000000-0005-0000-0000-00004A3A0000}"/>
    <cellStyle name="Output 2 2 6 8 4" xfId="9443" xr:uid="{00000000-0005-0000-0000-00004B3A0000}"/>
    <cellStyle name="Output 2 2 6 8 5" xfId="13291" xr:uid="{00000000-0005-0000-0000-00004C3A0000}"/>
    <cellStyle name="Output 2 2 6 8 6" xfId="25705" xr:uid="{00000000-0005-0000-0000-00004D3A0000}"/>
    <cellStyle name="Output 2 2 6 8 7" xfId="34708" xr:uid="{00000000-0005-0000-0000-00004E3A0000}"/>
    <cellStyle name="Output 2 2 6 8 8" xfId="39059" xr:uid="{9F110930-4558-4089-A382-14944D47169B}"/>
    <cellStyle name="Output 2 2 6 9" xfId="7066" xr:uid="{00000000-0005-0000-0000-00004F3A0000}"/>
    <cellStyle name="Output 2 2 6 9 2" xfId="21038" xr:uid="{00000000-0005-0000-0000-0000503A0000}"/>
    <cellStyle name="Output 2 2 6 9 2 2" xfId="30825" xr:uid="{00000000-0005-0000-0000-0000513A0000}"/>
    <cellStyle name="Output 2 2 6 9 3" xfId="11161" xr:uid="{00000000-0005-0000-0000-0000523A0000}"/>
    <cellStyle name="Output 2 2 6 9 4" xfId="23575" xr:uid="{00000000-0005-0000-0000-0000533A0000}"/>
    <cellStyle name="Output 2 2 6 9 5" xfId="39752" xr:uid="{A6F3FDF5-CC3C-406D-AF07-3EA64D091C0A}"/>
    <cellStyle name="Output 2 2 7" xfId="975" xr:uid="{00000000-0005-0000-0000-0000543A0000}"/>
    <cellStyle name="Output 2 2 7 10" xfId="6467" xr:uid="{00000000-0005-0000-0000-0000553A0000}"/>
    <cellStyle name="Output 2 2 7 11" xfId="11040" xr:uid="{00000000-0005-0000-0000-0000563A0000}"/>
    <cellStyle name="Output 2 2 7 12" xfId="32641" xr:uid="{00000000-0005-0000-0000-0000573A0000}"/>
    <cellStyle name="Output 2 2 7 13" xfId="36429" xr:uid="{AF36494D-9112-4024-9902-03544BAAE36D}"/>
    <cellStyle name="Output 2 2 7 2" xfId="4156" xr:uid="{00000000-0005-0000-0000-0000583A0000}"/>
    <cellStyle name="Output 2 2 7 2 2" xfId="14560" xr:uid="{00000000-0005-0000-0000-0000593A0000}"/>
    <cellStyle name="Output 2 2 7 2 2 2" xfId="26974" xr:uid="{00000000-0005-0000-0000-00005A3A0000}"/>
    <cellStyle name="Output 2 2 7 2 2 3" xfId="40328" xr:uid="{1764F5BF-5107-4FA1-BB68-392C90934FA0}"/>
    <cellStyle name="Output 2 2 7 2 3" xfId="20623" xr:uid="{00000000-0005-0000-0000-00005B3A0000}"/>
    <cellStyle name="Output 2 2 7 2 3 2" xfId="30629" xr:uid="{00000000-0005-0000-0000-00005C3A0000}"/>
    <cellStyle name="Output 2 2 7 2 4" xfId="11737" xr:uid="{00000000-0005-0000-0000-00005D3A0000}"/>
    <cellStyle name="Output 2 2 7 2 5" xfId="24151" xr:uid="{00000000-0005-0000-0000-00005E3A0000}"/>
    <cellStyle name="Output 2 2 7 2 6" xfId="37505" xr:uid="{FC58CB08-8518-4227-AF3C-3D93EAEB1924}"/>
    <cellStyle name="Output 2 2 7 3" xfId="6563" xr:uid="{00000000-0005-0000-0000-00005F3A0000}"/>
    <cellStyle name="Output 2 2 7 3 2" xfId="14683" xr:uid="{00000000-0005-0000-0000-0000603A0000}"/>
    <cellStyle name="Output 2 2 7 3 2 2" xfId="27097" xr:uid="{00000000-0005-0000-0000-0000613A0000}"/>
    <cellStyle name="Output 2 2 7 3 2 3" xfId="40451" xr:uid="{A713B3E6-4ECE-4C74-BC4E-3002D2E2690B}"/>
    <cellStyle name="Output 2 2 7 3 3" xfId="11860" xr:uid="{00000000-0005-0000-0000-0000623A0000}"/>
    <cellStyle name="Output 2 2 7 3 4" xfId="24274" xr:uid="{00000000-0005-0000-0000-0000633A0000}"/>
    <cellStyle name="Output 2 2 7 3 5" xfId="37628" xr:uid="{AE0C66EB-E723-434F-A6D1-AB3DF342218F}"/>
    <cellStyle name="Output 2 2 7 4" xfId="3643" xr:uid="{00000000-0005-0000-0000-0000643A0000}"/>
    <cellStyle name="Output 2 2 7 4 2" xfId="13613" xr:uid="{00000000-0005-0000-0000-0000653A0000}"/>
    <cellStyle name="Output 2 2 7 4 2 2" xfId="26027" xr:uid="{00000000-0005-0000-0000-0000663A0000}"/>
    <cellStyle name="Output 2 2 7 4 2 3" xfId="39381" xr:uid="{E2A7FEFE-58ED-4190-8633-E223F873206D}"/>
    <cellStyle name="Output 2 2 7 4 3" xfId="10578" xr:uid="{00000000-0005-0000-0000-0000673A0000}"/>
    <cellStyle name="Output 2 2 7 4 4" xfId="11049" xr:uid="{00000000-0005-0000-0000-0000683A0000}"/>
    <cellStyle name="Output 2 2 7 4 5" xfId="35729" xr:uid="{60E14CBF-4776-4070-982A-9765C943F10C}"/>
    <cellStyle name="Output 2 2 7 5" xfId="6828" xr:uid="{00000000-0005-0000-0000-0000693A0000}"/>
    <cellStyle name="Output 2 2 7 5 2" xfId="14715" xr:uid="{00000000-0005-0000-0000-00006A3A0000}"/>
    <cellStyle name="Output 2 2 7 5 2 2" xfId="27129" xr:uid="{00000000-0005-0000-0000-00006B3A0000}"/>
    <cellStyle name="Output 2 2 7 5 2 3" xfId="40483" xr:uid="{B0CD8E7F-859E-47CE-80F7-6664B290923A}"/>
    <cellStyle name="Output 2 2 7 5 3" xfId="11892" xr:uid="{00000000-0005-0000-0000-00006C3A0000}"/>
    <cellStyle name="Output 2 2 7 5 4" xfId="24306" xr:uid="{00000000-0005-0000-0000-00006D3A0000}"/>
    <cellStyle name="Output 2 2 7 5 5" xfId="37660" xr:uid="{958F1C06-F9CB-4C9A-8FC1-9D494EDAAA5C}"/>
    <cellStyle name="Output 2 2 7 6" xfId="12650" xr:uid="{00000000-0005-0000-0000-00006E3A0000}"/>
    <cellStyle name="Output 2 2 7 6 2" xfId="15473" xr:uid="{00000000-0005-0000-0000-00006F3A0000}"/>
    <cellStyle name="Output 2 2 7 6 2 2" xfId="27887" xr:uid="{00000000-0005-0000-0000-0000703A0000}"/>
    <cellStyle name="Output 2 2 7 6 2 3" xfId="41241" xr:uid="{5E539483-1212-4BCF-84DA-EA1A7338CDCE}"/>
    <cellStyle name="Output 2 2 7 6 3" xfId="25064" xr:uid="{00000000-0005-0000-0000-0000713A0000}"/>
    <cellStyle name="Output 2 2 7 6 4" xfId="38418" xr:uid="{B9B2E232-2DCC-45DA-9498-6796088A44B4}"/>
    <cellStyle name="Output 2 2 7 7" xfId="10950" xr:uid="{00000000-0005-0000-0000-0000723A0000}"/>
    <cellStyle name="Output 2 2 7 7 2" xfId="23464" xr:uid="{00000000-0005-0000-0000-0000733A0000}"/>
    <cellStyle name="Output 2 2 7 7 3" xfId="39641" xr:uid="{52B4711E-C25F-42D9-8FDF-42EE2DE7F4F8}"/>
    <cellStyle name="Output 2 2 7 8" xfId="13873" xr:uid="{00000000-0005-0000-0000-0000743A0000}"/>
    <cellStyle name="Output 2 2 7 8 2" xfId="26287" xr:uid="{00000000-0005-0000-0000-0000753A0000}"/>
    <cellStyle name="Output 2 2 7 9" xfId="17957" xr:uid="{00000000-0005-0000-0000-0000763A0000}"/>
    <cellStyle name="Output 2 2 7 9 2" xfId="29090" xr:uid="{00000000-0005-0000-0000-0000773A0000}"/>
    <cellStyle name="Output 2 2 8" xfId="762" xr:uid="{00000000-0005-0000-0000-0000783A0000}"/>
    <cellStyle name="Output 2 2 8 10" xfId="3786" xr:uid="{00000000-0005-0000-0000-0000793A0000}"/>
    <cellStyle name="Output 2 2 8 11" xfId="3729" xr:uid="{00000000-0005-0000-0000-00007A3A0000}"/>
    <cellStyle name="Output 2 2 8 12" xfId="32428" xr:uid="{00000000-0005-0000-0000-00007B3A0000}"/>
    <cellStyle name="Output 2 2 8 13" xfId="36249" xr:uid="{61B8AF57-9E8F-4DF7-B6DA-40A5ABC49F7C}"/>
    <cellStyle name="Output 2 2 8 2" xfId="3945" xr:uid="{00000000-0005-0000-0000-00007C3A0000}"/>
    <cellStyle name="Output 2 2 8 2 2" xfId="14440" xr:uid="{00000000-0005-0000-0000-00007D3A0000}"/>
    <cellStyle name="Output 2 2 8 2 2 2" xfId="26854" xr:uid="{00000000-0005-0000-0000-00007E3A0000}"/>
    <cellStyle name="Output 2 2 8 2 2 3" xfId="40208" xr:uid="{2F8A28B2-1E43-4A31-9B8F-47DF1942BDCB}"/>
    <cellStyle name="Output 2 2 8 2 3" xfId="20496" xr:uid="{00000000-0005-0000-0000-00007F3A0000}"/>
    <cellStyle name="Output 2 2 8 2 3 2" xfId="30528" xr:uid="{00000000-0005-0000-0000-0000803A0000}"/>
    <cellStyle name="Output 2 2 8 2 4" xfId="11617" xr:uid="{00000000-0005-0000-0000-0000813A0000}"/>
    <cellStyle name="Output 2 2 8 2 5" xfId="24031" xr:uid="{00000000-0005-0000-0000-0000823A0000}"/>
    <cellStyle name="Output 2 2 8 2 6" xfId="37385" xr:uid="{C622F658-F764-4571-A234-482DA3B30D2B}"/>
    <cellStyle name="Output 2 2 8 3" xfId="3273" xr:uid="{00000000-0005-0000-0000-0000833A0000}"/>
    <cellStyle name="Output 2 2 8 3 2" xfId="15150" xr:uid="{00000000-0005-0000-0000-0000843A0000}"/>
    <cellStyle name="Output 2 2 8 3 2 2" xfId="27564" xr:uid="{00000000-0005-0000-0000-0000853A0000}"/>
    <cellStyle name="Output 2 2 8 3 2 3" xfId="40918" xr:uid="{1A074D42-ED3C-4B9D-86A6-A9E353C92D37}"/>
    <cellStyle name="Output 2 2 8 3 3" xfId="12327" xr:uid="{00000000-0005-0000-0000-0000863A0000}"/>
    <cellStyle name="Output 2 2 8 3 4" xfId="24741" xr:uid="{00000000-0005-0000-0000-0000873A0000}"/>
    <cellStyle name="Output 2 2 8 3 5" xfId="38095" xr:uid="{2A689E32-E5F9-4363-A5CE-BE51CAB17B87}"/>
    <cellStyle name="Output 2 2 8 4" xfId="7431" xr:uid="{00000000-0005-0000-0000-0000883A0000}"/>
    <cellStyle name="Output 2 2 8 4 2" xfId="13742" xr:uid="{00000000-0005-0000-0000-0000893A0000}"/>
    <cellStyle name="Output 2 2 8 4 2 2" xfId="26156" xr:uid="{00000000-0005-0000-0000-00008A3A0000}"/>
    <cellStyle name="Output 2 2 8 4 2 3" xfId="39510" xr:uid="{2FA7D701-42C8-45B0-945E-5F86A5225005}"/>
    <cellStyle name="Output 2 2 8 4 3" xfId="10750" xr:uid="{00000000-0005-0000-0000-00008B3A0000}"/>
    <cellStyle name="Output 2 2 8 4 4" xfId="3681" xr:uid="{00000000-0005-0000-0000-00008C3A0000}"/>
    <cellStyle name="Output 2 2 8 4 5" xfId="36019" xr:uid="{C45C3116-D098-4DA8-A719-08A9990BFD0F}"/>
    <cellStyle name="Output 2 2 8 5" xfId="7247" xr:uid="{00000000-0005-0000-0000-00008D3A0000}"/>
    <cellStyle name="Output 2 2 8 5 2" xfId="14389" xr:uid="{00000000-0005-0000-0000-00008E3A0000}"/>
    <cellStyle name="Output 2 2 8 5 2 2" xfId="26803" xr:uid="{00000000-0005-0000-0000-00008F3A0000}"/>
    <cellStyle name="Output 2 2 8 5 2 3" xfId="40157" xr:uid="{D65563A4-74E7-4ACF-A6E6-041FE30C8E2B}"/>
    <cellStyle name="Output 2 2 8 5 3" xfId="11566" xr:uid="{00000000-0005-0000-0000-0000903A0000}"/>
    <cellStyle name="Output 2 2 8 5 4" xfId="23980" xr:uid="{00000000-0005-0000-0000-0000913A0000}"/>
    <cellStyle name="Output 2 2 8 5 5" xfId="37334" xr:uid="{A1583C7A-29FF-4305-85F6-51A016E143AB}"/>
    <cellStyle name="Output 2 2 8 6" xfId="12328" xr:uid="{00000000-0005-0000-0000-0000923A0000}"/>
    <cellStyle name="Output 2 2 8 6 2" xfId="15151" xr:uid="{00000000-0005-0000-0000-0000933A0000}"/>
    <cellStyle name="Output 2 2 8 6 2 2" xfId="27565" xr:uid="{00000000-0005-0000-0000-0000943A0000}"/>
    <cellStyle name="Output 2 2 8 6 2 3" xfId="40919" xr:uid="{B3BD9041-8C8C-4979-842A-8824CFF533A3}"/>
    <cellStyle name="Output 2 2 8 6 3" xfId="24742" xr:uid="{00000000-0005-0000-0000-0000953A0000}"/>
    <cellStyle name="Output 2 2 8 6 4" xfId="38096" xr:uid="{50A77A31-F71C-482E-8B7C-9A9189114137}"/>
    <cellStyle name="Output 2 2 8 7" xfId="10854" xr:uid="{00000000-0005-0000-0000-0000963A0000}"/>
    <cellStyle name="Output 2 2 8 7 2" xfId="3348" xr:uid="{00000000-0005-0000-0000-0000973A0000}"/>
    <cellStyle name="Output 2 2 8 7 3" xfId="39573" xr:uid="{188283F7-483D-4689-AC0F-E94765041876}"/>
    <cellStyle name="Output 2 2 8 8" xfId="13805" xr:uid="{00000000-0005-0000-0000-0000983A0000}"/>
    <cellStyle name="Output 2 2 8 8 2" xfId="26219" xr:uid="{00000000-0005-0000-0000-0000993A0000}"/>
    <cellStyle name="Output 2 2 8 9" xfId="17747" xr:uid="{00000000-0005-0000-0000-00009A3A0000}"/>
    <cellStyle name="Output 2 2 8 9 2" xfId="28992" xr:uid="{00000000-0005-0000-0000-00009B3A0000}"/>
    <cellStyle name="Output 2 2 9" xfId="2346" xr:uid="{00000000-0005-0000-0000-00009C3A0000}"/>
    <cellStyle name="Output 2 2 9 10" xfId="6921" xr:uid="{00000000-0005-0000-0000-00009D3A0000}"/>
    <cellStyle name="Output 2 2 9 11" xfId="20790" xr:uid="{00000000-0005-0000-0000-00009E3A0000}"/>
    <cellStyle name="Output 2 2 9 12" xfId="34008" xr:uid="{00000000-0005-0000-0000-00009F3A0000}"/>
    <cellStyle name="Output 2 2 9 13" xfId="36291" xr:uid="{8F18ADBC-358D-4006-8A44-118080E8B419}"/>
    <cellStyle name="Output 2 2 9 2" xfId="5490" xr:uid="{00000000-0005-0000-0000-0000A03A0000}"/>
    <cellStyle name="Output 2 2 9 2 2" xfId="14480" xr:uid="{00000000-0005-0000-0000-0000A13A0000}"/>
    <cellStyle name="Output 2 2 9 2 2 2" xfId="26894" xr:uid="{00000000-0005-0000-0000-0000A23A0000}"/>
    <cellStyle name="Output 2 2 9 2 2 3" xfId="40248" xr:uid="{5B428C5D-B146-449F-BEE3-D89A4AB8BA29}"/>
    <cellStyle name="Output 2 2 9 2 3" xfId="21816" xr:uid="{00000000-0005-0000-0000-0000A33A0000}"/>
    <cellStyle name="Output 2 2 9 2 3 2" xfId="31104" xr:uid="{00000000-0005-0000-0000-0000A43A0000}"/>
    <cellStyle name="Output 2 2 9 2 4" xfId="11657" xr:uid="{00000000-0005-0000-0000-0000A53A0000}"/>
    <cellStyle name="Output 2 2 9 2 5" xfId="24071" xr:uid="{00000000-0005-0000-0000-0000A63A0000}"/>
    <cellStyle name="Output 2 2 9 2 6" xfId="37425" xr:uid="{3D909F0A-932D-4218-A097-84D231CF45D6}"/>
    <cellStyle name="Output 2 2 9 3" xfId="7739" xr:uid="{00000000-0005-0000-0000-0000A73A0000}"/>
    <cellStyle name="Output 2 2 9 3 2" xfId="14591" xr:uid="{00000000-0005-0000-0000-0000A83A0000}"/>
    <cellStyle name="Output 2 2 9 3 2 2" xfId="27005" xr:uid="{00000000-0005-0000-0000-0000A93A0000}"/>
    <cellStyle name="Output 2 2 9 3 2 3" xfId="40359" xr:uid="{60E165A5-FDD3-497B-BB87-91741BB18758}"/>
    <cellStyle name="Output 2 2 9 3 3" xfId="11768" xr:uid="{00000000-0005-0000-0000-0000AA3A0000}"/>
    <cellStyle name="Output 2 2 9 3 4" xfId="24182" xr:uid="{00000000-0005-0000-0000-0000AB3A0000}"/>
    <cellStyle name="Output 2 2 9 3 5" xfId="37536" xr:uid="{D2C23DF5-EF01-4524-A464-AA5507359917}"/>
    <cellStyle name="Output 2 2 9 4" xfId="7089" xr:uid="{00000000-0005-0000-0000-0000AC3A0000}"/>
    <cellStyle name="Output 2 2 9 4 2" xfId="14779" xr:uid="{00000000-0005-0000-0000-0000AD3A0000}"/>
    <cellStyle name="Output 2 2 9 4 2 2" xfId="27193" xr:uid="{00000000-0005-0000-0000-0000AE3A0000}"/>
    <cellStyle name="Output 2 2 9 4 2 3" xfId="40547" xr:uid="{BC03F4E1-1B79-4ADA-BC65-70D1A5884DEF}"/>
    <cellStyle name="Output 2 2 9 4 3" xfId="11956" xr:uid="{00000000-0005-0000-0000-0000AF3A0000}"/>
    <cellStyle name="Output 2 2 9 4 4" xfId="24370" xr:uid="{00000000-0005-0000-0000-0000B03A0000}"/>
    <cellStyle name="Output 2 2 9 4 5" xfId="37724" xr:uid="{67576D87-E8E7-4E58-AA73-DD0FB2BC7168}"/>
    <cellStyle name="Output 2 2 9 5" xfId="9751" xr:uid="{00000000-0005-0000-0000-0000B13A0000}"/>
    <cellStyle name="Output 2 2 9 5 2" xfId="15190" xr:uid="{00000000-0005-0000-0000-0000B23A0000}"/>
    <cellStyle name="Output 2 2 9 5 2 2" xfId="27604" xr:uid="{00000000-0005-0000-0000-0000B33A0000}"/>
    <cellStyle name="Output 2 2 9 5 2 3" xfId="40958" xr:uid="{69601CE9-6595-461B-9ACB-7704F9DA59B6}"/>
    <cellStyle name="Output 2 2 9 5 3" xfId="12367" xr:uid="{00000000-0005-0000-0000-0000B43A0000}"/>
    <cellStyle name="Output 2 2 9 5 4" xfId="24781" xr:uid="{00000000-0005-0000-0000-0000B53A0000}"/>
    <cellStyle name="Output 2 2 9 5 5" xfId="38135" xr:uid="{75EA40E5-EAF2-4219-8443-459E395DF0AD}"/>
    <cellStyle name="Output 2 2 9 6" xfId="12962" xr:uid="{00000000-0005-0000-0000-0000B63A0000}"/>
    <cellStyle name="Output 2 2 9 6 2" xfId="15785" xr:uid="{00000000-0005-0000-0000-0000B73A0000}"/>
    <cellStyle name="Output 2 2 9 6 2 2" xfId="28199" xr:uid="{00000000-0005-0000-0000-0000B83A0000}"/>
    <cellStyle name="Output 2 2 9 6 2 3" xfId="41553" xr:uid="{96429BB8-C629-43E9-A745-E1DBF6AAD85C}"/>
    <cellStyle name="Output 2 2 9 6 3" xfId="25376" xr:uid="{00000000-0005-0000-0000-0000B93A0000}"/>
    <cellStyle name="Output 2 2 9 6 4" xfId="38730" xr:uid="{0C93E728-638D-43CD-860E-D7928D384064}"/>
    <cellStyle name="Output 2 2 9 7" xfId="10890" xr:uid="{00000000-0005-0000-0000-0000BA3A0000}"/>
    <cellStyle name="Output 2 2 9 7 2" xfId="23431" xr:uid="{00000000-0005-0000-0000-0000BB3A0000}"/>
    <cellStyle name="Output 2 2 9 7 3" xfId="39608" xr:uid="{943B1241-6797-4B5C-9E5C-350A9D4B56E2}"/>
    <cellStyle name="Output 2 2 9 8" xfId="13840" xr:uid="{00000000-0005-0000-0000-0000BC3A0000}"/>
    <cellStyle name="Output 2 2 9 8 2" xfId="26254" xr:uid="{00000000-0005-0000-0000-0000BD3A0000}"/>
    <cellStyle name="Output 2 2 9 9" xfId="19303" xr:uid="{00000000-0005-0000-0000-0000BE3A0000}"/>
    <cellStyle name="Output 2 2 9 9 2" xfId="29544" xr:uid="{00000000-0005-0000-0000-0000BF3A0000}"/>
    <cellStyle name="Output 2 20" xfId="34974" xr:uid="{6DFD946E-044C-4A9E-AC0B-CBF1255A7FFD}"/>
    <cellStyle name="Output 2 3" xfId="451" xr:uid="{00000000-0005-0000-0000-0000C03A0000}"/>
    <cellStyle name="Output 2 4" xfId="600" xr:uid="{00000000-0005-0000-0000-0000C13A0000}"/>
    <cellStyle name="Output 2 4 10" xfId="4829" xr:uid="{00000000-0005-0000-0000-0000C23A0000}"/>
    <cellStyle name="Output 2 4 10 2" xfId="20434" xr:uid="{00000000-0005-0000-0000-0000C33A0000}"/>
    <cellStyle name="Output 2 4 10 2 2" xfId="30502" xr:uid="{00000000-0005-0000-0000-0000C43A0000}"/>
    <cellStyle name="Output 2 4 10 3" xfId="7760" xr:uid="{00000000-0005-0000-0000-0000C53A0000}"/>
    <cellStyle name="Output 2 4 10 4" xfId="10965" xr:uid="{00000000-0005-0000-0000-0000C63A0000}"/>
    <cellStyle name="Output 2 4 11" xfId="3657" xr:uid="{00000000-0005-0000-0000-0000C73A0000}"/>
    <cellStyle name="Output 2 4 11 2" xfId="22936" xr:uid="{00000000-0005-0000-0000-0000C83A0000}"/>
    <cellStyle name="Output 2 4 11 2 2" xfId="32024" xr:uid="{00000000-0005-0000-0000-0000C93A0000}"/>
    <cellStyle name="Output 2 4 11 3" xfId="9767" xr:uid="{00000000-0005-0000-0000-0000CA3A0000}"/>
    <cellStyle name="Output 2 4 11 4" xfId="11023" xr:uid="{00000000-0005-0000-0000-0000CB3A0000}"/>
    <cellStyle name="Output 2 4 12" xfId="3353" xr:uid="{00000000-0005-0000-0000-0000CC3A0000}"/>
    <cellStyle name="Output 2 4 12 2" xfId="9493" xr:uid="{00000000-0005-0000-0000-0000CD3A0000}"/>
    <cellStyle name="Output 2 4 12 3" xfId="10407" xr:uid="{00000000-0005-0000-0000-0000CE3A0000}"/>
    <cellStyle name="Output 2 4 13" xfId="10008" xr:uid="{00000000-0005-0000-0000-0000CF3A0000}"/>
    <cellStyle name="Output 2 4 13 2" xfId="10417" xr:uid="{00000000-0005-0000-0000-0000D03A0000}"/>
    <cellStyle name="Output 2 4 14" xfId="10349" xr:uid="{00000000-0005-0000-0000-0000D13A0000}"/>
    <cellStyle name="Output 2 4 14 2" xfId="10844" xr:uid="{00000000-0005-0000-0000-0000D23A0000}"/>
    <cellStyle name="Output 2 4 15" xfId="10487" xr:uid="{00000000-0005-0000-0000-0000D33A0000}"/>
    <cellStyle name="Output 2 4 15 2" xfId="11024" xr:uid="{00000000-0005-0000-0000-0000D43A0000}"/>
    <cellStyle name="Output 2 4 16" xfId="13558" xr:uid="{00000000-0005-0000-0000-0000D53A0000}"/>
    <cellStyle name="Output 2 4 16 2" xfId="25972" xr:uid="{00000000-0005-0000-0000-0000D63A0000}"/>
    <cellStyle name="Output 2 4 17" xfId="16612" xr:uid="{00000000-0005-0000-0000-0000D73A0000}"/>
    <cellStyle name="Output 2 4 17 2" xfId="28827" xr:uid="{00000000-0005-0000-0000-0000D83A0000}"/>
    <cellStyle name="Output 2 4 18" xfId="3618" xr:uid="{00000000-0005-0000-0000-0000D93A0000}"/>
    <cellStyle name="Output 2 4 19" xfId="32267" xr:uid="{00000000-0005-0000-0000-0000DA3A0000}"/>
    <cellStyle name="Output 2 4 2" xfId="1604" xr:uid="{00000000-0005-0000-0000-0000DB3A0000}"/>
    <cellStyle name="Output 2 4 2 10" xfId="6330" xr:uid="{00000000-0005-0000-0000-0000DC3A0000}"/>
    <cellStyle name="Output 2 4 2 10 2" xfId="18572" xr:uid="{00000000-0005-0000-0000-0000DD3A0000}"/>
    <cellStyle name="Output 2 4 2 10 3" xfId="29284" xr:uid="{00000000-0005-0000-0000-0000DE3A0000}"/>
    <cellStyle name="Output 2 4 2 11" xfId="9346" xr:uid="{00000000-0005-0000-0000-0000DF3A0000}"/>
    <cellStyle name="Output 2 4 2 12" xfId="3268" xr:uid="{00000000-0005-0000-0000-0000E03A0000}"/>
    <cellStyle name="Output 2 4 2 13" xfId="33270" xr:uid="{00000000-0005-0000-0000-0000E13A0000}"/>
    <cellStyle name="Output 2 4 2 14" xfId="36559" xr:uid="{8D97E83E-DE63-4601-BEE3-B3070AB32A72}"/>
    <cellStyle name="Output 2 4 2 2" xfId="2683" xr:uid="{00000000-0005-0000-0000-0000E23A0000}"/>
    <cellStyle name="Output 2 4 2 2 2" xfId="5824" xr:uid="{00000000-0005-0000-0000-0000E33A0000}"/>
    <cellStyle name="Output 2 4 2 2 2 2" xfId="22153" xr:uid="{00000000-0005-0000-0000-0000E43A0000}"/>
    <cellStyle name="Output 2 4 2 2 2 2 2" xfId="31441" xr:uid="{00000000-0005-0000-0000-0000E53A0000}"/>
    <cellStyle name="Output 2 4 2 2 2 3" xfId="14650" xr:uid="{00000000-0005-0000-0000-0000E63A0000}"/>
    <cellStyle name="Output 2 4 2 2 2 4" xfId="27064" xr:uid="{00000000-0005-0000-0000-0000E73A0000}"/>
    <cellStyle name="Output 2 4 2 2 2 5" xfId="40418" xr:uid="{ABCD14A9-D65C-4260-ACCD-CE31F1D2F240}"/>
    <cellStyle name="Output 2 4 2 2 3" xfId="8058" xr:uid="{00000000-0005-0000-0000-0000E83A0000}"/>
    <cellStyle name="Output 2 4 2 2 3 2" xfId="19640" xr:uid="{00000000-0005-0000-0000-0000E93A0000}"/>
    <cellStyle name="Output 2 4 2 2 3 3" xfId="29881" xr:uid="{00000000-0005-0000-0000-0000EA3A0000}"/>
    <cellStyle name="Output 2 4 2 2 4" xfId="5304" xr:uid="{00000000-0005-0000-0000-0000EB3A0000}"/>
    <cellStyle name="Output 2 4 2 2 5" xfId="8943" xr:uid="{00000000-0005-0000-0000-0000EC3A0000}"/>
    <cellStyle name="Output 2 4 2 2 6" xfId="11827" xr:uid="{00000000-0005-0000-0000-0000ED3A0000}"/>
    <cellStyle name="Output 2 4 2 2 7" xfId="24241" xr:uid="{00000000-0005-0000-0000-0000EE3A0000}"/>
    <cellStyle name="Output 2 4 2 2 8" xfId="34345" xr:uid="{00000000-0005-0000-0000-0000EF3A0000}"/>
    <cellStyle name="Output 2 4 2 2 9" xfId="37595" xr:uid="{4287DA22-0BF2-4CAA-AD56-DFF1C3103E22}"/>
    <cellStyle name="Output 2 4 2 3" xfId="2296" xr:uid="{00000000-0005-0000-0000-0000F03A0000}"/>
    <cellStyle name="Output 2 4 2 3 2" xfId="5440" xr:uid="{00000000-0005-0000-0000-0000F13A0000}"/>
    <cellStyle name="Output 2 4 2 3 2 2" xfId="21766" xr:uid="{00000000-0005-0000-0000-0000F23A0000}"/>
    <cellStyle name="Output 2 4 2 3 2 2 2" xfId="31054" xr:uid="{00000000-0005-0000-0000-0000F33A0000}"/>
    <cellStyle name="Output 2 4 2 3 2 3" xfId="14515" xr:uid="{00000000-0005-0000-0000-0000F43A0000}"/>
    <cellStyle name="Output 2 4 2 3 2 4" xfId="26929" xr:uid="{00000000-0005-0000-0000-0000F53A0000}"/>
    <cellStyle name="Output 2 4 2 3 2 5" xfId="40283" xr:uid="{6E6EE414-EBBC-40BA-894F-B37DFB2D58D9}"/>
    <cellStyle name="Output 2 4 2 3 3" xfId="7692" xr:uid="{00000000-0005-0000-0000-0000F63A0000}"/>
    <cellStyle name="Output 2 4 2 3 3 2" xfId="19253" xr:uid="{00000000-0005-0000-0000-0000F73A0000}"/>
    <cellStyle name="Output 2 4 2 3 3 3" xfId="29494" xr:uid="{00000000-0005-0000-0000-0000F83A0000}"/>
    <cellStyle name="Output 2 4 2 3 4" xfId="9035" xr:uid="{00000000-0005-0000-0000-0000F93A0000}"/>
    <cellStyle name="Output 2 4 2 3 5" xfId="7454" xr:uid="{00000000-0005-0000-0000-0000FA3A0000}"/>
    <cellStyle name="Output 2 4 2 3 6" xfId="11692" xr:uid="{00000000-0005-0000-0000-0000FB3A0000}"/>
    <cellStyle name="Output 2 4 2 3 7" xfId="24106" xr:uid="{00000000-0005-0000-0000-0000FC3A0000}"/>
    <cellStyle name="Output 2 4 2 3 8" xfId="33958" xr:uid="{00000000-0005-0000-0000-0000FD3A0000}"/>
    <cellStyle name="Output 2 4 2 3 9" xfId="37460" xr:uid="{82FE0E73-CFA8-4CDD-AAD1-FA6558B35BA5}"/>
    <cellStyle name="Output 2 4 2 4" xfId="2622" xr:uid="{00000000-0005-0000-0000-0000FE3A0000}"/>
    <cellStyle name="Output 2 4 2 4 2" xfId="5763" xr:uid="{00000000-0005-0000-0000-0000FF3A0000}"/>
    <cellStyle name="Output 2 4 2 4 2 2" xfId="22092" xr:uid="{00000000-0005-0000-0000-0000003B0000}"/>
    <cellStyle name="Output 2 4 2 4 2 2 2" xfId="31380" xr:uid="{00000000-0005-0000-0000-0000013B0000}"/>
    <cellStyle name="Output 2 4 2 4 2 3" xfId="14522" xr:uid="{00000000-0005-0000-0000-0000023B0000}"/>
    <cellStyle name="Output 2 4 2 4 2 4" xfId="26936" xr:uid="{00000000-0005-0000-0000-0000033B0000}"/>
    <cellStyle name="Output 2 4 2 4 2 5" xfId="40290" xr:uid="{02D22025-C9F2-4033-BAD3-F543ACEF2860}"/>
    <cellStyle name="Output 2 4 2 4 3" xfId="8002" xr:uid="{00000000-0005-0000-0000-0000043B0000}"/>
    <cellStyle name="Output 2 4 2 4 3 2" xfId="19579" xr:uid="{00000000-0005-0000-0000-0000053B0000}"/>
    <cellStyle name="Output 2 4 2 4 3 3" xfId="29820" xr:uid="{00000000-0005-0000-0000-0000063B0000}"/>
    <cellStyle name="Output 2 4 2 4 4" xfId="7865" xr:uid="{00000000-0005-0000-0000-0000073B0000}"/>
    <cellStyle name="Output 2 4 2 4 5" xfId="8737" xr:uid="{00000000-0005-0000-0000-0000083B0000}"/>
    <cellStyle name="Output 2 4 2 4 6" xfId="11699" xr:uid="{00000000-0005-0000-0000-0000093B0000}"/>
    <cellStyle name="Output 2 4 2 4 7" xfId="24113" xr:uid="{00000000-0005-0000-0000-00000A3B0000}"/>
    <cellStyle name="Output 2 4 2 4 8" xfId="34284" xr:uid="{00000000-0005-0000-0000-00000B3B0000}"/>
    <cellStyle name="Output 2 4 2 4 9" xfId="37467" xr:uid="{2EF7CFD1-BA9C-4987-9A1A-AA8A0A874388}"/>
    <cellStyle name="Output 2 4 2 5" xfId="3016" xr:uid="{00000000-0005-0000-0000-00000C3B0000}"/>
    <cellStyle name="Output 2 4 2 5 2" xfId="6154" xr:uid="{00000000-0005-0000-0000-00000D3B0000}"/>
    <cellStyle name="Output 2 4 2 5 2 2" xfId="22486" xr:uid="{00000000-0005-0000-0000-00000E3B0000}"/>
    <cellStyle name="Output 2 4 2 5 2 2 2" xfId="31774" xr:uid="{00000000-0005-0000-0000-00000F3B0000}"/>
    <cellStyle name="Output 2 4 2 5 2 3" xfId="13728" xr:uid="{00000000-0005-0000-0000-0000103B0000}"/>
    <cellStyle name="Output 2 4 2 5 2 4" xfId="26142" xr:uid="{00000000-0005-0000-0000-0000113B0000}"/>
    <cellStyle name="Output 2 4 2 5 2 5" xfId="39496" xr:uid="{B30080AF-543F-47D5-B09F-686CF587B7A1}"/>
    <cellStyle name="Output 2 4 2 5 3" xfId="8374" xr:uid="{00000000-0005-0000-0000-0000123B0000}"/>
    <cellStyle name="Output 2 4 2 5 3 2" xfId="19973" xr:uid="{00000000-0005-0000-0000-0000133B0000}"/>
    <cellStyle name="Output 2 4 2 5 3 3" xfId="30214" xr:uid="{00000000-0005-0000-0000-0000143B0000}"/>
    <cellStyle name="Output 2 4 2 5 4" xfId="8701" xr:uid="{00000000-0005-0000-0000-0000153B0000}"/>
    <cellStyle name="Output 2 4 2 5 5" xfId="6849" xr:uid="{00000000-0005-0000-0000-0000163B0000}"/>
    <cellStyle name="Output 2 4 2 5 6" xfId="10736" xr:uid="{00000000-0005-0000-0000-0000173B0000}"/>
    <cellStyle name="Output 2 4 2 5 7" xfId="3724" xr:uid="{00000000-0005-0000-0000-0000183B0000}"/>
    <cellStyle name="Output 2 4 2 5 8" xfId="34678" xr:uid="{00000000-0005-0000-0000-0000193B0000}"/>
    <cellStyle name="Output 2 4 2 5 9" xfId="36005" xr:uid="{1D0389A5-8E29-43DC-94E8-A3F2FDC19F74}"/>
    <cellStyle name="Output 2 4 2 6" xfId="1118" xr:uid="{00000000-0005-0000-0000-00001A3B0000}"/>
    <cellStyle name="Output 2 4 2 6 2" xfId="4297" xr:uid="{00000000-0005-0000-0000-00001B3B0000}"/>
    <cellStyle name="Output 2 4 2 6 2 2" xfId="20721" xr:uid="{00000000-0005-0000-0000-00001C3B0000}"/>
    <cellStyle name="Output 2 4 2 6 2 2 2" xfId="30717" xr:uid="{00000000-0005-0000-0000-00001D3B0000}"/>
    <cellStyle name="Output 2 4 2 6 2 3" xfId="14808" xr:uid="{00000000-0005-0000-0000-00001E3B0000}"/>
    <cellStyle name="Output 2 4 2 6 2 4" xfId="27222" xr:uid="{00000000-0005-0000-0000-00001F3B0000}"/>
    <cellStyle name="Output 2 4 2 6 2 5" xfId="40576" xr:uid="{4A701F99-4083-4FF8-AE27-A93C47E6C62E}"/>
    <cellStyle name="Output 2 4 2 6 3" xfId="6692" xr:uid="{00000000-0005-0000-0000-0000203B0000}"/>
    <cellStyle name="Output 2 4 2 6 3 2" xfId="18100" xr:uid="{00000000-0005-0000-0000-0000213B0000}"/>
    <cellStyle name="Output 2 4 2 6 3 3" xfId="29178" xr:uid="{00000000-0005-0000-0000-0000223B0000}"/>
    <cellStyle name="Output 2 4 2 6 4" xfId="7347" xr:uid="{00000000-0005-0000-0000-0000233B0000}"/>
    <cellStyle name="Output 2 4 2 6 5" xfId="8820" xr:uid="{00000000-0005-0000-0000-0000243B0000}"/>
    <cellStyle name="Output 2 4 2 6 6" xfId="11985" xr:uid="{00000000-0005-0000-0000-0000253B0000}"/>
    <cellStyle name="Output 2 4 2 6 7" xfId="24399" xr:uid="{00000000-0005-0000-0000-0000263B0000}"/>
    <cellStyle name="Output 2 4 2 6 8" xfId="32784" xr:uid="{00000000-0005-0000-0000-0000273B0000}"/>
    <cellStyle name="Output 2 4 2 6 9" xfId="37753" xr:uid="{E7FDFB8C-7696-4BEA-9090-0887B05608D5}"/>
    <cellStyle name="Output 2 4 2 7" xfId="3115" xr:uid="{00000000-0005-0000-0000-0000283B0000}"/>
    <cellStyle name="Output 2 4 2 7 2" xfId="6253" xr:uid="{00000000-0005-0000-0000-0000293B0000}"/>
    <cellStyle name="Output 2 4 2 7 2 2" xfId="22585" xr:uid="{00000000-0005-0000-0000-00002A3B0000}"/>
    <cellStyle name="Output 2 4 2 7 2 3" xfId="31873" xr:uid="{00000000-0005-0000-0000-00002B3B0000}"/>
    <cellStyle name="Output 2 4 2 7 3" xfId="8471" xr:uid="{00000000-0005-0000-0000-00002C3B0000}"/>
    <cellStyle name="Output 2 4 2 7 3 2" xfId="20072" xr:uid="{00000000-0005-0000-0000-00002D3B0000}"/>
    <cellStyle name="Output 2 4 2 7 3 3" xfId="30313" xr:uid="{00000000-0005-0000-0000-00002E3B0000}"/>
    <cellStyle name="Output 2 4 2 7 4" xfId="7026" xr:uid="{00000000-0005-0000-0000-00002F3B0000}"/>
    <cellStyle name="Output 2 4 2 7 5" xfId="7132" xr:uid="{00000000-0005-0000-0000-0000303B0000}"/>
    <cellStyle name="Output 2 4 2 7 6" xfId="11011" xr:uid="{00000000-0005-0000-0000-0000313B0000}"/>
    <cellStyle name="Output 2 4 2 7 7" xfId="23507" xr:uid="{00000000-0005-0000-0000-0000323B0000}"/>
    <cellStyle name="Output 2 4 2 7 8" xfId="34777" xr:uid="{00000000-0005-0000-0000-0000333B0000}"/>
    <cellStyle name="Output 2 4 2 7 9" xfId="39684" xr:uid="{15DED43E-DD5B-41FB-B9AA-4BA4709DFD30}"/>
    <cellStyle name="Output 2 4 2 8" xfId="2808" xr:uid="{00000000-0005-0000-0000-0000343B0000}"/>
    <cellStyle name="Output 2 4 2 8 2" xfId="8179" xr:uid="{00000000-0005-0000-0000-0000353B0000}"/>
    <cellStyle name="Output 2 4 2 8 2 2" xfId="22278" xr:uid="{00000000-0005-0000-0000-0000363B0000}"/>
    <cellStyle name="Output 2 4 2 8 2 3" xfId="31566" xr:uid="{00000000-0005-0000-0000-0000373B0000}"/>
    <cellStyle name="Output 2 4 2 8 3" xfId="6602" xr:uid="{00000000-0005-0000-0000-0000383B0000}"/>
    <cellStyle name="Output 2 4 2 8 3 2" xfId="19765" xr:uid="{00000000-0005-0000-0000-0000393B0000}"/>
    <cellStyle name="Output 2 4 2 8 3 3" xfId="30006" xr:uid="{00000000-0005-0000-0000-00003A3B0000}"/>
    <cellStyle name="Output 2 4 2 8 4" xfId="9919" xr:uid="{00000000-0005-0000-0000-00003B3B0000}"/>
    <cellStyle name="Output 2 4 2 8 5" xfId="13916" xr:uid="{00000000-0005-0000-0000-00003C3B0000}"/>
    <cellStyle name="Output 2 4 2 8 6" xfId="26330" xr:uid="{00000000-0005-0000-0000-00003D3B0000}"/>
    <cellStyle name="Output 2 4 2 8 7" xfId="34470" xr:uid="{00000000-0005-0000-0000-00003E3B0000}"/>
    <cellStyle name="Output 2 4 2 9" xfId="7101" xr:uid="{00000000-0005-0000-0000-00003F3B0000}"/>
    <cellStyle name="Output 2 4 2 9 2" xfId="21081" xr:uid="{00000000-0005-0000-0000-0000403B0000}"/>
    <cellStyle name="Output 2 4 2 9 3" xfId="30837" xr:uid="{00000000-0005-0000-0000-0000413B0000}"/>
    <cellStyle name="Output 2 4 20" xfId="35166" xr:uid="{6B17F4EC-9200-4CE4-9E48-C0AE80E9AC64}"/>
    <cellStyle name="Output 2 4 3" xfId="2122" xr:uid="{00000000-0005-0000-0000-0000423B0000}"/>
    <cellStyle name="Output 2 4 3 10" xfId="8869" xr:uid="{00000000-0005-0000-0000-0000433B0000}"/>
    <cellStyle name="Output 2 4 3 10 2" xfId="19083" xr:uid="{00000000-0005-0000-0000-0000443B0000}"/>
    <cellStyle name="Output 2 4 3 10 3" xfId="29324" xr:uid="{00000000-0005-0000-0000-0000453B0000}"/>
    <cellStyle name="Output 2 4 3 11" xfId="9948" xr:uid="{00000000-0005-0000-0000-0000463B0000}"/>
    <cellStyle name="Output 2 4 3 12" xfId="6540" xr:uid="{00000000-0005-0000-0000-0000473B0000}"/>
    <cellStyle name="Output 2 4 3 13" xfId="33784" xr:uid="{00000000-0005-0000-0000-0000483B0000}"/>
    <cellStyle name="Output 2 4 3 14" xfId="37014" xr:uid="{BEBA1621-343A-42F0-BD91-179B73C2C5C1}"/>
    <cellStyle name="Output 2 4 3 2" xfId="1033" xr:uid="{00000000-0005-0000-0000-0000493B0000}"/>
    <cellStyle name="Output 2 4 3 2 2" xfId="4214" xr:uid="{00000000-0005-0000-0000-00004A3B0000}"/>
    <cellStyle name="Output 2 4 3 2 2 2" xfId="20636" xr:uid="{00000000-0005-0000-0000-00004B3B0000}"/>
    <cellStyle name="Output 2 4 3 2 2 2 2" xfId="30632" xr:uid="{00000000-0005-0000-0000-00004C3B0000}"/>
    <cellStyle name="Output 2 4 3 2 2 3" xfId="14957" xr:uid="{00000000-0005-0000-0000-00004D3B0000}"/>
    <cellStyle name="Output 2 4 3 2 2 4" xfId="27371" xr:uid="{00000000-0005-0000-0000-00004E3B0000}"/>
    <cellStyle name="Output 2 4 3 2 2 5" xfId="40725" xr:uid="{EDF5123D-2724-4824-BAE7-02FD6AF9A313}"/>
    <cellStyle name="Output 2 4 3 2 3" xfId="6608" xr:uid="{00000000-0005-0000-0000-00004F3B0000}"/>
    <cellStyle name="Output 2 4 3 2 3 2" xfId="18015" xr:uid="{00000000-0005-0000-0000-0000503B0000}"/>
    <cellStyle name="Output 2 4 3 2 3 3" xfId="29093" xr:uid="{00000000-0005-0000-0000-0000513B0000}"/>
    <cellStyle name="Output 2 4 3 2 4" xfId="3627" xr:uid="{00000000-0005-0000-0000-0000523B0000}"/>
    <cellStyle name="Output 2 4 3 2 5" xfId="8753" xr:uid="{00000000-0005-0000-0000-0000533B0000}"/>
    <cellStyle name="Output 2 4 3 2 6" xfId="12134" xr:uid="{00000000-0005-0000-0000-0000543B0000}"/>
    <cellStyle name="Output 2 4 3 2 7" xfId="24548" xr:uid="{00000000-0005-0000-0000-0000553B0000}"/>
    <cellStyle name="Output 2 4 3 2 8" xfId="32699" xr:uid="{00000000-0005-0000-0000-0000563B0000}"/>
    <cellStyle name="Output 2 4 3 2 9" xfId="37902" xr:uid="{BD666BAF-4B21-4364-B1A5-0D0D8658E0B3}"/>
    <cellStyle name="Output 2 4 3 3" xfId="2836" xr:uid="{00000000-0005-0000-0000-0000573B0000}"/>
    <cellStyle name="Output 2 4 3 3 2" xfId="5975" xr:uid="{00000000-0005-0000-0000-0000583B0000}"/>
    <cellStyle name="Output 2 4 3 3 2 2" xfId="22306" xr:uid="{00000000-0005-0000-0000-0000593B0000}"/>
    <cellStyle name="Output 2 4 3 3 2 2 2" xfId="31594" xr:uid="{00000000-0005-0000-0000-00005A3B0000}"/>
    <cellStyle name="Output 2 4 3 3 2 3" xfId="15357" xr:uid="{00000000-0005-0000-0000-00005B3B0000}"/>
    <cellStyle name="Output 2 4 3 3 2 4" xfId="27771" xr:uid="{00000000-0005-0000-0000-00005C3B0000}"/>
    <cellStyle name="Output 2 4 3 3 2 5" xfId="41125" xr:uid="{B28B84A9-2DC6-449C-9E57-B7975FB017A6}"/>
    <cellStyle name="Output 2 4 3 3 3" xfId="8205" xr:uid="{00000000-0005-0000-0000-00005D3B0000}"/>
    <cellStyle name="Output 2 4 3 3 3 2" xfId="19793" xr:uid="{00000000-0005-0000-0000-00005E3B0000}"/>
    <cellStyle name="Output 2 4 3 3 3 3" xfId="30034" xr:uid="{00000000-0005-0000-0000-00005F3B0000}"/>
    <cellStyle name="Output 2 4 3 3 4" xfId="7244" xr:uid="{00000000-0005-0000-0000-0000603B0000}"/>
    <cellStyle name="Output 2 4 3 3 5" xfId="3377" xr:uid="{00000000-0005-0000-0000-0000613B0000}"/>
    <cellStyle name="Output 2 4 3 3 6" xfId="12534" xr:uid="{00000000-0005-0000-0000-0000623B0000}"/>
    <cellStyle name="Output 2 4 3 3 7" xfId="24948" xr:uid="{00000000-0005-0000-0000-0000633B0000}"/>
    <cellStyle name="Output 2 4 3 3 8" xfId="34498" xr:uid="{00000000-0005-0000-0000-0000643B0000}"/>
    <cellStyle name="Output 2 4 3 3 9" xfId="38302" xr:uid="{56D49209-B8D1-4A56-9A1F-CD8342082658}"/>
    <cellStyle name="Output 2 4 3 4" xfId="2940" xr:uid="{00000000-0005-0000-0000-0000653B0000}"/>
    <cellStyle name="Output 2 4 3 4 2" xfId="6078" xr:uid="{00000000-0005-0000-0000-0000663B0000}"/>
    <cellStyle name="Output 2 4 3 4 2 2" xfId="22410" xr:uid="{00000000-0005-0000-0000-0000673B0000}"/>
    <cellStyle name="Output 2 4 3 4 2 2 2" xfId="31698" xr:uid="{00000000-0005-0000-0000-0000683B0000}"/>
    <cellStyle name="Output 2 4 3 4 2 3" xfId="15584" xr:uid="{00000000-0005-0000-0000-0000693B0000}"/>
    <cellStyle name="Output 2 4 3 4 2 4" xfId="27998" xr:uid="{00000000-0005-0000-0000-00006A3B0000}"/>
    <cellStyle name="Output 2 4 3 4 2 5" xfId="41352" xr:uid="{3ED4169D-16C3-4173-8073-15FE4EC11FDD}"/>
    <cellStyle name="Output 2 4 3 4 3" xfId="8300" xr:uid="{00000000-0005-0000-0000-00006B3B0000}"/>
    <cellStyle name="Output 2 4 3 4 3 2" xfId="19897" xr:uid="{00000000-0005-0000-0000-00006C3B0000}"/>
    <cellStyle name="Output 2 4 3 4 3 3" xfId="30138" xr:uid="{00000000-0005-0000-0000-00006D3B0000}"/>
    <cellStyle name="Output 2 4 3 4 4" xfId="7469" xr:uid="{00000000-0005-0000-0000-00006E3B0000}"/>
    <cellStyle name="Output 2 4 3 4 5" xfId="9723" xr:uid="{00000000-0005-0000-0000-00006F3B0000}"/>
    <cellStyle name="Output 2 4 3 4 6" xfId="12761" xr:uid="{00000000-0005-0000-0000-0000703B0000}"/>
    <cellStyle name="Output 2 4 3 4 7" xfId="25175" xr:uid="{00000000-0005-0000-0000-0000713B0000}"/>
    <cellStyle name="Output 2 4 3 4 8" xfId="34602" xr:uid="{00000000-0005-0000-0000-0000723B0000}"/>
    <cellStyle name="Output 2 4 3 4 9" xfId="38529" xr:uid="{C4331E97-4489-4FA2-A637-BF62E7DF776A}"/>
    <cellStyle name="Output 2 4 3 5" xfId="3063" xr:uid="{00000000-0005-0000-0000-0000733B0000}"/>
    <cellStyle name="Output 2 4 3 5 2" xfId="6201" xr:uid="{00000000-0005-0000-0000-0000743B0000}"/>
    <cellStyle name="Output 2 4 3 5 2 2" xfId="22533" xr:uid="{00000000-0005-0000-0000-0000753B0000}"/>
    <cellStyle name="Output 2 4 3 5 2 2 2" xfId="31821" xr:uid="{00000000-0005-0000-0000-0000763B0000}"/>
    <cellStyle name="Output 2 4 3 5 2 3" xfId="15908" xr:uid="{00000000-0005-0000-0000-0000773B0000}"/>
    <cellStyle name="Output 2 4 3 5 2 4" xfId="28322" xr:uid="{00000000-0005-0000-0000-0000783B0000}"/>
    <cellStyle name="Output 2 4 3 5 2 5" xfId="41676" xr:uid="{F9844F31-3BBA-4247-857D-06EF927104E9}"/>
    <cellStyle name="Output 2 4 3 5 3" xfId="8420" xr:uid="{00000000-0005-0000-0000-0000793B0000}"/>
    <cellStyle name="Output 2 4 3 5 3 2" xfId="20020" xr:uid="{00000000-0005-0000-0000-00007A3B0000}"/>
    <cellStyle name="Output 2 4 3 5 3 3" xfId="30261" xr:uid="{00000000-0005-0000-0000-00007B3B0000}"/>
    <cellStyle name="Output 2 4 3 5 4" xfId="8914" xr:uid="{00000000-0005-0000-0000-00007C3B0000}"/>
    <cellStyle name="Output 2 4 3 5 5" xfId="6355" xr:uid="{00000000-0005-0000-0000-00007D3B0000}"/>
    <cellStyle name="Output 2 4 3 5 6" xfId="13085" xr:uid="{00000000-0005-0000-0000-00007E3B0000}"/>
    <cellStyle name="Output 2 4 3 5 7" xfId="25499" xr:uid="{00000000-0005-0000-0000-00007F3B0000}"/>
    <cellStyle name="Output 2 4 3 5 8" xfId="34725" xr:uid="{00000000-0005-0000-0000-0000803B0000}"/>
    <cellStyle name="Output 2 4 3 5 9" xfId="38853" xr:uid="{7AED6210-7C6F-4843-B946-559146E41E67}"/>
    <cellStyle name="Output 2 4 3 6" xfId="3140" xr:uid="{00000000-0005-0000-0000-0000813B0000}"/>
    <cellStyle name="Output 2 4 3 6 2" xfId="6277" xr:uid="{00000000-0005-0000-0000-0000823B0000}"/>
    <cellStyle name="Output 2 4 3 6 2 2" xfId="22610" xr:uid="{00000000-0005-0000-0000-0000833B0000}"/>
    <cellStyle name="Output 2 4 3 6 2 2 2" xfId="31898" xr:uid="{00000000-0005-0000-0000-0000843B0000}"/>
    <cellStyle name="Output 2 4 3 6 2 3" xfId="16199" xr:uid="{00000000-0005-0000-0000-0000853B0000}"/>
    <cellStyle name="Output 2 4 3 6 2 4" xfId="28613" xr:uid="{00000000-0005-0000-0000-0000863B0000}"/>
    <cellStyle name="Output 2 4 3 6 2 5" xfId="41967" xr:uid="{4FAEC1EA-6910-4957-BFA4-DB0BDE35E1C4}"/>
    <cellStyle name="Output 2 4 3 6 3" xfId="8496" xr:uid="{00000000-0005-0000-0000-0000873B0000}"/>
    <cellStyle name="Output 2 4 3 6 3 2" xfId="20097" xr:uid="{00000000-0005-0000-0000-0000883B0000}"/>
    <cellStyle name="Output 2 4 3 6 3 3" xfId="30338" xr:uid="{00000000-0005-0000-0000-0000893B0000}"/>
    <cellStyle name="Output 2 4 3 6 4" xfId="7516" xr:uid="{00000000-0005-0000-0000-00008A3B0000}"/>
    <cellStyle name="Output 2 4 3 6 5" xfId="6688" xr:uid="{00000000-0005-0000-0000-00008B3B0000}"/>
    <cellStyle name="Output 2 4 3 6 6" xfId="13376" xr:uid="{00000000-0005-0000-0000-00008C3B0000}"/>
    <cellStyle name="Output 2 4 3 6 7" xfId="25790" xr:uid="{00000000-0005-0000-0000-00008D3B0000}"/>
    <cellStyle name="Output 2 4 3 6 8" xfId="34802" xr:uid="{00000000-0005-0000-0000-00008E3B0000}"/>
    <cellStyle name="Output 2 4 3 6 9" xfId="39144" xr:uid="{AE3DE7D6-5344-4562-AD8E-201A5E4293C9}"/>
    <cellStyle name="Output 2 4 3 7" xfId="2907" xr:uid="{00000000-0005-0000-0000-00008F3B0000}"/>
    <cellStyle name="Output 2 4 3 7 2" xfId="6045" xr:uid="{00000000-0005-0000-0000-0000903B0000}"/>
    <cellStyle name="Output 2 4 3 7 2 2" xfId="22377" xr:uid="{00000000-0005-0000-0000-0000913B0000}"/>
    <cellStyle name="Output 2 4 3 7 2 3" xfId="31665" xr:uid="{00000000-0005-0000-0000-0000923B0000}"/>
    <cellStyle name="Output 2 4 3 7 3" xfId="8271" xr:uid="{00000000-0005-0000-0000-0000933B0000}"/>
    <cellStyle name="Output 2 4 3 7 3 2" xfId="19864" xr:uid="{00000000-0005-0000-0000-0000943B0000}"/>
    <cellStyle name="Output 2 4 3 7 3 3" xfId="30105" xr:uid="{00000000-0005-0000-0000-0000953B0000}"/>
    <cellStyle name="Output 2 4 3 7 4" xfId="3284" xr:uid="{00000000-0005-0000-0000-0000963B0000}"/>
    <cellStyle name="Output 2 4 3 7 5" xfId="6469" xr:uid="{00000000-0005-0000-0000-0000973B0000}"/>
    <cellStyle name="Output 2 4 3 7 6" xfId="11246" xr:uid="{00000000-0005-0000-0000-0000983B0000}"/>
    <cellStyle name="Output 2 4 3 7 7" xfId="23660" xr:uid="{00000000-0005-0000-0000-0000993B0000}"/>
    <cellStyle name="Output 2 4 3 7 8" xfId="34569" xr:uid="{00000000-0005-0000-0000-00009A3B0000}"/>
    <cellStyle name="Output 2 4 3 7 9" xfId="39837" xr:uid="{5E49BF9B-FA3B-4193-9E75-EC4F21ECF71D}"/>
    <cellStyle name="Output 2 4 3 8" xfId="3212" xr:uid="{00000000-0005-0000-0000-00009B3B0000}"/>
    <cellStyle name="Output 2 4 3 8 2" xfId="8565" xr:uid="{00000000-0005-0000-0000-00009C3B0000}"/>
    <cellStyle name="Output 2 4 3 8 2 2" xfId="22682" xr:uid="{00000000-0005-0000-0000-00009D3B0000}"/>
    <cellStyle name="Output 2 4 3 8 2 3" xfId="31970" xr:uid="{00000000-0005-0000-0000-00009E3B0000}"/>
    <cellStyle name="Output 2 4 3 8 3" xfId="6816" xr:uid="{00000000-0005-0000-0000-00009F3B0000}"/>
    <cellStyle name="Output 2 4 3 8 3 2" xfId="20169" xr:uid="{00000000-0005-0000-0000-0000A03B0000}"/>
    <cellStyle name="Output 2 4 3 8 3 3" xfId="30410" xr:uid="{00000000-0005-0000-0000-0000A13B0000}"/>
    <cellStyle name="Output 2 4 3 8 4" xfId="9097" xr:uid="{00000000-0005-0000-0000-0000A23B0000}"/>
    <cellStyle name="Output 2 4 3 8 5" xfId="14069" xr:uid="{00000000-0005-0000-0000-0000A33B0000}"/>
    <cellStyle name="Output 2 4 3 8 6" xfId="26483" xr:uid="{00000000-0005-0000-0000-0000A43B0000}"/>
    <cellStyle name="Output 2 4 3 8 7" xfId="34874" xr:uid="{00000000-0005-0000-0000-0000A53B0000}"/>
    <cellStyle name="Output 2 4 3 9" xfId="7521" xr:uid="{00000000-0005-0000-0000-0000A63B0000}"/>
    <cellStyle name="Output 2 4 3 9 2" xfId="21592" xr:uid="{00000000-0005-0000-0000-0000A73B0000}"/>
    <cellStyle name="Output 2 4 3 9 3" xfId="30880" xr:uid="{00000000-0005-0000-0000-0000A83B0000}"/>
    <cellStyle name="Output 2 4 4" xfId="1330" xr:uid="{00000000-0005-0000-0000-0000A93B0000}"/>
    <cellStyle name="Output 2 4 4 10" xfId="8169" xr:uid="{00000000-0005-0000-0000-0000AA3B0000}"/>
    <cellStyle name="Output 2 4 4 10 2" xfId="18311" xr:uid="{00000000-0005-0000-0000-0000AB3B0000}"/>
    <cellStyle name="Output 2 4 4 10 3" xfId="29222" xr:uid="{00000000-0005-0000-0000-0000AC3B0000}"/>
    <cellStyle name="Output 2 4 4 11" xfId="8544" xr:uid="{00000000-0005-0000-0000-0000AD3B0000}"/>
    <cellStyle name="Output 2 4 4 12" xfId="9239" xr:uid="{00000000-0005-0000-0000-0000AE3B0000}"/>
    <cellStyle name="Output 2 4 4 13" xfId="32996" xr:uid="{00000000-0005-0000-0000-0000AF3B0000}"/>
    <cellStyle name="Output 2 4 4 14" xfId="37182" xr:uid="{EA7F8310-B462-4FF5-944F-30A53CA0B8AB}"/>
    <cellStyle name="Output 2 4 4 2" xfId="2232" xr:uid="{00000000-0005-0000-0000-0000B03B0000}"/>
    <cellStyle name="Output 2 4 4 2 2" xfId="5377" xr:uid="{00000000-0005-0000-0000-0000B13B0000}"/>
    <cellStyle name="Output 2 4 4 2 2 2" xfId="21702" xr:uid="{00000000-0005-0000-0000-0000B23B0000}"/>
    <cellStyle name="Output 2 4 4 2 2 2 2" xfId="30990" xr:uid="{00000000-0005-0000-0000-0000B33B0000}"/>
    <cellStyle name="Output 2 4 4 2 2 3" xfId="15125" xr:uid="{00000000-0005-0000-0000-0000B43B0000}"/>
    <cellStyle name="Output 2 4 4 2 2 4" xfId="27539" xr:uid="{00000000-0005-0000-0000-0000B53B0000}"/>
    <cellStyle name="Output 2 4 4 2 2 5" xfId="40893" xr:uid="{3E9F5C4C-B57C-4C4E-847D-E0DC4CEE9731}"/>
    <cellStyle name="Output 2 4 4 2 3" xfId="7629" xr:uid="{00000000-0005-0000-0000-0000B63B0000}"/>
    <cellStyle name="Output 2 4 4 2 3 2" xfId="19189" xr:uid="{00000000-0005-0000-0000-0000B73B0000}"/>
    <cellStyle name="Output 2 4 4 2 3 3" xfId="29430" xr:uid="{00000000-0005-0000-0000-0000B83B0000}"/>
    <cellStyle name="Output 2 4 4 2 4" xfId="6754" xr:uid="{00000000-0005-0000-0000-0000B93B0000}"/>
    <cellStyle name="Output 2 4 4 2 5" xfId="8989" xr:uid="{00000000-0005-0000-0000-0000BA3B0000}"/>
    <cellStyle name="Output 2 4 4 2 6" xfId="12302" xr:uid="{00000000-0005-0000-0000-0000BB3B0000}"/>
    <cellStyle name="Output 2 4 4 2 7" xfId="24716" xr:uid="{00000000-0005-0000-0000-0000BC3B0000}"/>
    <cellStyle name="Output 2 4 4 2 8" xfId="33894" xr:uid="{00000000-0005-0000-0000-0000BD3B0000}"/>
    <cellStyle name="Output 2 4 4 2 9" xfId="38070" xr:uid="{78F9B7EB-57E0-45F5-8F4B-C591E67CA20F}"/>
    <cellStyle name="Output 2 4 4 3" xfId="826" xr:uid="{00000000-0005-0000-0000-0000BE3B0000}"/>
    <cellStyle name="Output 2 4 4 3 2" xfId="4008" xr:uid="{00000000-0005-0000-0000-0000BF3B0000}"/>
    <cellStyle name="Output 2 4 4 3 2 2" xfId="20554" xr:uid="{00000000-0005-0000-0000-0000C03B0000}"/>
    <cellStyle name="Output 2 4 4 3 2 2 2" xfId="30585" xr:uid="{00000000-0005-0000-0000-0000C13B0000}"/>
    <cellStyle name="Output 2 4 4 3 2 3" xfId="15432" xr:uid="{00000000-0005-0000-0000-0000C23B0000}"/>
    <cellStyle name="Output 2 4 4 3 2 4" xfId="27846" xr:uid="{00000000-0005-0000-0000-0000C33B0000}"/>
    <cellStyle name="Output 2 4 4 3 2 5" xfId="41200" xr:uid="{99019930-8A0A-47AB-BFB3-41C05099358A}"/>
    <cellStyle name="Output 2 4 4 3 3" xfId="6433" xr:uid="{00000000-0005-0000-0000-0000C43B0000}"/>
    <cellStyle name="Output 2 4 4 3 3 2" xfId="17809" xr:uid="{00000000-0005-0000-0000-0000C53B0000}"/>
    <cellStyle name="Output 2 4 4 3 3 3" xfId="29047" xr:uid="{00000000-0005-0000-0000-0000C63B0000}"/>
    <cellStyle name="Output 2 4 4 3 4" xfId="3341" xr:uid="{00000000-0005-0000-0000-0000C73B0000}"/>
    <cellStyle name="Output 2 4 4 3 5" xfId="9334" xr:uid="{00000000-0005-0000-0000-0000C83B0000}"/>
    <cellStyle name="Output 2 4 4 3 6" xfId="12609" xr:uid="{00000000-0005-0000-0000-0000C93B0000}"/>
    <cellStyle name="Output 2 4 4 3 7" xfId="25023" xr:uid="{00000000-0005-0000-0000-0000CA3B0000}"/>
    <cellStyle name="Output 2 4 4 3 8" xfId="32492" xr:uid="{00000000-0005-0000-0000-0000CB3B0000}"/>
    <cellStyle name="Output 2 4 4 3 9" xfId="38377" xr:uid="{D2001AFB-0F59-4E8A-9F9E-CC6305ED771C}"/>
    <cellStyle name="Output 2 4 4 4" xfId="2426" xr:uid="{00000000-0005-0000-0000-0000CC3B0000}"/>
    <cellStyle name="Output 2 4 4 4 2" xfId="5569" xr:uid="{00000000-0005-0000-0000-0000CD3B0000}"/>
    <cellStyle name="Output 2 4 4 4 2 2" xfId="21896" xr:uid="{00000000-0005-0000-0000-0000CE3B0000}"/>
    <cellStyle name="Output 2 4 4 4 2 2 2" xfId="31184" xr:uid="{00000000-0005-0000-0000-0000CF3B0000}"/>
    <cellStyle name="Output 2 4 4 4 2 3" xfId="15752" xr:uid="{00000000-0005-0000-0000-0000D03B0000}"/>
    <cellStyle name="Output 2 4 4 4 2 4" xfId="28166" xr:uid="{00000000-0005-0000-0000-0000D13B0000}"/>
    <cellStyle name="Output 2 4 4 4 2 5" xfId="41520" xr:uid="{3C2F4FEB-5CB9-4FCF-A524-89680E0AA418}"/>
    <cellStyle name="Output 2 4 4 4 3" xfId="7814" xr:uid="{00000000-0005-0000-0000-0000D23B0000}"/>
    <cellStyle name="Output 2 4 4 4 3 2" xfId="19383" xr:uid="{00000000-0005-0000-0000-0000D33B0000}"/>
    <cellStyle name="Output 2 4 4 4 3 3" xfId="29624" xr:uid="{00000000-0005-0000-0000-0000D43B0000}"/>
    <cellStyle name="Output 2 4 4 4 4" xfId="3748" xr:uid="{00000000-0005-0000-0000-0000D53B0000}"/>
    <cellStyle name="Output 2 4 4 4 5" xfId="6769" xr:uid="{00000000-0005-0000-0000-0000D63B0000}"/>
    <cellStyle name="Output 2 4 4 4 6" xfId="12929" xr:uid="{00000000-0005-0000-0000-0000D73B0000}"/>
    <cellStyle name="Output 2 4 4 4 7" xfId="25343" xr:uid="{00000000-0005-0000-0000-0000D83B0000}"/>
    <cellStyle name="Output 2 4 4 4 8" xfId="34088" xr:uid="{00000000-0005-0000-0000-0000D93B0000}"/>
    <cellStyle name="Output 2 4 4 4 9" xfId="38697" xr:uid="{AE9397EA-68B9-4751-B750-16870D1F4586}"/>
    <cellStyle name="Output 2 4 4 5" xfId="1115" xr:uid="{00000000-0005-0000-0000-0000DA3B0000}"/>
    <cellStyle name="Output 2 4 4 5 2" xfId="4294" xr:uid="{00000000-0005-0000-0000-0000DB3B0000}"/>
    <cellStyle name="Output 2 4 4 5 2 2" xfId="20718" xr:uid="{00000000-0005-0000-0000-0000DC3B0000}"/>
    <cellStyle name="Output 2 4 4 5 2 2 2" xfId="30714" xr:uid="{00000000-0005-0000-0000-0000DD3B0000}"/>
    <cellStyle name="Output 2 4 4 5 2 3" xfId="16076" xr:uid="{00000000-0005-0000-0000-0000DE3B0000}"/>
    <cellStyle name="Output 2 4 4 5 2 4" xfId="28490" xr:uid="{00000000-0005-0000-0000-0000DF3B0000}"/>
    <cellStyle name="Output 2 4 4 5 2 5" xfId="41844" xr:uid="{400C0541-53BD-4149-87DB-4F934AB560D0}"/>
    <cellStyle name="Output 2 4 4 5 3" xfId="6689" xr:uid="{00000000-0005-0000-0000-0000E03B0000}"/>
    <cellStyle name="Output 2 4 4 5 3 2" xfId="18097" xr:uid="{00000000-0005-0000-0000-0000E13B0000}"/>
    <cellStyle name="Output 2 4 4 5 3 3" xfId="29175" xr:uid="{00000000-0005-0000-0000-0000E23B0000}"/>
    <cellStyle name="Output 2 4 4 5 4" xfId="7151" xr:uid="{00000000-0005-0000-0000-0000E33B0000}"/>
    <cellStyle name="Output 2 4 4 5 5" xfId="3448" xr:uid="{00000000-0005-0000-0000-0000E43B0000}"/>
    <cellStyle name="Output 2 4 4 5 6" xfId="13253" xr:uid="{00000000-0005-0000-0000-0000E53B0000}"/>
    <cellStyle name="Output 2 4 4 5 7" xfId="25667" xr:uid="{00000000-0005-0000-0000-0000E63B0000}"/>
    <cellStyle name="Output 2 4 4 5 8" xfId="32781" xr:uid="{00000000-0005-0000-0000-0000E73B0000}"/>
    <cellStyle name="Output 2 4 4 5 9" xfId="39021" xr:uid="{BB15587D-B5A1-4815-95FB-18C63649C1C0}"/>
    <cellStyle name="Output 2 4 4 6" xfId="2906" xr:uid="{00000000-0005-0000-0000-0000E83B0000}"/>
    <cellStyle name="Output 2 4 4 6 2" xfId="6044" xr:uid="{00000000-0005-0000-0000-0000E93B0000}"/>
    <cellStyle name="Output 2 4 4 6 2 2" xfId="22376" xr:uid="{00000000-0005-0000-0000-0000EA3B0000}"/>
    <cellStyle name="Output 2 4 4 6 2 2 2" xfId="31664" xr:uid="{00000000-0005-0000-0000-0000EB3B0000}"/>
    <cellStyle name="Output 2 4 4 6 2 3" xfId="16367" xr:uid="{00000000-0005-0000-0000-0000EC3B0000}"/>
    <cellStyle name="Output 2 4 4 6 2 4" xfId="28781" xr:uid="{00000000-0005-0000-0000-0000ED3B0000}"/>
    <cellStyle name="Output 2 4 4 6 2 5" xfId="42135" xr:uid="{89EBD9B6-46F3-40A4-B26E-84804D0BC1A8}"/>
    <cellStyle name="Output 2 4 4 6 3" xfId="8270" xr:uid="{00000000-0005-0000-0000-0000EE3B0000}"/>
    <cellStyle name="Output 2 4 4 6 3 2" xfId="19863" xr:uid="{00000000-0005-0000-0000-0000EF3B0000}"/>
    <cellStyle name="Output 2 4 4 6 3 3" xfId="30104" xr:uid="{00000000-0005-0000-0000-0000F03B0000}"/>
    <cellStyle name="Output 2 4 4 6 4" xfId="7114" xr:uid="{00000000-0005-0000-0000-0000F13B0000}"/>
    <cellStyle name="Output 2 4 4 6 5" xfId="9923" xr:uid="{00000000-0005-0000-0000-0000F23B0000}"/>
    <cellStyle name="Output 2 4 4 6 6" xfId="13544" xr:uid="{00000000-0005-0000-0000-0000F33B0000}"/>
    <cellStyle name="Output 2 4 4 6 7" xfId="25958" xr:uid="{00000000-0005-0000-0000-0000F43B0000}"/>
    <cellStyle name="Output 2 4 4 6 8" xfId="34568" xr:uid="{00000000-0005-0000-0000-0000F53B0000}"/>
    <cellStyle name="Output 2 4 4 6 9" xfId="39312" xr:uid="{A9FB2F3D-4B6F-468C-A772-4FFDB980DE3F}"/>
    <cellStyle name="Output 2 4 4 7" xfId="2386" xr:uid="{00000000-0005-0000-0000-0000F63B0000}"/>
    <cellStyle name="Output 2 4 4 7 2" xfId="5529" xr:uid="{00000000-0005-0000-0000-0000F73B0000}"/>
    <cellStyle name="Output 2 4 4 7 2 2" xfId="21856" xr:uid="{00000000-0005-0000-0000-0000F83B0000}"/>
    <cellStyle name="Output 2 4 4 7 2 3" xfId="31144" xr:uid="{00000000-0005-0000-0000-0000F93B0000}"/>
    <cellStyle name="Output 2 4 4 7 3" xfId="7776" xr:uid="{00000000-0005-0000-0000-0000FA3B0000}"/>
    <cellStyle name="Output 2 4 4 7 3 2" xfId="19343" xr:uid="{00000000-0005-0000-0000-0000FB3B0000}"/>
    <cellStyle name="Output 2 4 4 7 3 3" xfId="29584" xr:uid="{00000000-0005-0000-0000-0000FC3B0000}"/>
    <cellStyle name="Output 2 4 4 7 4" xfId="6475" xr:uid="{00000000-0005-0000-0000-0000FD3B0000}"/>
    <cellStyle name="Output 2 4 4 7 5" xfId="9015" xr:uid="{00000000-0005-0000-0000-0000FE3B0000}"/>
    <cellStyle name="Output 2 4 4 7 6" xfId="11414" xr:uid="{00000000-0005-0000-0000-0000FF3B0000}"/>
    <cellStyle name="Output 2 4 4 7 7" xfId="23828" xr:uid="{00000000-0005-0000-0000-0000003C0000}"/>
    <cellStyle name="Output 2 4 4 7 8" xfId="34048" xr:uid="{00000000-0005-0000-0000-0000013C0000}"/>
    <cellStyle name="Output 2 4 4 7 9" xfId="40005" xr:uid="{A5B9F089-B870-42EF-B85D-87906FA6B33D}"/>
    <cellStyle name="Output 2 4 4 8" xfId="2208" xr:uid="{00000000-0005-0000-0000-0000023C0000}"/>
    <cellStyle name="Output 2 4 4 8 2" xfId="7607" xr:uid="{00000000-0005-0000-0000-0000033C0000}"/>
    <cellStyle name="Output 2 4 4 8 2 2" xfId="21678" xr:uid="{00000000-0005-0000-0000-0000043C0000}"/>
    <cellStyle name="Output 2 4 4 8 2 3" xfId="30966" xr:uid="{00000000-0005-0000-0000-0000053C0000}"/>
    <cellStyle name="Output 2 4 4 8 3" xfId="6728" xr:uid="{00000000-0005-0000-0000-0000063C0000}"/>
    <cellStyle name="Output 2 4 4 8 3 2" xfId="19165" xr:uid="{00000000-0005-0000-0000-0000073C0000}"/>
    <cellStyle name="Output 2 4 4 8 3 3" xfId="29406" xr:uid="{00000000-0005-0000-0000-0000083C0000}"/>
    <cellStyle name="Output 2 4 4 8 4" xfId="10142" xr:uid="{00000000-0005-0000-0000-0000093C0000}"/>
    <cellStyle name="Output 2 4 4 8 5" xfId="14237" xr:uid="{00000000-0005-0000-0000-00000A3C0000}"/>
    <cellStyle name="Output 2 4 4 8 6" xfId="26651" xr:uid="{00000000-0005-0000-0000-00000B3C0000}"/>
    <cellStyle name="Output 2 4 4 8 7" xfId="33870" xr:uid="{00000000-0005-0000-0000-00000C3C0000}"/>
    <cellStyle name="Output 2 4 4 9" xfId="6865" xr:uid="{00000000-0005-0000-0000-00000D3C0000}"/>
    <cellStyle name="Output 2 4 4 9 2" xfId="20810" xr:uid="{00000000-0005-0000-0000-00000E3C0000}"/>
    <cellStyle name="Output 2 4 4 9 3" xfId="30762" xr:uid="{00000000-0005-0000-0000-00000F3C0000}"/>
    <cellStyle name="Output 2 4 5" xfId="2099" xr:uid="{00000000-0005-0000-0000-0000103C0000}"/>
    <cellStyle name="Output 2 4 5 10" xfId="3734" xr:uid="{00000000-0005-0000-0000-0000113C0000}"/>
    <cellStyle name="Output 2 4 5 10 2" xfId="19063" xr:uid="{00000000-0005-0000-0000-0000123C0000}"/>
    <cellStyle name="Output 2 4 5 10 3" xfId="29304" xr:uid="{00000000-0005-0000-0000-0000133C0000}"/>
    <cellStyle name="Output 2 4 5 11" xfId="7112" xr:uid="{00000000-0005-0000-0000-0000143C0000}"/>
    <cellStyle name="Output 2 4 5 12" xfId="7631" xr:uid="{00000000-0005-0000-0000-0000153C0000}"/>
    <cellStyle name="Output 2 4 5 13" xfId="33761" xr:uid="{00000000-0005-0000-0000-0000163C0000}"/>
    <cellStyle name="Output 2 4 5 14" xfId="36096" xr:uid="{AF8A3095-5161-4380-96FB-A2FFD0E1FDCF}"/>
    <cellStyle name="Output 2 4 5 2" xfId="2183" xr:uid="{00000000-0005-0000-0000-0000173C0000}"/>
    <cellStyle name="Output 2 4 5 2 2" xfId="5330" xr:uid="{00000000-0005-0000-0000-0000183C0000}"/>
    <cellStyle name="Output 2 4 5 2 2 2" xfId="21653" xr:uid="{00000000-0005-0000-0000-0000193C0000}"/>
    <cellStyle name="Output 2 4 5 2 2 3" xfId="30941" xr:uid="{00000000-0005-0000-0000-00001A3C0000}"/>
    <cellStyle name="Output 2 4 5 2 3" xfId="7582" xr:uid="{00000000-0005-0000-0000-00001B3C0000}"/>
    <cellStyle name="Output 2 4 5 2 3 2" xfId="19140" xr:uid="{00000000-0005-0000-0000-00001C3C0000}"/>
    <cellStyle name="Output 2 4 5 2 3 3" xfId="29381" xr:uid="{00000000-0005-0000-0000-00001D3C0000}"/>
    <cellStyle name="Output 2 4 5 2 4" xfId="7361" xr:uid="{00000000-0005-0000-0000-00001E3C0000}"/>
    <cellStyle name="Output 2 4 5 2 5" xfId="9830" xr:uid="{00000000-0005-0000-0000-00001F3C0000}"/>
    <cellStyle name="Output 2 4 5 2 6" xfId="10802" xr:uid="{00000000-0005-0000-0000-0000203C0000}"/>
    <cellStyle name="Output 2 4 5 2 7" xfId="7052" xr:uid="{00000000-0005-0000-0000-0000213C0000}"/>
    <cellStyle name="Output 2 4 5 2 8" xfId="33845" xr:uid="{00000000-0005-0000-0000-0000223C0000}"/>
    <cellStyle name="Output 2 4 5 2 9" xfId="39555" xr:uid="{F2E6D969-70AA-4BFC-818D-869FC524EF39}"/>
    <cellStyle name="Output 2 4 5 3" xfId="2813" xr:uid="{00000000-0005-0000-0000-0000233C0000}"/>
    <cellStyle name="Output 2 4 5 3 2" xfId="5952" xr:uid="{00000000-0005-0000-0000-0000243C0000}"/>
    <cellStyle name="Output 2 4 5 3 2 2" xfId="22283" xr:uid="{00000000-0005-0000-0000-0000253C0000}"/>
    <cellStyle name="Output 2 4 5 3 2 3" xfId="31571" xr:uid="{00000000-0005-0000-0000-0000263C0000}"/>
    <cellStyle name="Output 2 4 5 3 3" xfId="8184" xr:uid="{00000000-0005-0000-0000-0000273C0000}"/>
    <cellStyle name="Output 2 4 5 3 3 2" xfId="19770" xr:uid="{00000000-0005-0000-0000-0000283C0000}"/>
    <cellStyle name="Output 2 4 5 3 3 3" xfId="30011" xr:uid="{00000000-0005-0000-0000-0000293C0000}"/>
    <cellStyle name="Output 2 4 5 3 4" xfId="6519" xr:uid="{00000000-0005-0000-0000-00002A3C0000}"/>
    <cellStyle name="Output 2 4 5 3 5" xfId="7529" xr:uid="{00000000-0005-0000-0000-00002B3C0000}"/>
    <cellStyle name="Output 2 4 5 3 6" xfId="13787" xr:uid="{00000000-0005-0000-0000-00002C3C0000}"/>
    <cellStyle name="Output 2 4 5 3 7" xfId="26201" xr:uid="{00000000-0005-0000-0000-00002D3C0000}"/>
    <cellStyle name="Output 2 4 5 3 8" xfId="34475" xr:uid="{00000000-0005-0000-0000-00002E3C0000}"/>
    <cellStyle name="Output 2 4 5 4" xfId="2917" xr:uid="{00000000-0005-0000-0000-00002F3C0000}"/>
    <cellStyle name="Output 2 4 5 4 2" xfId="6055" xr:uid="{00000000-0005-0000-0000-0000303C0000}"/>
    <cellStyle name="Output 2 4 5 4 2 2" xfId="22387" xr:uid="{00000000-0005-0000-0000-0000313C0000}"/>
    <cellStyle name="Output 2 4 5 4 2 3" xfId="31675" xr:uid="{00000000-0005-0000-0000-0000323C0000}"/>
    <cellStyle name="Output 2 4 5 4 3" xfId="8279" xr:uid="{00000000-0005-0000-0000-0000333C0000}"/>
    <cellStyle name="Output 2 4 5 4 4" xfId="3396" xr:uid="{00000000-0005-0000-0000-0000343C0000}"/>
    <cellStyle name="Output 2 4 5 4 5" xfId="10192" xr:uid="{00000000-0005-0000-0000-0000353C0000}"/>
    <cellStyle name="Output 2 4 5 4 6" xfId="19874" xr:uid="{00000000-0005-0000-0000-0000363C0000}"/>
    <cellStyle name="Output 2 4 5 4 7" xfId="30115" xr:uid="{00000000-0005-0000-0000-0000373C0000}"/>
    <cellStyle name="Output 2 4 5 4 8" xfId="34579" xr:uid="{00000000-0005-0000-0000-0000383C0000}"/>
    <cellStyle name="Output 2 4 5 5" xfId="3030" xr:uid="{00000000-0005-0000-0000-0000393C0000}"/>
    <cellStyle name="Output 2 4 5 5 2" xfId="6168" xr:uid="{00000000-0005-0000-0000-00003A3C0000}"/>
    <cellStyle name="Output 2 4 5 5 2 2" xfId="22500" xr:uid="{00000000-0005-0000-0000-00003B3C0000}"/>
    <cellStyle name="Output 2 4 5 5 2 3" xfId="31788" xr:uid="{00000000-0005-0000-0000-00003C3C0000}"/>
    <cellStyle name="Output 2 4 5 5 3" xfId="8388" xr:uid="{00000000-0005-0000-0000-00003D3C0000}"/>
    <cellStyle name="Output 2 4 5 5 4" xfId="9415" xr:uid="{00000000-0005-0000-0000-00003E3C0000}"/>
    <cellStyle name="Output 2 4 5 5 5" xfId="7376" xr:uid="{00000000-0005-0000-0000-00003F3C0000}"/>
    <cellStyle name="Output 2 4 5 5 6" xfId="19987" xr:uid="{00000000-0005-0000-0000-0000403C0000}"/>
    <cellStyle name="Output 2 4 5 5 7" xfId="30228" xr:uid="{00000000-0005-0000-0000-0000413C0000}"/>
    <cellStyle name="Output 2 4 5 5 8" xfId="34692" xr:uid="{00000000-0005-0000-0000-0000423C0000}"/>
    <cellStyle name="Output 2 4 5 6" xfId="2363" xr:uid="{00000000-0005-0000-0000-0000433C0000}"/>
    <cellStyle name="Output 2 4 5 6 2" xfId="5507" xr:uid="{00000000-0005-0000-0000-0000443C0000}"/>
    <cellStyle name="Output 2 4 5 6 2 2" xfId="21833" xr:uid="{00000000-0005-0000-0000-0000453C0000}"/>
    <cellStyle name="Output 2 4 5 6 2 3" xfId="31121" xr:uid="{00000000-0005-0000-0000-0000463C0000}"/>
    <cellStyle name="Output 2 4 5 6 3" xfId="7756" xr:uid="{00000000-0005-0000-0000-0000473C0000}"/>
    <cellStyle name="Output 2 4 5 6 4" xfId="7124" xr:uid="{00000000-0005-0000-0000-0000483C0000}"/>
    <cellStyle name="Output 2 4 5 6 5" xfId="9065" xr:uid="{00000000-0005-0000-0000-0000493C0000}"/>
    <cellStyle name="Output 2 4 5 6 6" xfId="19320" xr:uid="{00000000-0005-0000-0000-00004A3C0000}"/>
    <cellStyle name="Output 2 4 5 6 7" xfId="29561" xr:uid="{00000000-0005-0000-0000-00004B3C0000}"/>
    <cellStyle name="Output 2 4 5 6 8" xfId="34025" xr:uid="{00000000-0005-0000-0000-00004C3C0000}"/>
    <cellStyle name="Output 2 4 5 7" xfId="2611" xr:uid="{00000000-0005-0000-0000-00004D3C0000}"/>
    <cellStyle name="Output 2 4 5 7 2" xfId="5752" xr:uid="{00000000-0005-0000-0000-00004E3C0000}"/>
    <cellStyle name="Output 2 4 5 7 2 2" xfId="22081" xr:uid="{00000000-0005-0000-0000-00004F3C0000}"/>
    <cellStyle name="Output 2 4 5 7 2 3" xfId="31369" xr:uid="{00000000-0005-0000-0000-0000503C0000}"/>
    <cellStyle name="Output 2 4 5 7 3" xfId="7992" xr:uid="{00000000-0005-0000-0000-0000513C0000}"/>
    <cellStyle name="Output 2 4 5 7 4" xfId="7091" xr:uid="{00000000-0005-0000-0000-0000523C0000}"/>
    <cellStyle name="Output 2 4 5 7 5" xfId="3356" xr:uid="{00000000-0005-0000-0000-0000533C0000}"/>
    <cellStyle name="Output 2 4 5 7 6" xfId="19568" xr:uid="{00000000-0005-0000-0000-0000543C0000}"/>
    <cellStyle name="Output 2 4 5 7 7" xfId="29809" xr:uid="{00000000-0005-0000-0000-0000553C0000}"/>
    <cellStyle name="Output 2 4 5 7 8" xfId="34273" xr:uid="{00000000-0005-0000-0000-0000563C0000}"/>
    <cellStyle name="Output 2 4 5 8" xfId="3189" xr:uid="{00000000-0005-0000-0000-0000573C0000}"/>
    <cellStyle name="Output 2 4 5 8 2" xfId="8543" xr:uid="{00000000-0005-0000-0000-0000583C0000}"/>
    <cellStyle name="Output 2 4 5 8 2 2" xfId="22659" xr:uid="{00000000-0005-0000-0000-0000593C0000}"/>
    <cellStyle name="Output 2 4 5 8 2 3" xfId="31947" xr:uid="{00000000-0005-0000-0000-00005A3C0000}"/>
    <cellStyle name="Output 2 4 5 8 3" xfId="8716" xr:uid="{00000000-0005-0000-0000-00005B3C0000}"/>
    <cellStyle name="Output 2 4 5 8 4" xfId="7229" xr:uid="{00000000-0005-0000-0000-00005C3C0000}"/>
    <cellStyle name="Output 2 4 5 8 5" xfId="20146" xr:uid="{00000000-0005-0000-0000-00005D3C0000}"/>
    <cellStyle name="Output 2 4 5 8 6" xfId="30387" xr:uid="{00000000-0005-0000-0000-00005E3C0000}"/>
    <cellStyle name="Output 2 4 5 8 7" xfId="34851" xr:uid="{00000000-0005-0000-0000-00005F3C0000}"/>
    <cellStyle name="Output 2 4 5 9" xfId="7499" xr:uid="{00000000-0005-0000-0000-0000603C0000}"/>
    <cellStyle name="Output 2 4 5 9 2" xfId="21569" xr:uid="{00000000-0005-0000-0000-0000613C0000}"/>
    <cellStyle name="Output 2 4 5 9 3" xfId="30857" xr:uid="{00000000-0005-0000-0000-0000623C0000}"/>
    <cellStyle name="Output 2 4 6" xfId="1171" xr:uid="{00000000-0005-0000-0000-0000633C0000}"/>
    <cellStyle name="Output 2 4 6 2" xfId="4350" xr:uid="{00000000-0005-0000-0000-0000643C0000}"/>
    <cellStyle name="Output 2 4 6 2 2" xfId="20750" xr:uid="{00000000-0005-0000-0000-0000653C0000}"/>
    <cellStyle name="Output 2 4 6 2 2 2" xfId="30738" xr:uid="{00000000-0005-0000-0000-0000663C0000}"/>
    <cellStyle name="Output 2 4 6 2 3" xfId="11913" xr:uid="{00000000-0005-0000-0000-0000673C0000}"/>
    <cellStyle name="Output 2 4 6 2 4" xfId="24327" xr:uid="{00000000-0005-0000-0000-0000683C0000}"/>
    <cellStyle name="Output 2 4 6 2 5" xfId="40504" xr:uid="{3E994D25-A669-452C-B0D5-6DEB33BC365A}"/>
    <cellStyle name="Output 2 4 6 3" xfId="6736" xr:uid="{00000000-0005-0000-0000-0000693C0000}"/>
    <cellStyle name="Output 2 4 6 3 2" xfId="14736" xr:uid="{00000000-0005-0000-0000-00006A3C0000}"/>
    <cellStyle name="Output 2 4 6 3 3" xfId="27150" xr:uid="{00000000-0005-0000-0000-00006B3C0000}"/>
    <cellStyle name="Output 2 4 6 4" xfId="6369" xr:uid="{00000000-0005-0000-0000-00006C3C0000}"/>
    <cellStyle name="Output 2 4 6 4 2" xfId="18153" xr:uid="{00000000-0005-0000-0000-00006D3C0000}"/>
    <cellStyle name="Output 2 4 6 4 3" xfId="29199" xr:uid="{00000000-0005-0000-0000-00006E3C0000}"/>
    <cellStyle name="Output 2 4 6 5" xfId="7394" xr:uid="{00000000-0005-0000-0000-00006F3C0000}"/>
    <cellStyle name="Output 2 4 6 6" xfId="9856" xr:uid="{00000000-0005-0000-0000-0000703C0000}"/>
    <cellStyle name="Output 2 4 6 7" xfId="20793" xr:uid="{00000000-0005-0000-0000-0000713C0000}"/>
    <cellStyle name="Output 2 4 6 8" xfId="32837" xr:uid="{00000000-0005-0000-0000-0000723C0000}"/>
    <cellStyle name="Output 2 4 6 9" xfId="37681" xr:uid="{0FB74249-166B-4DDD-9494-A2965DA33BB6}"/>
    <cellStyle name="Output 2 4 7" xfId="2280" xr:uid="{00000000-0005-0000-0000-0000733C0000}"/>
    <cellStyle name="Output 2 4 7 2" xfId="5424" xr:uid="{00000000-0005-0000-0000-0000743C0000}"/>
    <cellStyle name="Output 2 4 7 2 2" xfId="21750" xr:uid="{00000000-0005-0000-0000-0000753C0000}"/>
    <cellStyle name="Output 2 4 7 2 2 2" xfId="31038" xr:uid="{00000000-0005-0000-0000-0000763C0000}"/>
    <cellStyle name="Output 2 4 7 2 3" xfId="12450" xr:uid="{00000000-0005-0000-0000-0000773C0000}"/>
    <cellStyle name="Output 2 4 7 2 4" xfId="24864" xr:uid="{00000000-0005-0000-0000-0000783C0000}"/>
    <cellStyle name="Output 2 4 7 2 5" xfId="41041" xr:uid="{F197AD64-50E5-4D68-935A-70C51B817A59}"/>
    <cellStyle name="Output 2 4 7 3" xfId="7676" xr:uid="{00000000-0005-0000-0000-0000793C0000}"/>
    <cellStyle name="Output 2 4 7 3 2" xfId="15273" xr:uid="{00000000-0005-0000-0000-00007A3C0000}"/>
    <cellStyle name="Output 2 4 7 3 3" xfId="27687" xr:uid="{00000000-0005-0000-0000-00007B3C0000}"/>
    <cellStyle name="Output 2 4 7 4" xfId="9433" xr:uid="{00000000-0005-0000-0000-00007C3C0000}"/>
    <cellStyle name="Output 2 4 7 4 2" xfId="19237" xr:uid="{00000000-0005-0000-0000-00007D3C0000}"/>
    <cellStyle name="Output 2 4 7 4 3" xfId="29478" xr:uid="{00000000-0005-0000-0000-00007E3C0000}"/>
    <cellStyle name="Output 2 4 7 5" xfId="6604" xr:uid="{00000000-0005-0000-0000-00007F3C0000}"/>
    <cellStyle name="Output 2 4 7 6" xfId="10012" xr:uid="{00000000-0005-0000-0000-0000803C0000}"/>
    <cellStyle name="Output 2 4 7 7" xfId="9424" xr:uid="{00000000-0005-0000-0000-0000813C0000}"/>
    <cellStyle name="Output 2 4 7 8" xfId="33942" xr:uid="{00000000-0005-0000-0000-0000823C0000}"/>
    <cellStyle name="Output 2 4 7 9" xfId="38218" xr:uid="{862DA0AA-24E8-4DE5-9AAA-DBF963A18BCF}"/>
    <cellStyle name="Output 2 4 8" xfId="2489" xr:uid="{00000000-0005-0000-0000-0000833C0000}"/>
    <cellStyle name="Output 2 4 8 2" xfId="5631" xr:uid="{00000000-0005-0000-0000-0000843C0000}"/>
    <cellStyle name="Output 2 4 8 2 2" xfId="21959" xr:uid="{00000000-0005-0000-0000-0000853C0000}"/>
    <cellStyle name="Output 2 4 8 2 3" xfId="31247" xr:uid="{00000000-0005-0000-0000-0000863C0000}"/>
    <cellStyle name="Output 2 4 8 3" xfId="7872" xr:uid="{00000000-0005-0000-0000-0000873C0000}"/>
    <cellStyle name="Output 2 4 8 3 2" xfId="19446" xr:uid="{00000000-0005-0000-0000-0000883C0000}"/>
    <cellStyle name="Output 2 4 8 3 3" xfId="29687" xr:uid="{00000000-0005-0000-0000-0000893C0000}"/>
    <cellStyle name="Output 2 4 8 4" xfId="5317" xr:uid="{00000000-0005-0000-0000-00008A3C0000}"/>
    <cellStyle name="Output 2 4 8 5" xfId="8759" xr:uid="{00000000-0005-0000-0000-00008B3C0000}"/>
    <cellStyle name="Output 2 4 8 6" xfId="7181" xr:uid="{00000000-0005-0000-0000-00008C3C0000}"/>
    <cellStyle name="Output 2 4 8 7" xfId="10177" xr:uid="{00000000-0005-0000-0000-00008D3C0000}"/>
    <cellStyle name="Output 2 4 8 8" xfId="34151" xr:uid="{00000000-0005-0000-0000-00008E3C0000}"/>
    <cellStyle name="Output 2 4 8 9" xfId="39326" xr:uid="{FF2D2ABD-30CE-40E4-A429-2F718B3591E6}"/>
    <cellStyle name="Output 2 4 9" xfId="3010" xr:uid="{00000000-0005-0000-0000-00008F3C0000}"/>
    <cellStyle name="Output 2 4 9 2" xfId="6148" xr:uid="{00000000-0005-0000-0000-0000903C0000}"/>
    <cellStyle name="Output 2 4 9 2 2" xfId="22480" xr:uid="{00000000-0005-0000-0000-0000913C0000}"/>
    <cellStyle name="Output 2 4 9 2 3" xfId="31768" xr:uid="{00000000-0005-0000-0000-0000923C0000}"/>
    <cellStyle name="Output 2 4 9 3" xfId="8368" xr:uid="{00000000-0005-0000-0000-0000933C0000}"/>
    <cellStyle name="Output 2 4 9 3 2" xfId="19967" xr:uid="{00000000-0005-0000-0000-0000943C0000}"/>
    <cellStyle name="Output 2 4 9 3 3" xfId="30208" xr:uid="{00000000-0005-0000-0000-0000953C0000}"/>
    <cellStyle name="Output 2 4 9 4" xfId="9416" xr:uid="{00000000-0005-0000-0000-0000963C0000}"/>
    <cellStyle name="Output 2 4 9 5" xfId="9614" xr:uid="{00000000-0005-0000-0000-0000973C0000}"/>
    <cellStyle name="Output 2 4 9 6" xfId="10201" xr:uid="{00000000-0005-0000-0000-0000983C0000}"/>
    <cellStyle name="Output 2 4 9 7" xfId="7085" xr:uid="{00000000-0005-0000-0000-0000993C0000}"/>
    <cellStyle name="Output 2 4 9 8" xfId="34672" xr:uid="{00000000-0005-0000-0000-00009A3C0000}"/>
    <cellStyle name="Output 2 5" xfId="1391" xr:uid="{00000000-0005-0000-0000-00009B3C0000}"/>
    <cellStyle name="Output 2 5 10" xfId="8790" xr:uid="{00000000-0005-0000-0000-00009C3C0000}"/>
    <cellStyle name="Output 2 5 10 2" xfId="13933" xr:uid="{00000000-0005-0000-0000-00009D3C0000}"/>
    <cellStyle name="Output 2 5 10 3" xfId="26347" xr:uid="{00000000-0005-0000-0000-00009E3C0000}"/>
    <cellStyle name="Output 2 5 11" xfId="8933" xr:uid="{00000000-0005-0000-0000-00009F3C0000}"/>
    <cellStyle name="Output 2 5 11 2" xfId="17109" xr:uid="{00000000-0005-0000-0000-0000A03C0000}"/>
    <cellStyle name="Output 2 5 11 3" xfId="28855" xr:uid="{00000000-0005-0000-0000-0000A13C0000}"/>
    <cellStyle name="Output 2 5 12" xfId="9559" xr:uid="{00000000-0005-0000-0000-0000A23C0000}"/>
    <cellStyle name="Output 2 5 13" xfId="33057" xr:uid="{00000000-0005-0000-0000-0000A33C0000}"/>
    <cellStyle name="Output 2 5 14" xfId="36711" xr:uid="{DB3683FE-87F6-4B63-9A22-B9B073960CA1}"/>
    <cellStyle name="Output 2 5 2" xfId="2499" xr:uid="{00000000-0005-0000-0000-0000A43C0000}"/>
    <cellStyle name="Output 2 5 2 10" xfId="23700" xr:uid="{00000000-0005-0000-0000-0000A53C0000}"/>
    <cellStyle name="Output 2 5 2 11" xfId="34161" xr:uid="{00000000-0005-0000-0000-0000A63C0000}"/>
    <cellStyle name="Output 2 5 2 12" xfId="37054" xr:uid="{5070CED5-5CD5-47DE-AF15-456D4563E1B6}"/>
    <cellStyle name="Output 2 5 2 2" xfId="5641" xr:uid="{00000000-0005-0000-0000-0000A73C0000}"/>
    <cellStyle name="Output 2 5 2 2 2" xfId="14997" xr:uid="{00000000-0005-0000-0000-0000A83C0000}"/>
    <cellStyle name="Output 2 5 2 2 2 2" xfId="27411" xr:uid="{00000000-0005-0000-0000-0000A93C0000}"/>
    <cellStyle name="Output 2 5 2 2 2 3" xfId="40765" xr:uid="{36CDE218-24E7-47C8-BAD1-B9FC72A30CA1}"/>
    <cellStyle name="Output 2 5 2 2 3" xfId="21969" xr:uid="{00000000-0005-0000-0000-0000AA3C0000}"/>
    <cellStyle name="Output 2 5 2 2 3 2" xfId="31257" xr:uid="{00000000-0005-0000-0000-0000AB3C0000}"/>
    <cellStyle name="Output 2 5 2 2 4" xfId="12174" xr:uid="{00000000-0005-0000-0000-0000AC3C0000}"/>
    <cellStyle name="Output 2 5 2 2 5" xfId="24588" xr:uid="{00000000-0005-0000-0000-0000AD3C0000}"/>
    <cellStyle name="Output 2 5 2 2 6" xfId="37942" xr:uid="{07C6F596-7530-4F50-A3BC-5A84C18CEC85}"/>
    <cellStyle name="Output 2 5 2 3" xfId="7882" xr:uid="{00000000-0005-0000-0000-0000AE3C0000}"/>
    <cellStyle name="Output 2 5 2 3 2" xfId="13686" xr:uid="{00000000-0005-0000-0000-0000AF3C0000}"/>
    <cellStyle name="Output 2 5 2 3 2 2" xfId="26100" xr:uid="{00000000-0005-0000-0000-0000B03C0000}"/>
    <cellStyle name="Output 2 5 2 3 2 3" xfId="39454" xr:uid="{946058AC-6CC8-4ADA-9AB4-AC0FDBD5FA6A}"/>
    <cellStyle name="Output 2 5 2 3 3" xfId="10694" xr:uid="{00000000-0005-0000-0000-0000B13C0000}"/>
    <cellStyle name="Output 2 5 2 3 4" xfId="6965" xr:uid="{00000000-0005-0000-0000-0000B23C0000}"/>
    <cellStyle name="Output 2 5 2 3 5" xfId="35963" xr:uid="{A55D8E33-B9CC-4A13-AEEA-868B424EC5E9}"/>
    <cellStyle name="Output 2 5 2 4" xfId="9252" xr:uid="{00000000-0005-0000-0000-0000B33C0000}"/>
    <cellStyle name="Output 2 5 2 4 2" xfId="15624" xr:uid="{00000000-0005-0000-0000-0000B43C0000}"/>
    <cellStyle name="Output 2 5 2 4 2 2" xfId="28038" xr:uid="{00000000-0005-0000-0000-0000B53C0000}"/>
    <cellStyle name="Output 2 5 2 4 2 3" xfId="41392" xr:uid="{E4934534-F3C5-49CA-BE13-139A302129EC}"/>
    <cellStyle name="Output 2 5 2 4 3" xfId="12801" xr:uid="{00000000-0005-0000-0000-0000B63C0000}"/>
    <cellStyle name="Output 2 5 2 4 4" xfId="25215" xr:uid="{00000000-0005-0000-0000-0000B73C0000}"/>
    <cellStyle name="Output 2 5 2 4 5" xfId="38569" xr:uid="{88FC946C-52C6-46C0-BC59-BB7F588DDE8C}"/>
    <cellStyle name="Output 2 5 2 5" xfId="10027" xr:uid="{00000000-0005-0000-0000-0000B83C0000}"/>
    <cellStyle name="Output 2 5 2 5 2" xfId="15948" xr:uid="{00000000-0005-0000-0000-0000B93C0000}"/>
    <cellStyle name="Output 2 5 2 5 2 2" xfId="28362" xr:uid="{00000000-0005-0000-0000-0000BA3C0000}"/>
    <cellStyle name="Output 2 5 2 5 2 3" xfId="41716" xr:uid="{CB9EEC32-C69C-4B10-9182-119ACD9B5CC9}"/>
    <cellStyle name="Output 2 5 2 5 3" xfId="13125" xr:uid="{00000000-0005-0000-0000-0000BB3C0000}"/>
    <cellStyle name="Output 2 5 2 5 4" xfId="25539" xr:uid="{00000000-0005-0000-0000-0000BC3C0000}"/>
    <cellStyle name="Output 2 5 2 5 5" xfId="38893" xr:uid="{750BBCCF-0324-4B1F-82C9-297BAA5FAE39}"/>
    <cellStyle name="Output 2 5 2 6" xfId="13416" xr:uid="{00000000-0005-0000-0000-0000BD3C0000}"/>
    <cellStyle name="Output 2 5 2 6 2" xfId="16239" xr:uid="{00000000-0005-0000-0000-0000BE3C0000}"/>
    <cellStyle name="Output 2 5 2 6 2 2" xfId="28653" xr:uid="{00000000-0005-0000-0000-0000BF3C0000}"/>
    <cellStyle name="Output 2 5 2 6 2 3" xfId="42007" xr:uid="{9DD02854-5FDD-4C4C-8C06-6B99AA43F00C}"/>
    <cellStyle name="Output 2 5 2 6 3" xfId="25830" xr:uid="{00000000-0005-0000-0000-0000C03C0000}"/>
    <cellStyle name="Output 2 5 2 6 4" xfId="39184" xr:uid="{7B8FE841-3AB7-44A9-B332-54358D965B4B}"/>
    <cellStyle name="Output 2 5 2 7" xfId="14109" xr:uid="{00000000-0005-0000-0000-0000C13C0000}"/>
    <cellStyle name="Output 2 5 2 7 2" xfId="26523" xr:uid="{00000000-0005-0000-0000-0000C23C0000}"/>
    <cellStyle name="Output 2 5 2 7 3" xfId="39877" xr:uid="{BDD5A469-5065-4C0D-BA96-DB25554CEABD}"/>
    <cellStyle name="Output 2 5 2 8" xfId="19456" xr:uid="{00000000-0005-0000-0000-0000C33C0000}"/>
    <cellStyle name="Output 2 5 2 8 2" xfId="29697" xr:uid="{00000000-0005-0000-0000-0000C43C0000}"/>
    <cellStyle name="Output 2 5 2 9" xfId="11286" xr:uid="{00000000-0005-0000-0000-0000C53C0000}"/>
    <cellStyle name="Output 2 5 3" xfId="2628" xr:uid="{00000000-0005-0000-0000-0000C63C0000}"/>
    <cellStyle name="Output 2 5 3 10" xfId="23414" xr:uid="{00000000-0005-0000-0000-0000C73C0000}"/>
    <cellStyle name="Output 2 5 3 11" xfId="34290" xr:uid="{00000000-0005-0000-0000-0000C83C0000}"/>
    <cellStyle name="Output 2 5 3 12" xfId="36273" xr:uid="{6E41A44D-09E9-4B4F-A298-5E20B2D994B8}"/>
    <cellStyle name="Output 2 5 3 2" xfId="5769" xr:uid="{00000000-0005-0000-0000-0000C93C0000}"/>
    <cellStyle name="Output 2 5 3 2 2" xfId="14462" xr:uid="{00000000-0005-0000-0000-0000CA3C0000}"/>
    <cellStyle name="Output 2 5 3 2 2 2" xfId="26876" xr:uid="{00000000-0005-0000-0000-0000CB3C0000}"/>
    <cellStyle name="Output 2 5 3 2 2 3" xfId="40230" xr:uid="{C7349624-7D6A-4C47-B808-9CBB4A39B7D4}"/>
    <cellStyle name="Output 2 5 3 2 3" xfId="22098" xr:uid="{00000000-0005-0000-0000-0000CC3C0000}"/>
    <cellStyle name="Output 2 5 3 2 3 2" xfId="31386" xr:uid="{00000000-0005-0000-0000-0000CD3C0000}"/>
    <cellStyle name="Output 2 5 3 2 4" xfId="11639" xr:uid="{00000000-0005-0000-0000-0000CE3C0000}"/>
    <cellStyle name="Output 2 5 3 2 5" xfId="24053" xr:uid="{00000000-0005-0000-0000-0000CF3C0000}"/>
    <cellStyle name="Output 2 5 3 2 6" xfId="37407" xr:uid="{60B4C051-724E-4FFE-90DE-08EE478871FE}"/>
    <cellStyle name="Output 2 5 3 3" xfId="8008" xr:uid="{00000000-0005-0000-0000-0000D03C0000}"/>
    <cellStyle name="Output 2 5 3 3 2" xfId="14502" xr:uid="{00000000-0005-0000-0000-0000D13C0000}"/>
    <cellStyle name="Output 2 5 3 3 2 2" xfId="26916" xr:uid="{00000000-0005-0000-0000-0000D23C0000}"/>
    <cellStyle name="Output 2 5 3 3 2 3" xfId="40270" xr:uid="{B12DA135-766D-419A-AD62-581D972CB1A8}"/>
    <cellStyle name="Output 2 5 3 3 3" xfId="11679" xr:uid="{00000000-0005-0000-0000-0000D33C0000}"/>
    <cellStyle name="Output 2 5 3 3 4" xfId="24093" xr:uid="{00000000-0005-0000-0000-0000D43C0000}"/>
    <cellStyle name="Output 2 5 3 3 5" xfId="37447" xr:uid="{CF7CA8C8-CC72-4C35-AEBC-BC338513A000}"/>
    <cellStyle name="Output 2 5 3 4" xfId="6885" xr:uid="{00000000-0005-0000-0000-0000D53C0000}"/>
    <cellStyle name="Output 2 5 3 4 2" xfId="13733" xr:uid="{00000000-0005-0000-0000-0000D63C0000}"/>
    <cellStyle name="Output 2 5 3 4 2 2" xfId="26147" xr:uid="{00000000-0005-0000-0000-0000D73C0000}"/>
    <cellStyle name="Output 2 5 3 4 2 3" xfId="39501" xr:uid="{5A4AD41A-4741-4BA2-AB46-82E4E0DC6AFD}"/>
    <cellStyle name="Output 2 5 3 4 3" xfId="10741" xr:uid="{00000000-0005-0000-0000-0000D83C0000}"/>
    <cellStyle name="Output 2 5 3 4 4" xfId="18724" xr:uid="{00000000-0005-0000-0000-0000D93C0000}"/>
    <cellStyle name="Output 2 5 3 4 5" xfId="36010" xr:uid="{B95AD88C-62E4-4F1E-9E26-BBCF34CDDD96}"/>
    <cellStyle name="Output 2 5 3 5" xfId="6482" xr:uid="{00000000-0005-0000-0000-0000DA3C0000}"/>
    <cellStyle name="Output 2 5 3 5 2" xfId="14406" xr:uid="{00000000-0005-0000-0000-0000DB3C0000}"/>
    <cellStyle name="Output 2 5 3 5 2 2" xfId="26820" xr:uid="{00000000-0005-0000-0000-0000DC3C0000}"/>
    <cellStyle name="Output 2 5 3 5 2 3" xfId="40174" xr:uid="{915C7F5A-F65A-481F-A3D0-F8C83BC27874}"/>
    <cellStyle name="Output 2 5 3 5 3" xfId="11583" xr:uid="{00000000-0005-0000-0000-0000DD3C0000}"/>
    <cellStyle name="Output 2 5 3 5 4" xfId="23997" xr:uid="{00000000-0005-0000-0000-0000DE3C0000}"/>
    <cellStyle name="Output 2 5 3 5 5" xfId="37351" xr:uid="{0F445DE8-694F-4609-A473-EF9F2A464383}"/>
    <cellStyle name="Output 2 5 3 6" xfId="10707" xr:uid="{00000000-0005-0000-0000-0000DF3C0000}"/>
    <cellStyle name="Output 2 5 3 6 2" xfId="13699" xr:uid="{00000000-0005-0000-0000-0000E03C0000}"/>
    <cellStyle name="Output 2 5 3 6 2 2" xfId="26113" xr:uid="{00000000-0005-0000-0000-0000E13C0000}"/>
    <cellStyle name="Output 2 5 3 6 2 3" xfId="39467" xr:uid="{4D1ED7F3-3340-4063-9968-6DFF339D0779}"/>
    <cellStyle name="Output 2 5 3 6 3" xfId="6186" xr:uid="{00000000-0005-0000-0000-0000E23C0000}"/>
    <cellStyle name="Output 2 5 3 6 4" xfId="35976" xr:uid="{AAB9B3B3-49AB-4D94-BED3-5606661FBF88}"/>
    <cellStyle name="Output 2 5 3 7" xfId="13823" xr:uid="{00000000-0005-0000-0000-0000E33C0000}"/>
    <cellStyle name="Output 2 5 3 7 2" xfId="26237" xr:uid="{00000000-0005-0000-0000-0000E43C0000}"/>
    <cellStyle name="Output 2 5 3 7 3" xfId="39591" xr:uid="{7395096C-56CA-417C-83A0-E57F0C794F18}"/>
    <cellStyle name="Output 2 5 3 8" xfId="19585" xr:uid="{00000000-0005-0000-0000-0000E53C0000}"/>
    <cellStyle name="Output 2 5 3 8 2" xfId="29826" xr:uid="{00000000-0005-0000-0000-0000E63C0000}"/>
    <cellStyle name="Output 2 5 3 9" xfId="10873" xr:uid="{00000000-0005-0000-0000-0000E73C0000}"/>
    <cellStyle name="Output 2 5 4" xfId="2219" xr:uid="{00000000-0005-0000-0000-0000E83C0000}"/>
    <cellStyle name="Output 2 5 4 2" xfId="5364" xr:uid="{00000000-0005-0000-0000-0000E93C0000}"/>
    <cellStyle name="Output 2 5 4 2 2" xfId="21689" xr:uid="{00000000-0005-0000-0000-0000EA3C0000}"/>
    <cellStyle name="Output 2 5 4 2 2 2" xfId="30977" xr:uid="{00000000-0005-0000-0000-0000EB3C0000}"/>
    <cellStyle name="Output 2 5 4 2 3" xfId="14742" xr:uid="{00000000-0005-0000-0000-0000EC3C0000}"/>
    <cellStyle name="Output 2 5 4 2 4" xfId="27156" xr:uid="{00000000-0005-0000-0000-0000ED3C0000}"/>
    <cellStyle name="Output 2 5 4 2 5" xfId="40510" xr:uid="{18B6149E-855F-4FA1-B68E-C59FF4A9349D}"/>
    <cellStyle name="Output 2 5 4 3" xfId="7618" xr:uid="{00000000-0005-0000-0000-0000EE3C0000}"/>
    <cellStyle name="Output 2 5 4 3 2" xfId="19176" xr:uid="{00000000-0005-0000-0000-0000EF3C0000}"/>
    <cellStyle name="Output 2 5 4 3 3" xfId="29417" xr:uid="{00000000-0005-0000-0000-0000F03C0000}"/>
    <cellStyle name="Output 2 5 4 4" xfId="3688" xr:uid="{00000000-0005-0000-0000-0000F13C0000}"/>
    <cellStyle name="Output 2 5 4 5" xfId="7340" xr:uid="{00000000-0005-0000-0000-0000F23C0000}"/>
    <cellStyle name="Output 2 5 4 6" xfId="11919" xr:uid="{00000000-0005-0000-0000-0000F33C0000}"/>
    <cellStyle name="Output 2 5 4 7" xfId="24333" xr:uid="{00000000-0005-0000-0000-0000F43C0000}"/>
    <cellStyle name="Output 2 5 4 8" xfId="33881" xr:uid="{00000000-0005-0000-0000-0000F53C0000}"/>
    <cellStyle name="Output 2 5 4 9" xfId="37687" xr:uid="{3048CEBA-6A6B-4370-9DFF-8DFAFE8B0BD4}"/>
    <cellStyle name="Output 2 5 5" xfId="2718" xr:uid="{00000000-0005-0000-0000-0000F63C0000}"/>
    <cellStyle name="Output 2 5 5 2" xfId="5857" xr:uid="{00000000-0005-0000-0000-0000F73C0000}"/>
    <cellStyle name="Output 2 5 5 2 2" xfId="22188" xr:uid="{00000000-0005-0000-0000-0000F83C0000}"/>
    <cellStyle name="Output 2 5 5 2 2 2" xfId="31476" xr:uid="{00000000-0005-0000-0000-0000F93C0000}"/>
    <cellStyle name="Output 2 5 5 2 3" xfId="15351" xr:uid="{00000000-0005-0000-0000-0000FA3C0000}"/>
    <cellStyle name="Output 2 5 5 2 4" xfId="27765" xr:uid="{00000000-0005-0000-0000-0000FB3C0000}"/>
    <cellStyle name="Output 2 5 5 2 5" xfId="41119" xr:uid="{6E63C9CA-43F9-49AB-8567-D83FC2E1EA53}"/>
    <cellStyle name="Output 2 5 5 3" xfId="8092" xr:uid="{00000000-0005-0000-0000-0000FC3C0000}"/>
    <cellStyle name="Output 2 5 5 3 2" xfId="19675" xr:uid="{00000000-0005-0000-0000-0000FD3C0000}"/>
    <cellStyle name="Output 2 5 5 3 3" xfId="29916" xr:uid="{00000000-0005-0000-0000-0000FE3C0000}"/>
    <cellStyle name="Output 2 5 5 4" xfId="9414" xr:uid="{00000000-0005-0000-0000-0000FF3C0000}"/>
    <cellStyle name="Output 2 5 5 5" xfId="6374" xr:uid="{00000000-0005-0000-0000-0000003D0000}"/>
    <cellStyle name="Output 2 5 5 6" xfId="12528" xr:uid="{00000000-0005-0000-0000-0000013D0000}"/>
    <cellStyle name="Output 2 5 5 7" xfId="24942" xr:uid="{00000000-0005-0000-0000-0000023D0000}"/>
    <cellStyle name="Output 2 5 5 8" xfId="34380" xr:uid="{00000000-0005-0000-0000-0000033D0000}"/>
    <cellStyle name="Output 2 5 5 9" xfId="38296" xr:uid="{61866450-F7CD-4ABF-99ED-2250EE4B63DA}"/>
    <cellStyle name="Output 2 5 6" xfId="2441" xr:uid="{00000000-0005-0000-0000-0000043D0000}"/>
    <cellStyle name="Output 2 5 6 2" xfId="5584" xr:uid="{00000000-0005-0000-0000-0000053D0000}"/>
    <cellStyle name="Output 2 5 6 2 2" xfId="21911" xr:uid="{00000000-0005-0000-0000-0000063D0000}"/>
    <cellStyle name="Output 2 5 6 2 2 2" xfId="31199" xr:uid="{00000000-0005-0000-0000-0000073D0000}"/>
    <cellStyle name="Output 2 5 6 2 3" xfId="14257" xr:uid="{00000000-0005-0000-0000-0000083D0000}"/>
    <cellStyle name="Output 2 5 6 2 4" xfId="26671" xr:uid="{00000000-0005-0000-0000-0000093D0000}"/>
    <cellStyle name="Output 2 5 6 2 5" xfId="40025" xr:uid="{85E7A859-25E5-4629-B1C7-02694B06493D}"/>
    <cellStyle name="Output 2 5 6 3" xfId="7827" xr:uid="{00000000-0005-0000-0000-00000A3D0000}"/>
    <cellStyle name="Output 2 5 6 3 2" xfId="19398" xr:uid="{00000000-0005-0000-0000-00000B3D0000}"/>
    <cellStyle name="Output 2 5 6 3 3" xfId="29639" xr:uid="{00000000-0005-0000-0000-00000C3D0000}"/>
    <cellStyle name="Output 2 5 6 4" xfId="9575" xr:uid="{00000000-0005-0000-0000-00000D3D0000}"/>
    <cellStyle name="Output 2 5 6 5" xfId="10069" xr:uid="{00000000-0005-0000-0000-00000E3D0000}"/>
    <cellStyle name="Output 2 5 6 6" xfId="11434" xr:uid="{00000000-0005-0000-0000-00000F3D0000}"/>
    <cellStyle name="Output 2 5 6 7" xfId="23848" xr:uid="{00000000-0005-0000-0000-0000103D0000}"/>
    <cellStyle name="Output 2 5 6 8" xfId="34103" xr:uid="{00000000-0005-0000-0000-0000113D0000}"/>
    <cellStyle name="Output 2 5 6 9" xfId="37202" xr:uid="{C02C1566-E4F6-41AC-8C50-A0644CD297D3}"/>
    <cellStyle name="Output 2 5 7" xfId="2789" xr:uid="{00000000-0005-0000-0000-0000123D0000}"/>
    <cellStyle name="Output 2 5 7 2" xfId="5928" xr:uid="{00000000-0005-0000-0000-0000133D0000}"/>
    <cellStyle name="Output 2 5 7 2 2" xfId="22259" xr:uid="{00000000-0005-0000-0000-0000143D0000}"/>
    <cellStyle name="Output 2 5 7 2 2 2" xfId="31547" xr:uid="{00000000-0005-0000-0000-0000153D0000}"/>
    <cellStyle name="Output 2 5 7 2 3" xfId="15759" xr:uid="{00000000-0005-0000-0000-0000163D0000}"/>
    <cellStyle name="Output 2 5 7 2 4" xfId="28173" xr:uid="{00000000-0005-0000-0000-0000173D0000}"/>
    <cellStyle name="Output 2 5 7 2 5" xfId="41527" xr:uid="{9571BDF8-1FD4-4CC4-A8EB-6B3E39A32603}"/>
    <cellStyle name="Output 2 5 7 3" xfId="8160" xr:uid="{00000000-0005-0000-0000-0000183D0000}"/>
    <cellStyle name="Output 2 5 7 3 2" xfId="19746" xr:uid="{00000000-0005-0000-0000-0000193D0000}"/>
    <cellStyle name="Output 2 5 7 3 3" xfId="29987" xr:uid="{00000000-0005-0000-0000-00001A3D0000}"/>
    <cellStyle name="Output 2 5 7 4" xfId="3431" xr:uid="{00000000-0005-0000-0000-00001B3D0000}"/>
    <cellStyle name="Output 2 5 7 5" xfId="8741" xr:uid="{00000000-0005-0000-0000-00001C3D0000}"/>
    <cellStyle name="Output 2 5 7 6" xfId="12936" xr:uid="{00000000-0005-0000-0000-00001D3D0000}"/>
    <cellStyle name="Output 2 5 7 7" xfId="25350" xr:uid="{00000000-0005-0000-0000-00001E3D0000}"/>
    <cellStyle name="Output 2 5 7 8" xfId="34451" xr:uid="{00000000-0005-0000-0000-00001F3D0000}"/>
    <cellStyle name="Output 2 5 7 9" xfId="38704" xr:uid="{36580C32-7ECF-477B-BAA1-AE0AC5CDF3A6}"/>
    <cellStyle name="Output 2 5 8" xfId="2539" xr:uid="{00000000-0005-0000-0000-0000203D0000}"/>
    <cellStyle name="Output 2 5 8 2" xfId="7922" xr:uid="{00000000-0005-0000-0000-0000213D0000}"/>
    <cellStyle name="Output 2 5 8 2 2" xfId="22009" xr:uid="{00000000-0005-0000-0000-0000223D0000}"/>
    <cellStyle name="Output 2 5 8 2 2 2" xfId="31297" xr:uid="{00000000-0005-0000-0000-0000233D0000}"/>
    <cellStyle name="Output 2 5 8 2 3" xfId="14652" xr:uid="{00000000-0005-0000-0000-0000243D0000}"/>
    <cellStyle name="Output 2 5 8 2 4" xfId="27066" xr:uid="{00000000-0005-0000-0000-0000253D0000}"/>
    <cellStyle name="Output 2 5 8 2 5" xfId="40420" xr:uid="{FBD02CE6-E51F-41B1-8111-3563DAB3657A}"/>
    <cellStyle name="Output 2 5 8 3" xfId="9278" xr:uid="{00000000-0005-0000-0000-0000263D0000}"/>
    <cellStyle name="Output 2 5 8 3 2" xfId="19496" xr:uid="{00000000-0005-0000-0000-0000273D0000}"/>
    <cellStyle name="Output 2 5 8 3 3" xfId="29737" xr:uid="{00000000-0005-0000-0000-0000283D0000}"/>
    <cellStyle name="Output 2 5 8 4" xfId="9815" xr:uid="{00000000-0005-0000-0000-0000293D0000}"/>
    <cellStyle name="Output 2 5 8 5" xfId="11829" xr:uid="{00000000-0005-0000-0000-00002A3D0000}"/>
    <cellStyle name="Output 2 5 8 6" xfId="24243" xr:uid="{00000000-0005-0000-0000-00002B3D0000}"/>
    <cellStyle name="Output 2 5 8 7" xfId="34201" xr:uid="{00000000-0005-0000-0000-00002C3D0000}"/>
    <cellStyle name="Output 2 5 8 8" xfId="37597" xr:uid="{EA66579B-53F5-4C27-A96D-2C7CCA6F0A93}"/>
    <cellStyle name="Output 2 5 9" xfId="6919" xr:uid="{00000000-0005-0000-0000-00002D3D0000}"/>
    <cellStyle name="Output 2 5 9 2" xfId="20869" xr:uid="{00000000-0005-0000-0000-00002E3D0000}"/>
    <cellStyle name="Output 2 5 9 2 2" xfId="30791" xr:uid="{00000000-0005-0000-0000-00002F3D0000}"/>
    <cellStyle name="Output 2 5 9 3" xfId="11065" xr:uid="{00000000-0005-0000-0000-0000303D0000}"/>
    <cellStyle name="Output 2 5 9 4" xfId="23524" xr:uid="{00000000-0005-0000-0000-0000313D0000}"/>
    <cellStyle name="Output 2 5 9 5" xfId="39701" xr:uid="{1441448F-81B6-46A2-9B85-993B1DA66B90}"/>
    <cellStyle name="Output 2 6" xfId="1550" xr:uid="{00000000-0005-0000-0000-0000323D0000}"/>
    <cellStyle name="Output 2 6 10" xfId="9330" xr:uid="{00000000-0005-0000-0000-0000333D0000}"/>
    <cellStyle name="Output 2 6 10 2" xfId="14012" xr:uid="{00000000-0005-0000-0000-0000343D0000}"/>
    <cellStyle name="Output 2 6 10 3" xfId="26426" xr:uid="{00000000-0005-0000-0000-0000353D0000}"/>
    <cellStyle name="Output 2 6 11" xfId="9492" xr:uid="{00000000-0005-0000-0000-0000363D0000}"/>
    <cellStyle name="Output 2 6 11 2" xfId="17355" xr:uid="{00000000-0005-0000-0000-0000373D0000}"/>
    <cellStyle name="Output 2 6 11 3" xfId="28934" xr:uid="{00000000-0005-0000-0000-0000383D0000}"/>
    <cellStyle name="Output 2 6 12" xfId="9823" xr:uid="{00000000-0005-0000-0000-0000393D0000}"/>
    <cellStyle name="Output 2 6 13" xfId="33216" xr:uid="{00000000-0005-0000-0000-00003A3D0000}"/>
    <cellStyle name="Output 2 6 14" xfId="36957" xr:uid="{7FAE466D-9847-479E-A15C-B5B089A6FED7}"/>
    <cellStyle name="Output 2 6 2" xfId="2410" xr:uid="{00000000-0005-0000-0000-00003B3D0000}"/>
    <cellStyle name="Output 2 6 2 10" xfId="23810" xr:uid="{00000000-0005-0000-0000-00003C3D0000}"/>
    <cellStyle name="Output 2 6 2 11" xfId="34072" xr:uid="{00000000-0005-0000-0000-00003D3D0000}"/>
    <cellStyle name="Output 2 6 2 12" xfId="37164" xr:uid="{C206405E-4E78-4671-89A8-9E9494B5040C}"/>
    <cellStyle name="Output 2 6 2 2" xfId="5553" xr:uid="{00000000-0005-0000-0000-00003E3D0000}"/>
    <cellStyle name="Output 2 6 2 2 2" xfId="15107" xr:uid="{00000000-0005-0000-0000-00003F3D0000}"/>
    <cellStyle name="Output 2 6 2 2 2 2" xfId="27521" xr:uid="{00000000-0005-0000-0000-0000403D0000}"/>
    <cellStyle name="Output 2 6 2 2 2 3" xfId="40875" xr:uid="{FEAC9B5A-CD59-4A15-BECD-FC1082F6B876}"/>
    <cellStyle name="Output 2 6 2 2 3" xfId="21880" xr:uid="{00000000-0005-0000-0000-0000413D0000}"/>
    <cellStyle name="Output 2 6 2 2 3 2" xfId="31168" xr:uid="{00000000-0005-0000-0000-0000423D0000}"/>
    <cellStyle name="Output 2 6 2 2 4" xfId="12284" xr:uid="{00000000-0005-0000-0000-0000433D0000}"/>
    <cellStyle name="Output 2 6 2 2 5" xfId="24698" xr:uid="{00000000-0005-0000-0000-0000443D0000}"/>
    <cellStyle name="Output 2 6 2 2 6" xfId="38052" xr:uid="{68339446-3596-4E20-92C8-6EB31C34E8CA}"/>
    <cellStyle name="Output 2 6 2 3" xfId="7800" xr:uid="{00000000-0005-0000-0000-0000453D0000}"/>
    <cellStyle name="Output 2 6 2 3 2" xfId="15414" xr:uid="{00000000-0005-0000-0000-0000463D0000}"/>
    <cellStyle name="Output 2 6 2 3 2 2" xfId="27828" xr:uid="{00000000-0005-0000-0000-0000473D0000}"/>
    <cellStyle name="Output 2 6 2 3 2 3" xfId="41182" xr:uid="{0EFE050C-24B1-429B-BB73-F8B52B395798}"/>
    <cellStyle name="Output 2 6 2 3 3" xfId="12591" xr:uid="{00000000-0005-0000-0000-0000483D0000}"/>
    <cellStyle name="Output 2 6 2 3 4" xfId="25005" xr:uid="{00000000-0005-0000-0000-0000493D0000}"/>
    <cellStyle name="Output 2 6 2 3 5" xfId="38359" xr:uid="{509B7BC9-8AA8-4810-801D-B0270215D251}"/>
    <cellStyle name="Output 2 6 2 4" xfId="8645" xr:uid="{00000000-0005-0000-0000-00004A3D0000}"/>
    <cellStyle name="Output 2 6 2 4 2" xfId="15734" xr:uid="{00000000-0005-0000-0000-00004B3D0000}"/>
    <cellStyle name="Output 2 6 2 4 2 2" xfId="28148" xr:uid="{00000000-0005-0000-0000-00004C3D0000}"/>
    <cellStyle name="Output 2 6 2 4 2 3" xfId="41502" xr:uid="{159470FA-F081-4E92-AB3C-633D7FAB1242}"/>
    <cellStyle name="Output 2 6 2 4 3" xfId="12911" xr:uid="{00000000-0005-0000-0000-00004D3D0000}"/>
    <cellStyle name="Output 2 6 2 4 4" xfId="25325" xr:uid="{00000000-0005-0000-0000-00004E3D0000}"/>
    <cellStyle name="Output 2 6 2 4 5" xfId="38679" xr:uid="{217FFE53-1630-4BE8-A805-DF8D08A98B79}"/>
    <cellStyle name="Output 2 6 2 5" xfId="9608" xr:uid="{00000000-0005-0000-0000-00004F3D0000}"/>
    <cellStyle name="Output 2 6 2 5 2" xfId="16058" xr:uid="{00000000-0005-0000-0000-0000503D0000}"/>
    <cellStyle name="Output 2 6 2 5 2 2" xfId="28472" xr:uid="{00000000-0005-0000-0000-0000513D0000}"/>
    <cellStyle name="Output 2 6 2 5 2 3" xfId="41826" xr:uid="{E392C0C5-C383-4A89-BA2A-19CD3162735F}"/>
    <cellStyle name="Output 2 6 2 5 3" xfId="13235" xr:uid="{00000000-0005-0000-0000-0000523D0000}"/>
    <cellStyle name="Output 2 6 2 5 4" xfId="25649" xr:uid="{00000000-0005-0000-0000-0000533D0000}"/>
    <cellStyle name="Output 2 6 2 5 5" xfId="39003" xr:uid="{0CEDB055-2044-4A38-87B9-C5BB16126301}"/>
    <cellStyle name="Output 2 6 2 6" xfId="13526" xr:uid="{00000000-0005-0000-0000-0000543D0000}"/>
    <cellStyle name="Output 2 6 2 6 2" xfId="16349" xr:uid="{00000000-0005-0000-0000-0000553D0000}"/>
    <cellStyle name="Output 2 6 2 6 2 2" xfId="28763" xr:uid="{00000000-0005-0000-0000-0000563D0000}"/>
    <cellStyle name="Output 2 6 2 6 2 3" xfId="42117" xr:uid="{0B6075E6-6706-4AAA-A87B-96D6992DA726}"/>
    <cellStyle name="Output 2 6 2 6 3" xfId="25940" xr:uid="{00000000-0005-0000-0000-0000573D0000}"/>
    <cellStyle name="Output 2 6 2 6 4" xfId="39294" xr:uid="{66003896-E98A-4757-A704-252DF02450E8}"/>
    <cellStyle name="Output 2 6 2 7" xfId="14219" xr:uid="{00000000-0005-0000-0000-0000583D0000}"/>
    <cellStyle name="Output 2 6 2 7 2" xfId="26633" xr:uid="{00000000-0005-0000-0000-0000593D0000}"/>
    <cellStyle name="Output 2 6 2 7 3" xfId="39987" xr:uid="{B1696FAF-9A67-4E4D-BCF2-0DE4C9A42BC1}"/>
    <cellStyle name="Output 2 6 2 8" xfId="19367" xr:uid="{00000000-0005-0000-0000-00005A3D0000}"/>
    <cellStyle name="Output 2 6 2 8 2" xfId="29608" xr:uid="{00000000-0005-0000-0000-00005B3D0000}"/>
    <cellStyle name="Output 2 6 2 9" xfId="11396" xr:uid="{00000000-0005-0000-0000-00005C3D0000}"/>
    <cellStyle name="Output 2 6 3" xfId="1123" xr:uid="{00000000-0005-0000-0000-00005D3D0000}"/>
    <cellStyle name="Output 2 6 3 10" xfId="23486" xr:uid="{00000000-0005-0000-0000-00005E3D0000}"/>
    <cellStyle name="Output 2 6 3 11" xfId="32789" xr:uid="{00000000-0005-0000-0000-00005F3D0000}"/>
    <cellStyle name="Output 2 6 3 12" xfId="36506" xr:uid="{3B801DA8-DE71-4BC6-8A1E-FD82F952355F}"/>
    <cellStyle name="Output 2 6 3 2" xfId="4302" xr:uid="{00000000-0005-0000-0000-0000603D0000}"/>
    <cellStyle name="Output 2 6 3 2 2" xfId="14612" xr:uid="{00000000-0005-0000-0000-0000613D0000}"/>
    <cellStyle name="Output 2 6 3 2 2 2" xfId="27026" xr:uid="{00000000-0005-0000-0000-0000623D0000}"/>
    <cellStyle name="Output 2 6 3 2 2 3" xfId="40380" xr:uid="{D6EE3E7B-3906-4429-AEBA-F03662809953}"/>
    <cellStyle name="Output 2 6 3 2 3" xfId="20726" xr:uid="{00000000-0005-0000-0000-0000633D0000}"/>
    <cellStyle name="Output 2 6 3 2 3 2" xfId="30722" xr:uid="{00000000-0005-0000-0000-0000643D0000}"/>
    <cellStyle name="Output 2 6 3 2 4" xfId="11789" xr:uid="{00000000-0005-0000-0000-0000653D0000}"/>
    <cellStyle name="Output 2 6 3 2 5" xfId="24203" xr:uid="{00000000-0005-0000-0000-0000663D0000}"/>
    <cellStyle name="Output 2 6 3 2 6" xfId="37557" xr:uid="{59E8D0F9-BF59-44E9-B87A-6C5C94A30EBC}"/>
    <cellStyle name="Output 2 6 3 3" xfId="6695" xr:uid="{00000000-0005-0000-0000-0000673D0000}"/>
    <cellStyle name="Output 2 6 3 3 2" xfId="15205" xr:uid="{00000000-0005-0000-0000-0000683D0000}"/>
    <cellStyle name="Output 2 6 3 3 2 2" xfId="27619" xr:uid="{00000000-0005-0000-0000-0000693D0000}"/>
    <cellStyle name="Output 2 6 3 3 2 3" xfId="40973" xr:uid="{545EEBA3-A987-45DF-B0A5-683F5E3FEA6F}"/>
    <cellStyle name="Output 2 6 3 3 3" xfId="12382" xr:uid="{00000000-0005-0000-0000-00006A3D0000}"/>
    <cellStyle name="Output 2 6 3 3 4" xfId="24796" xr:uid="{00000000-0005-0000-0000-00006B3D0000}"/>
    <cellStyle name="Output 2 6 3 3 5" xfId="38150" xr:uid="{6D1B43E6-0BA0-45BC-9AE7-9F28DCC54D7D}"/>
    <cellStyle name="Output 2 6 3 4" xfId="3659" xr:uid="{00000000-0005-0000-0000-00006C3D0000}"/>
    <cellStyle name="Output 2 6 3 4 2" xfId="13651" xr:uid="{00000000-0005-0000-0000-00006D3D0000}"/>
    <cellStyle name="Output 2 6 3 4 2 2" xfId="26065" xr:uid="{00000000-0005-0000-0000-00006E3D0000}"/>
    <cellStyle name="Output 2 6 3 4 2 3" xfId="39419" xr:uid="{56DCBA78-68A3-4DF7-AA6F-68563BDE6482}"/>
    <cellStyle name="Output 2 6 3 4 3" xfId="10616" xr:uid="{00000000-0005-0000-0000-00006F3D0000}"/>
    <cellStyle name="Output 2 6 3 4 4" xfId="10908" xr:uid="{00000000-0005-0000-0000-0000703D0000}"/>
    <cellStyle name="Output 2 6 3 4 5" xfId="35769" xr:uid="{CECFF1EE-925A-4200-9D29-D495C7FB801B}"/>
    <cellStyle name="Output 2 6 3 5" xfId="9331" xr:uid="{00000000-0005-0000-0000-0000713D0000}"/>
    <cellStyle name="Output 2 6 3 5 2" xfId="13582" xr:uid="{00000000-0005-0000-0000-0000723D0000}"/>
    <cellStyle name="Output 2 6 3 5 2 2" xfId="25996" xr:uid="{00000000-0005-0000-0000-0000733D0000}"/>
    <cellStyle name="Output 2 6 3 5 2 3" xfId="39350" xr:uid="{13ED47AE-A3A8-4D6D-BDD9-D3B9EAAAF6E0}"/>
    <cellStyle name="Output 2 6 3 5 3" xfId="10546" xr:uid="{00000000-0005-0000-0000-0000743D0000}"/>
    <cellStyle name="Output 2 6 3 5 4" xfId="10531" xr:uid="{00000000-0005-0000-0000-0000753D0000}"/>
    <cellStyle name="Output 2 6 3 5 5" xfId="35692" xr:uid="{D5621A00-BBA0-496E-B02E-2BD301EA9AA2}"/>
    <cellStyle name="Output 2 6 3 6" xfId="11541" xr:uid="{00000000-0005-0000-0000-0000763D0000}"/>
    <cellStyle name="Output 2 6 3 6 2" xfId="14364" xr:uid="{00000000-0005-0000-0000-0000773D0000}"/>
    <cellStyle name="Output 2 6 3 6 2 2" xfId="26778" xr:uid="{00000000-0005-0000-0000-0000783D0000}"/>
    <cellStyle name="Output 2 6 3 6 2 3" xfId="40132" xr:uid="{D9C45E99-3C47-44FD-8E16-DDA43D307253}"/>
    <cellStyle name="Output 2 6 3 6 3" xfId="23955" xr:uid="{00000000-0005-0000-0000-0000793D0000}"/>
    <cellStyle name="Output 2 6 3 6 4" xfId="37309" xr:uid="{A2BF74CD-35CD-442C-8646-C1B9BD1CDF5F}"/>
    <cellStyle name="Output 2 6 3 7" xfId="13895" xr:uid="{00000000-0005-0000-0000-00007A3D0000}"/>
    <cellStyle name="Output 2 6 3 7 2" xfId="26309" xr:uid="{00000000-0005-0000-0000-00007B3D0000}"/>
    <cellStyle name="Output 2 6 3 7 3" xfId="39663" xr:uid="{A10D8F49-2F2E-4C67-8163-EE19A9DF123B}"/>
    <cellStyle name="Output 2 6 3 8" xfId="18105" xr:uid="{00000000-0005-0000-0000-00007C3D0000}"/>
    <cellStyle name="Output 2 6 3 8 2" xfId="29183" xr:uid="{00000000-0005-0000-0000-00007D3D0000}"/>
    <cellStyle name="Output 2 6 3 9" xfId="10986" xr:uid="{00000000-0005-0000-0000-00007E3D0000}"/>
    <cellStyle name="Output 2 6 4" xfId="2796" xr:uid="{00000000-0005-0000-0000-00007F3D0000}"/>
    <cellStyle name="Output 2 6 4 2" xfId="5935" xr:uid="{00000000-0005-0000-0000-0000803D0000}"/>
    <cellStyle name="Output 2 6 4 2 2" xfId="22266" xr:uid="{00000000-0005-0000-0000-0000813D0000}"/>
    <cellStyle name="Output 2 6 4 2 2 2" xfId="31554" xr:uid="{00000000-0005-0000-0000-0000823D0000}"/>
    <cellStyle name="Output 2 6 4 2 3" xfId="14900" xr:uid="{00000000-0005-0000-0000-0000833D0000}"/>
    <cellStyle name="Output 2 6 4 2 4" xfId="27314" xr:uid="{00000000-0005-0000-0000-0000843D0000}"/>
    <cellStyle name="Output 2 6 4 2 5" xfId="40668" xr:uid="{2B8EA359-5ED9-422E-9D74-9C4FE17903CA}"/>
    <cellStyle name="Output 2 6 4 3" xfId="8167" xr:uid="{00000000-0005-0000-0000-0000853D0000}"/>
    <cellStyle name="Output 2 6 4 3 2" xfId="19753" xr:uid="{00000000-0005-0000-0000-0000863D0000}"/>
    <cellStyle name="Output 2 6 4 3 3" xfId="29994" xr:uid="{00000000-0005-0000-0000-0000873D0000}"/>
    <cellStyle name="Output 2 6 4 4" xfId="9010" xr:uid="{00000000-0005-0000-0000-0000883D0000}"/>
    <cellStyle name="Output 2 6 4 5" xfId="7082" xr:uid="{00000000-0005-0000-0000-0000893D0000}"/>
    <cellStyle name="Output 2 6 4 6" xfId="12077" xr:uid="{00000000-0005-0000-0000-00008A3D0000}"/>
    <cellStyle name="Output 2 6 4 7" xfId="24491" xr:uid="{00000000-0005-0000-0000-00008B3D0000}"/>
    <cellStyle name="Output 2 6 4 8" xfId="34458" xr:uid="{00000000-0005-0000-0000-00008C3D0000}"/>
    <cellStyle name="Output 2 6 4 9" xfId="37845" xr:uid="{03337CFD-6300-4205-A09F-37EBAE11FE7B}"/>
    <cellStyle name="Output 2 6 5" xfId="2574" xr:uid="{00000000-0005-0000-0000-00008D3D0000}"/>
    <cellStyle name="Output 2 6 5 2" xfId="5716" xr:uid="{00000000-0005-0000-0000-00008E3D0000}"/>
    <cellStyle name="Output 2 6 5 2 2" xfId="22044" xr:uid="{00000000-0005-0000-0000-00008F3D0000}"/>
    <cellStyle name="Output 2 6 5 2 2 2" xfId="31332" xr:uid="{00000000-0005-0000-0000-0000903D0000}"/>
    <cellStyle name="Output 2 6 5 2 3" xfId="15210" xr:uid="{00000000-0005-0000-0000-0000913D0000}"/>
    <cellStyle name="Output 2 6 5 2 4" xfId="27624" xr:uid="{00000000-0005-0000-0000-0000923D0000}"/>
    <cellStyle name="Output 2 6 5 2 5" xfId="40978" xr:uid="{36DC55C1-7914-4742-8267-3D7536AA3AB9}"/>
    <cellStyle name="Output 2 6 5 3" xfId="7956" xr:uid="{00000000-0005-0000-0000-0000933D0000}"/>
    <cellStyle name="Output 2 6 5 3 2" xfId="19531" xr:uid="{00000000-0005-0000-0000-0000943D0000}"/>
    <cellStyle name="Output 2 6 5 3 3" xfId="29772" xr:uid="{00000000-0005-0000-0000-0000953D0000}"/>
    <cellStyle name="Output 2 6 5 4" xfId="8940" xr:uid="{00000000-0005-0000-0000-0000963D0000}"/>
    <cellStyle name="Output 2 6 5 5" xfId="10084" xr:uid="{00000000-0005-0000-0000-0000973D0000}"/>
    <cellStyle name="Output 2 6 5 6" xfId="12387" xr:uid="{00000000-0005-0000-0000-0000983D0000}"/>
    <cellStyle name="Output 2 6 5 7" xfId="24801" xr:uid="{00000000-0005-0000-0000-0000993D0000}"/>
    <cellStyle name="Output 2 6 5 8" xfId="34236" xr:uid="{00000000-0005-0000-0000-00009A3D0000}"/>
    <cellStyle name="Output 2 6 5 9" xfId="38155" xr:uid="{07A6E8FF-96BE-4CD3-8F0B-F06BD19BF821}"/>
    <cellStyle name="Output 2 6 6" xfId="2209" xr:uid="{00000000-0005-0000-0000-00009B3D0000}"/>
    <cellStyle name="Output 2 6 6 2" xfId="5354" xr:uid="{00000000-0005-0000-0000-00009C3D0000}"/>
    <cellStyle name="Output 2 6 6 2 2" xfId="21679" xr:uid="{00000000-0005-0000-0000-00009D3D0000}"/>
    <cellStyle name="Output 2 6 6 2 2 2" xfId="30967" xr:uid="{00000000-0005-0000-0000-00009E3D0000}"/>
    <cellStyle name="Output 2 6 6 2 3" xfId="15527" xr:uid="{00000000-0005-0000-0000-00009F3D0000}"/>
    <cellStyle name="Output 2 6 6 2 4" xfId="27941" xr:uid="{00000000-0005-0000-0000-0000A03D0000}"/>
    <cellStyle name="Output 2 6 6 2 5" xfId="41295" xr:uid="{E052C1D3-9DE6-4748-B5BB-7FC68004D5DD}"/>
    <cellStyle name="Output 2 6 6 3" xfId="7608" xr:uid="{00000000-0005-0000-0000-0000A13D0000}"/>
    <cellStyle name="Output 2 6 6 3 2" xfId="19166" xr:uid="{00000000-0005-0000-0000-0000A23D0000}"/>
    <cellStyle name="Output 2 6 6 3 3" xfId="29407" xr:uid="{00000000-0005-0000-0000-0000A33D0000}"/>
    <cellStyle name="Output 2 6 6 4" xfId="8900" xr:uid="{00000000-0005-0000-0000-0000A43D0000}"/>
    <cellStyle name="Output 2 6 6 5" xfId="10131" xr:uid="{00000000-0005-0000-0000-0000A53D0000}"/>
    <cellStyle name="Output 2 6 6 6" xfId="12704" xr:uid="{00000000-0005-0000-0000-0000A63D0000}"/>
    <cellStyle name="Output 2 6 6 7" xfId="25118" xr:uid="{00000000-0005-0000-0000-0000A73D0000}"/>
    <cellStyle name="Output 2 6 6 8" xfId="33871" xr:uid="{00000000-0005-0000-0000-0000A83D0000}"/>
    <cellStyle name="Output 2 6 6 9" xfId="38472" xr:uid="{A05049E7-2109-4696-AF25-6573A6A1CA8A}"/>
    <cellStyle name="Output 2 6 7" xfId="2376" xr:uid="{00000000-0005-0000-0000-0000A93D0000}"/>
    <cellStyle name="Output 2 6 7 2" xfId="5519" xr:uid="{00000000-0005-0000-0000-0000AA3D0000}"/>
    <cellStyle name="Output 2 6 7 2 2" xfId="21846" xr:uid="{00000000-0005-0000-0000-0000AB3D0000}"/>
    <cellStyle name="Output 2 6 7 2 2 2" xfId="31134" xr:uid="{00000000-0005-0000-0000-0000AC3D0000}"/>
    <cellStyle name="Output 2 6 7 2 3" xfId="15851" xr:uid="{00000000-0005-0000-0000-0000AD3D0000}"/>
    <cellStyle name="Output 2 6 7 2 4" xfId="28265" xr:uid="{00000000-0005-0000-0000-0000AE3D0000}"/>
    <cellStyle name="Output 2 6 7 2 5" xfId="41619" xr:uid="{ABEF7FE0-B50C-45D1-AF04-E52F684C38B8}"/>
    <cellStyle name="Output 2 6 7 3" xfId="7766" xr:uid="{00000000-0005-0000-0000-0000AF3D0000}"/>
    <cellStyle name="Output 2 6 7 3 2" xfId="19333" xr:uid="{00000000-0005-0000-0000-0000B03D0000}"/>
    <cellStyle name="Output 2 6 7 3 3" xfId="29574" xr:uid="{00000000-0005-0000-0000-0000B13D0000}"/>
    <cellStyle name="Output 2 6 7 4" xfId="9234" xr:uid="{00000000-0005-0000-0000-0000B23D0000}"/>
    <cellStyle name="Output 2 6 7 5" xfId="9372" xr:uid="{00000000-0005-0000-0000-0000B33D0000}"/>
    <cellStyle name="Output 2 6 7 6" xfId="13028" xr:uid="{00000000-0005-0000-0000-0000B43D0000}"/>
    <cellStyle name="Output 2 6 7 7" xfId="25442" xr:uid="{00000000-0005-0000-0000-0000B53D0000}"/>
    <cellStyle name="Output 2 6 7 8" xfId="34038" xr:uid="{00000000-0005-0000-0000-0000B63D0000}"/>
    <cellStyle name="Output 2 6 7 9" xfId="38796" xr:uid="{52DC29A8-C84A-4EB2-B1D7-FDF587A0EC70}"/>
    <cellStyle name="Output 2 6 8" xfId="757" xr:uid="{00000000-0005-0000-0000-0000B73D0000}"/>
    <cellStyle name="Output 2 6 8 2" xfId="3595" xr:uid="{00000000-0005-0000-0000-0000B83D0000}"/>
    <cellStyle name="Output 2 6 8 2 2" xfId="20491" xr:uid="{00000000-0005-0000-0000-0000B93D0000}"/>
    <cellStyle name="Output 2 6 8 2 2 2" xfId="30523" xr:uid="{00000000-0005-0000-0000-0000BA3D0000}"/>
    <cellStyle name="Output 2 6 8 2 3" xfId="16142" xr:uid="{00000000-0005-0000-0000-0000BB3D0000}"/>
    <cellStyle name="Output 2 6 8 2 4" xfId="28556" xr:uid="{00000000-0005-0000-0000-0000BC3D0000}"/>
    <cellStyle name="Output 2 6 8 2 5" xfId="41910" xr:uid="{C030533B-0987-45BF-A409-EFF478C6048D}"/>
    <cellStyle name="Output 2 6 8 3" xfId="5637" xr:uid="{00000000-0005-0000-0000-0000BD3D0000}"/>
    <cellStyle name="Output 2 6 8 3 2" xfId="17742" xr:uid="{00000000-0005-0000-0000-0000BE3D0000}"/>
    <cellStyle name="Output 2 6 8 3 3" xfId="28987" xr:uid="{00000000-0005-0000-0000-0000BF3D0000}"/>
    <cellStyle name="Output 2 6 8 4" xfId="9043" xr:uid="{00000000-0005-0000-0000-0000C03D0000}"/>
    <cellStyle name="Output 2 6 8 5" xfId="13319" xr:uid="{00000000-0005-0000-0000-0000C13D0000}"/>
    <cellStyle name="Output 2 6 8 6" xfId="25733" xr:uid="{00000000-0005-0000-0000-0000C23D0000}"/>
    <cellStyle name="Output 2 6 8 7" xfId="32423" xr:uid="{00000000-0005-0000-0000-0000C33D0000}"/>
    <cellStyle name="Output 2 6 8 8" xfId="39087" xr:uid="{AEE34469-F456-4776-8E24-66A3DE183725}"/>
    <cellStyle name="Output 2 6 9" xfId="7058" xr:uid="{00000000-0005-0000-0000-0000C43D0000}"/>
    <cellStyle name="Output 2 6 9 2" xfId="21028" xr:uid="{00000000-0005-0000-0000-0000C53D0000}"/>
    <cellStyle name="Output 2 6 9 2 2" xfId="30815" xr:uid="{00000000-0005-0000-0000-0000C63D0000}"/>
    <cellStyle name="Output 2 6 9 3" xfId="11189" xr:uid="{00000000-0005-0000-0000-0000C73D0000}"/>
    <cellStyle name="Output 2 6 9 4" xfId="23603" xr:uid="{00000000-0005-0000-0000-0000C83D0000}"/>
    <cellStyle name="Output 2 6 9 5" xfId="39780" xr:uid="{C976100B-809A-481B-B75D-47B384A8A462}"/>
    <cellStyle name="Output 2 7" xfId="2149" xr:uid="{00000000-0005-0000-0000-0000C93D0000}"/>
    <cellStyle name="Output 2 7 10" xfId="9111" xr:uid="{00000000-0005-0000-0000-0000CA3D0000}"/>
    <cellStyle name="Output 2 7 10 2" xfId="13995" xr:uid="{00000000-0005-0000-0000-0000CB3D0000}"/>
    <cellStyle name="Output 2 7 10 3" xfId="26409" xr:uid="{00000000-0005-0000-0000-0000CC3D0000}"/>
    <cellStyle name="Output 2 7 11" xfId="5264" xr:uid="{00000000-0005-0000-0000-0000CD3D0000}"/>
    <cellStyle name="Output 2 7 11 2" xfId="17338" xr:uid="{00000000-0005-0000-0000-0000CE3D0000}"/>
    <cellStyle name="Output 2 7 11 3" xfId="28917" xr:uid="{00000000-0005-0000-0000-0000CF3D0000}"/>
    <cellStyle name="Output 2 7 12" xfId="10039" xr:uid="{00000000-0005-0000-0000-0000D03D0000}"/>
    <cellStyle name="Output 2 7 13" xfId="20581" xr:uid="{00000000-0005-0000-0000-0000D13D0000}"/>
    <cellStyle name="Output 2 7 14" xfId="33811" xr:uid="{00000000-0005-0000-0000-0000D23D0000}"/>
    <cellStyle name="Output 2 7 15" xfId="36940" xr:uid="{D2DC8B59-03D5-4DDD-BDD0-0524FA9F9FB1}"/>
    <cellStyle name="Output 2 7 2" xfId="2753" xr:uid="{00000000-0005-0000-0000-0000D33D0000}"/>
    <cellStyle name="Output 2 7 2 10" xfId="23793" xr:uid="{00000000-0005-0000-0000-0000D43D0000}"/>
    <cellStyle name="Output 2 7 2 11" xfId="34415" xr:uid="{00000000-0005-0000-0000-0000D53D0000}"/>
    <cellStyle name="Output 2 7 2 12" xfId="37147" xr:uid="{E455174F-B33F-4604-9640-E8375213E154}"/>
    <cellStyle name="Output 2 7 2 2" xfId="5892" xr:uid="{00000000-0005-0000-0000-0000D63D0000}"/>
    <cellStyle name="Output 2 7 2 2 2" xfId="15090" xr:uid="{00000000-0005-0000-0000-0000D73D0000}"/>
    <cellStyle name="Output 2 7 2 2 2 2" xfId="27504" xr:uid="{00000000-0005-0000-0000-0000D83D0000}"/>
    <cellStyle name="Output 2 7 2 2 2 3" xfId="40858" xr:uid="{5E65388F-DB0C-433E-ABA2-93338AA535FE}"/>
    <cellStyle name="Output 2 7 2 2 3" xfId="22223" xr:uid="{00000000-0005-0000-0000-0000D93D0000}"/>
    <cellStyle name="Output 2 7 2 2 3 2" xfId="31511" xr:uid="{00000000-0005-0000-0000-0000DA3D0000}"/>
    <cellStyle name="Output 2 7 2 2 4" xfId="12267" xr:uid="{00000000-0005-0000-0000-0000DB3D0000}"/>
    <cellStyle name="Output 2 7 2 2 5" xfId="24681" xr:uid="{00000000-0005-0000-0000-0000DC3D0000}"/>
    <cellStyle name="Output 2 7 2 2 6" xfId="38035" xr:uid="{B46E445B-A9E1-43B0-9025-0DA695D5DDDD}"/>
    <cellStyle name="Output 2 7 2 3" xfId="8126" xr:uid="{00000000-0005-0000-0000-0000DD3D0000}"/>
    <cellStyle name="Output 2 7 2 3 2" xfId="15397" xr:uid="{00000000-0005-0000-0000-0000DE3D0000}"/>
    <cellStyle name="Output 2 7 2 3 2 2" xfId="27811" xr:uid="{00000000-0005-0000-0000-0000DF3D0000}"/>
    <cellStyle name="Output 2 7 2 3 2 3" xfId="41165" xr:uid="{14F62F98-C0B5-4EB1-9038-407A65385DB6}"/>
    <cellStyle name="Output 2 7 2 3 3" xfId="12574" xr:uid="{00000000-0005-0000-0000-0000E03D0000}"/>
    <cellStyle name="Output 2 7 2 3 4" xfId="24988" xr:uid="{00000000-0005-0000-0000-0000E13D0000}"/>
    <cellStyle name="Output 2 7 2 3 5" xfId="38342" xr:uid="{ABEBF4D7-77AD-4C89-928D-EC9BA28A9564}"/>
    <cellStyle name="Output 2 7 2 4" xfId="8414" xr:uid="{00000000-0005-0000-0000-0000E23D0000}"/>
    <cellStyle name="Output 2 7 2 4 2" xfId="15717" xr:uid="{00000000-0005-0000-0000-0000E33D0000}"/>
    <cellStyle name="Output 2 7 2 4 2 2" xfId="28131" xr:uid="{00000000-0005-0000-0000-0000E43D0000}"/>
    <cellStyle name="Output 2 7 2 4 2 3" xfId="41485" xr:uid="{61C1E62A-C61A-46DF-B890-DC2E76DC6788}"/>
    <cellStyle name="Output 2 7 2 4 3" xfId="12894" xr:uid="{00000000-0005-0000-0000-0000E53D0000}"/>
    <cellStyle name="Output 2 7 2 4 4" xfId="25308" xr:uid="{00000000-0005-0000-0000-0000E63D0000}"/>
    <cellStyle name="Output 2 7 2 4 5" xfId="38662" xr:uid="{F6363583-9933-454C-9D85-03EC84A86852}"/>
    <cellStyle name="Output 2 7 2 5" xfId="9273" xr:uid="{00000000-0005-0000-0000-0000E73D0000}"/>
    <cellStyle name="Output 2 7 2 5 2" xfId="16041" xr:uid="{00000000-0005-0000-0000-0000E83D0000}"/>
    <cellStyle name="Output 2 7 2 5 2 2" xfId="28455" xr:uid="{00000000-0005-0000-0000-0000E93D0000}"/>
    <cellStyle name="Output 2 7 2 5 2 3" xfId="41809" xr:uid="{720C34DA-AA07-4A1A-8735-8EC2A45C687A}"/>
    <cellStyle name="Output 2 7 2 5 3" xfId="13218" xr:uid="{00000000-0005-0000-0000-0000EA3D0000}"/>
    <cellStyle name="Output 2 7 2 5 4" xfId="25632" xr:uid="{00000000-0005-0000-0000-0000EB3D0000}"/>
    <cellStyle name="Output 2 7 2 5 5" xfId="38986" xr:uid="{5558E06D-1793-4E8F-9FA7-5E931989BC77}"/>
    <cellStyle name="Output 2 7 2 6" xfId="13509" xr:uid="{00000000-0005-0000-0000-0000EC3D0000}"/>
    <cellStyle name="Output 2 7 2 6 2" xfId="16332" xr:uid="{00000000-0005-0000-0000-0000ED3D0000}"/>
    <cellStyle name="Output 2 7 2 6 2 2" xfId="28746" xr:uid="{00000000-0005-0000-0000-0000EE3D0000}"/>
    <cellStyle name="Output 2 7 2 6 2 3" xfId="42100" xr:uid="{8C18DAAB-A3DB-4F57-93DD-D776116F5E62}"/>
    <cellStyle name="Output 2 7 2 6 3" xfId="25923" xr:uid="{00000000-0005-0000-0000-0000EF3D0000}"/>
    <cellStyle name="Output 2 7 2 6 4" xfId="39277" xr:uid="{C7152F5F-124D-4D42-A448-13478CB21BE3}"/>
    <cellStyle name="Output 2 7 2 7" xfId="14202" xr:uid="{00000000-0005-0000-0000-0000F03D0000}"/>
    <cellStyle name="Output 2 7 2 7 2" xfId="26616" xr:uid="{00000000-0005-0000-0000-0000F13D0000}"/>
    <cellStyle name="Output 2 7 2 7 3" xfId="39970" xr:uid="{95524D47-FE25-43B5-B67A-50B27B7D5133}"/>
    <cellStyle name="Output 2 7 2 8" xfId="19710" xr:uid="{00000000-0005-0000-0000-0000F23D0000}"/>
    <cellStyle name="Output 2 7 2 8 2" xfId="29951" xr:uid="{00000000-0005-0000-0000-0000F33D0000}"/>
    <cellStyle name="Output 2 7 2 9" xfId="11379" xr:uid="{00000000-0005-0000-0000-0000F43D0000}"/>
    <cellStyle name="Output 2 7 3" xfId="2863" xr:uid="{00000000-0005-0000-0000-0000F53D0000}"/>
    <cellStyle name="Output 2 7 3 10" xfId="23411" xr:uid="{00000000-0005-0000-0000-0000F63D0000}"/>
    <cellStyle name="Output 2 7 3 11" xfId="34525" xr:uid="{00000000-0005-0000-0000-0000F73D0000}"/>
    <cellStyle name="Output 2 7 3 12" xfId="36266" xr:uid="{C182F29D-627B-4D86-9AB6-46DD11DDD55A}"/>
    <cellStyle name="Output 2 7 3 2" xfId="6002" xr:uid="{00000000-0005-0000-0000-0000F83D0000}"/>
    <cellStyle name="Output 2 7 3 2 2" xfId="14456" xr:uid="{00000000-0005-0000-0000-0000F93D0000}"/>
    <cellStyle name="Output 2 7 3 2 2 2" xfId="26870" xr:uid="{00000000-0005-0000-0000-0000FA3D0000}"/>
    <cellStyle name="Output 2 7 3 2 2 3" xfId="40224" xr:uid="{0F5875E9-F1FC-483A-B0AA-C862AE740985}"/>
    <cellStyle name="Output 2 7 3 2 3" xfId="22333" xr:uid="{00000000-0005-0000-0000-0000FB3D0000}"/>
    <cellStyle name="Output 2 7 3 2 3 2" xfId="31621" xr:uid="{00000000-0005-0000-0000-0000FC3D0000}"/>
    <cellStyle name="Output 2 7 3 2 4" xfId="11633" xr:uid="{00000000-0005-0000-0000-0000FD3D0000}"/>
    <cellStyle name="Output 2 7 3 2 5" xfId="24047" xr:uid="{00000000-0005-0000-0000-0000FE3D0000}"/>
    <cellStyle name="Output 2 7 3 2 6" xfId="37401" xr:uid="{4396D749-7B41-4867-9F7A-6473C5FFB025}"/>
    <cellStyle name="Output 2 7 3 3" xfId="8230" xr:uid="{00000000-0005-0000-0000-0000FF3D0000}"/>
    <cellStyle name="Output 2 7 3 3 2" xfId="13767" xr:uid="{00000000-0005-0000-0000-0000003E0000}"/>
    <cellStyle name="Output 2 7 3 3 2 2" xfId="26181" xr:uid="{00000000-0005-0000-0000-0000013E0000}"/>
    <cellStyle name="Output 2 7 3 3 2 3" xfId="39535" xr:uid="{F9C35F59-62ED-4C36-9D56-7F50A5BD3065}"/>
    <cellStyle name="Output 2 7 3 3 3" xfId="10775" xr:uid="{00000000-0005-0000-0000-0000023E0000}"/>
    <cellStyle name="Output 2 7 3 3 4" xfId="10160" xr:uid="{00000000-0005-0000-0000-0000033E0000}"/>
    <cellStyle name="Output 2 7 3 3 5" xfId="36044" xr:uid="{B2443EE2-588A-4948-91D6-D94ACBB6EF2E}"/>
    <cellStyle name="Output 2 7 3 4" xfId="8644" xr:uid="{00000000-0005-0000-0000-0000043E0000}"/>
    <cellStyle name="Output 2 7 3 4 2" xfId="14284" xr:uid="{00000000-0005-0000-0000-0000053E0000}"/>
    <cellStyle name="Output 2 7 3 4 2 2" xfId="26698" xr:uid="{00000000-0005-0000-0000-0000063E0000}"/>
    <cellStyle name="Output 2 7 3 4 2 3" xfId="40052" xr:uid="{9C5FE114-F347-4B2B-B175-40BCE817BF13}"/>
    <cellStyle name="Output 2 7 3 4 3" xfId="11461" xr:uid="{00000000-0005-0000-0000-0000073E0000}"/>
    <cellStyle name="Output 2 7 3 4 4" xfId="23875" xr:uid="{00000000-0005-0000-0000-0000083E0000}"/>
    <cellStyle name="Output 2 7 3 4 5" xfId="37229" xr:uid="{6B4B2718-4163-4B76-A240-5216F3700294}"/>
    <cellStyle name="Output 2 7 3 5" xfId="10057" xr:uid="{00000000-0005-0000-0000-0000093E0000}"/>
    <cellStyle name="Output 2 7 3 5 2" xfId="14410" xr:uid="{00000000-0005-0000-0000-00000A3E0000}"/>
    <cellStyle name="Output 2 7 3 5 2 2" xfId="26824" xr:uid="{00000000-0005-0000-0000-00000B3E0000}"/>
    <cellStyle name="Output 2 7 3 5 2 3" xfId="40178" xr:uid="{08126D37-EA02-43DB-9342-08743C538AA1}"/>
    <cellStyle name="Output 2 7 3 5 3" xfId="11587" xr:uid="{00000000-0005-0000-0000-00000C3E0000}"/>
    <cellStyle name="Output 2 7 3 5 4" xfId="24001" xr:uid="{00000000-0005-0000-0000-00000D3E0000}"/>
    <cellStyle name="Output 2 7 3 5 5" xfId="37355" xr:uid="{5955A5A1-C872-49A0-A758-CAB87CE7B74D}"/>
    <cellStyle name="Output 2 7 3 6" xfId="11440" xr:uid="{00000000-0005-0000-0000-00000E3E0000}"/>
    <cellStyle name="Output 2 7 3 6 2" xfId="14263" xr:uid="{00000000-0005-0000-0000-00000F3E0000}"/>
    <cellStyle name="Output 2 7 3 6 2 2" xfId="26677" xr:uid="{00000000-0005-0000-0000-0000103E0000}"/>
    <cellStyle name="Output 2 7 3 6 2 3" xfId="40031" xr:uid="{E6F7C96A-AB87-4073-97E9-CF40768B05F7}"/>
    <cellStyle name="Output 2 7 3 6 3" xfId="23854" xr:uid="{00000000-0005-0000-0000-0000113E0000}"/>
    <cellStyle name="Output 2 7 3 6 4" xfId="37208" xr:uid="{12427F7A-1AFD-48E2-ABAB-ED67B0FE7787}"/>
    <cellStyle name="Output 2 7 3 7" xfId="13820" xr:uid="{00000000-0005-0000-0000-0000123E0000}"/>
    <cellStyle name="Output 2 7 3 7 2" xfId="26234" xr:uid="{00000000-0005-0000-0000-0000133E0000}"/>
    <cellStyle name="Output 2 7 3 7 3" xfId="39588" xr:uid="{5E894170-1913-40AC-AC34-A185602E415B}"/>
    <cellStyle name="Output 2 7 3 8" xfId="19820" xr:uid="{00000000-0005-0000-0000-0000143E0000}"/>
    <cellStyle name="Output 2 7 3 8 2" xfId="30061" xr:uid="{00000000-0005-0000-0000-0000153E0000}"/>
    <cellStyle name="Output 2 7 3 9" xfId="10869" xr:uid="{00000000-0005-0000-0000-0000163E0000}"/>
    <cellStyle name="Output 2 7 4" xfId="2967" xr:uid="{00000000-0005-0000-0000-0000173E0000}"/>
    <cellStyle name="Output 2 7 4 2" xfId="6105" xr:uid="{00000000-0005-0000-0000-0000183E0000}"/>
    <cellStyle name="Output 2 7 4 2 2" xfId="22437" xr:uid="{00000000-0005-0000-0000-0000193E0000}"/>
    <cellStyle name="Output 2 7 4 2 2 2" xfId="31725" xr:uid="{00000000-0005-0000-0000-00001A3E0000}"/>
    <cellStyle name="Output 2 7 4 2 3" xfId="14883" xr:uid="{00000000-0005-0000-0000-00001B3E0000}"/>
    <cellStyle name="Output 2 7 4 2 4" xfId="27297" xr:uid="{00000000-0005-0000-0000-00001C3E0000}"/>
    <cellStyle name="Output 2 7 4 2 5" xfId="40651" xr:uid="{665BCE8E-CDA0-401E-8096-C50C17C22281}"/>
    <cellStyle name="Output 2 7 4 3" xfId="8325" xr:uid="{00000000-0005-0000-0000-00001D3E0000}"/>
    <cellStyle name="Output 2 7 4 3 2" xfId="19924" xr:uid="{00000000-0005-0000-0000-00001E3E0000}"/>
    <cellStyle name="Output 2 7 4 3 3" xfId="30165" xr:uid="{00000000-0005-0000-0000-00001F3E0000}"/>
    <cellStyle name="Output 2 7 4 4" xfId="7289" xr:uid="{00000000-0005-0000-0000-0000203E0000}"/>
    <cellStyle name="Output 2 7 4 5" xfId="3737" xr:uid="{00000000-0005-0000-0000-0000213E0000}"/>
    <cellStyle name="Output 2 7 4 6" xfId="12060" xr:uid="{00000000-0005-0000-0000-0000223E0000}"/>
    <cellStyle name="Output 2 7 4 7" xfId="24474" xr:uid="{00000000-0005-0000-0000-0000233E0000}"/>
    <cellStyle name="Output 2 7 4 8" xfId="34629" xr:uid="{00000000-0005-0000-0000-0000243E0000}"/>
    <cellStyle name="Output 2 7 4 9" xfId="37828" xr:uid="{4A1B4FE9-B521-4F19-AFD2-33AE7C8B9D84}"/>
    <cellStyle name="Output 2 7 5" xfId="3044" xr:uid="{00000000-0005-0000-0000-0000253E0000}"/>
    <cellStyle name="Output 2 7 5 2" xfId="6182" xr:uid="{00000000-0005-0000-0000-0000263E0000}"/>
    <cellStyle name="Output 2 7 5 2 2" xfId="22514" xr:uid="{00000000-0005-0000-0000-0000273E0000}"/>
    <cellStyle name="Output 2 7 5 2 2 2" xfId="31802" xr:uid="{00000000-0005-0000-0000-0000283E0000}"/>
    <cellStyle name="Output 2 7 5 2 3" xfId="15336" xr:uid="{00000000-0005-0000-0000-0000293E0000}"/>
    <cellStyle name="Output 2 7 5 2 4" xfId="27750" xr:uid="{00000000-0005-0000-0000-00002A3E0000}"/>
    <cellStyle name="Output 2 7 5 2 5" xfId="41104" xr:uid="{51110E97-B8F0-4A04-88B6-D5B30227200B}"/>
    <cellStyle name="Output 2 7 5 3" xfId="8402" xr:uid="{00000000-0005-0000-0000-00002B3E0000}"/>
    <cellStyle name="Output 2 7 5 3 2" xfId="20001" xr:uid="{00000000-0005-0000-0000-00002C3E0000}"/>
    <cellStyle name="Output 2 7 5 3 3" xfId="30242" xr:uid="{00000000-0005-0000-0000-00002D3E0000}"/>
    <cellStyle name="Output 2 7 5 4" xfId="8727" xr:uid="{00000000-0005-0000-0000-00002E3E0000}"/>
    <cellStyle name="Output 2 7 5 5" xfId="9725" xr:uid="{00000000-0005-0000-0000-00002F3E0000}"/>
    <cellStyle name="Output 2 7 5 6" xfId="12513" xr:uid="{00000000-0005-0000-0000-0000303E0000}"/>
    <cellStyle name="Output 2 7 5 7" xfId="24927" xr:uid="{00000000-0005-0000-0000-0000313E0000}"/>
    <cellStyle name="Output 2 7 5 8" xfId="34706" xr:uid="{00000000-0005-0000-0000-0000323E0000}"/>
    <cellStyle name="Output 2 7 5 9" xfId="38281" xr:uid="{5FEF61CE-4ABC-4669-A908-137C15ACCA8B}"/>
    <cellStyle name="Output 2 7 6" xfId="3090" xr:uid="{00000000-0005-0000-0000-0000333E0000}"/>
    <cellStyle name="Output 2 7 6 2" xfId="6228" xr:uid="{00000000-0005-0000-0000-0000343E0000}"/>
    <cellStyle name="Output 2 7 6 2 2" xfId="22560" xr:uid="{00000000-0005-0000-0000-0000353E0000}"/>
    <cellStyle name="Output 2 7 6 2 2 2" xfId="31848" xr:uid="{00000000-0005-0000-0000-0000363E0000}"/>
    <cellStyle name="Output 2 7 6 2 3" xfId="15510" xr:uid="{00000000-0005-0000-0000-0000373E0000}"/>
    <cellStyle name="Output 2 7 6 2 4" xfId="27924" xr:uid="{00000000-0005-0000-0000-0000383E0000}"/>
    <cellStyle name="Output 2 7 6 2 5" xfId="41278" xr:uid="{4EB46DC2-BFF1-44BA-AAB8-EDDAEEAD7B0B}"/>
    <cellStyle name="Output 2 7 6 3" xfId="8446" xr:uid="{00000000-0005-0000-0000-0000393E0000}"/>
    <cellStyle name="Output 2 7 6 3 2" xfId="20047" xr:uid="{00000000-0005-0000-0000-00003A3E0000}"/>
    <cellStyle name="Output 2 7 6 3 3" xfId="30288" xr:uid="{00000000-0005-0000-0000-00003B3E0000}"/>
    <cellStyle name="Output 2 7 6 4" xfId="8958" xr:uid="{00000000-0005-0000-0000-00003C3E0000}"/>
    <cellStyle name="Output 2 7 6 5" xfId="10031" xr:uid="{00000000-0005-0000-0000-00003D3E0000}"/>
    <cellStyle name="Output 2 7 6 6" xfId="12687" xr:uid="{00000000-0005-0000-0000-00003E3E0000}"/>
    <cellStyle name="Output 2 7 6 7" xfId="25101" xr:uid="{00000000-0005-0000-0000-00003F3E0000}"/>
    <cellStyle name="Output 2 7 6 8" xfId="34752" xr:uid="{00000000-0005-0000-0000-0000403E0000}"/>
    <cellStyle name="Output 2 7 6 9" xfId="38455" xr:uid="{7F2A3D67-A0BE-4B54-B997-91F020DAC366}"/>
    <cellStyle name="Output 2 7 7" xfId="3162" xr:uid="{00000000-0005-0000-0000-0000413E0000}"/>
    <cellStyle name="Output 2 7 7 2" xfId="6296" xr:uid="{00000000-0005-0000-0000-0000423E0000}"/>
    <cellStyle name="Output 2 7 7 2 2" xfId="22632" xr:uid="{00000000-0005-0000-0000-0000433E0000}"/>
    <cellStyle name="Output 2 7 7 2 2 2" xfId="31920" xr:uid="{00000000-0005-0000-0000-0000443E0000}"/>
    <cellStyle name="Output 2 7 7 2 3" xfId="15834" xr:uid="{00000000-0005-0000-0000-0000453E0000}"/>
    <cellStyle name="Output 2 7 7 2 4" xfId="28248" xr:uid="{00000000-0005-0000-0000-0000463E0000}"/>
    <cellStyle name="Output 2 7 7 2 5" xfId="41602" xr:uid="{B0C88F42-0105-4C96-9AE5-90EF48FA9AE0}"/>
    <cellStyle name="Output 2 7 7 3" xfId="8516" xr:uid="{00000000-0005-0000-0000-0000473E0000}"/>
    <cellStyle name="Output 2 7 7 3 2" xfId="20119" xr:uid="{00000000-0005-0000-0000-0000483E0000}"/>
    <cellStyle name="Output 2 7 7 3 3" xfId="30360" xr:uid="{00000000-0005-0000-0000-0000493E0000}"/>
    <cellStyle name="Output 2 7 7 4" xfId="7294" xr:uid="{00000000-0005-0000-0000-00004A3E0000}"/>
    <cellStyle name="Output 2 7 7 5" xfId="9896" xr:uid="{00000000-0005-0000-0000-00004B3E0000}"/>
    <cellStyle name="Output 2 7 7 6" xfId="13011" xr:uid="{00000000-0005-0000-0000-00004C3E0000}"/>
    <cellStyle name="Output 2 7 7 7" xfId="25425" xr:uid="{00000000-0005-0000-0000-00004D3E0000}"/>
    <cellStyle name="Output 2 7 7 8" xfId="34824" xr:uid="{00000000-0005-0000-0000-00004E3E0000}"/>
    <cellStyle name="Output 2 7 7 9" xfId="38779" xr:uid="{559485CD-ED29-4CAE-A826-0219C7BD14CC}"/>
    <cellStyle name="Output 2 7 8" xfId="3239" xr:uid="{00000000-0005-0000-0000-00004F3E0000}"/>
    <cellStyle name="Output 2 7 8 2" xfId="8590" xr:uid="{00000000-0005-0000-0000-0000503E0000}"/>
    <cellStyle name="Output 2 7 8 2 2" xfId="22709" xr:uid="{00000000-0005-0000-0000-0000513E0000}"/>
    <cellStyle name="Output 2 7 8 2 2 2" xfId="31997" xr:uid="{00000000-0005-0000-0000-0000523E0000}"/>
    <cellStyle name="Output 2 7 8 2 3" xfId="16125" xr:uid="{00000000-0005-0000-0000-0000533E0000}"/>
    <cellStyle name="Output 2 7 8 2 4" xfId="28539" xr:uid="{00000000-0005-0000-0000-0000543E0000}"/>
    <cellStyle name="Output 2 7 8 2 5" xfId="41893" xr:uid="{9AAFA771-E145-4B65-BCB7-1374CFA35A2C}"/>
    <cellStyle name="Output 2 7 8 3" xfId="9255" xr:uid="{00000000-0005-0000-0000-0000553E0000}"/>
    <cellStyle name="Output 2 7 8 3 2" xfId="20196" xr:uid="{00000000-0005-0000-0000-0000563E0000}"/>
    <cellStyle name="Output 2 7 8 3 3" xfId="30437" xr:uid="{00000000-0005-0000-0000-0000573E0000}"/>
    <cellStyle name="Output 2 7 8 4" xfId="8791" xr:uid="{00000000-0005-0000-0000-0000583E0000}"/>
    <cellStyle name="Output 2 7 8 5" xfId="13302" xr:uid="{00000000-0005-0000-0000-0000593E0000}"/>
    <cellStyle name="Output 2 7 8 6" xfId="25716" xr:uid="{00000000-0005-0000-0000-00005A3E0000}"/>
    <cellStyle name="Output 2 7 8 7" xfId="34901" xr:uid="{00000000-0005-0000-0000-00005B3E0000}"/>
    <cellStyle name="Output 2 7 8 8" xfId="39070" xr:uid="{5E8BD94F-3412-46C8-A071-0D574CDD27BB}"/>
    <cellStyle name="Output 2 7 9" xfId="7548" xr:uid="{00000000-0005-0000-0000-00005C3E0000}"/>
    <cellStyle name="Output 2 7 9 2" xfId="21619" xr:uid="{00000000-0005-0000-0000-00005D3E0000}"/>
    <cellStyle name="Output 2 7 9 2 2" xfId="30907" xr:uid="{00000000-0005-0000-0000-00005E3E0000}"/>
    <cellStyle name="Output 2 7 9 3" xfId="11172" xr:uid="{00000000-0005-0000-0000-00005F3E0000}"/>
    <cellStyle name="Output 2 7 9 4" xfId="23586" xr:uid="{00000000-0005-0000-0000-0000603E0000}"/>
    <cellStyle name="Output 2 7 9 5" xfId="39763" xr:uid="{AEBDC8D1-C87C-482E-851D-4D5E0D47F1CB}"/>
    <cellStyle name="Output 2 8" xfId="878" xr:uid="{00000000-0005-0000-0000-0000613E0000}"/>
    <cellStyle name="Output 2 8 10" xfId="13978" xr:uid="{00000000-0005-0000-0000-0000623E0000}"/>
    <cellStyle name="Output 2 8 10 2" xfId="26392" xr:uid="{00000000-0005-0000-0000-0000633E0000}"/>
    <cellStyle name="Output 2 8 11" xfId="17321" xr:uid="{00000000-0005-0000-0000-0000643E0000}"/>
    <cellStyle name="Output 2 8 11 2" xfId="28900" xr:uid="{00000000-0005-0000-0000-0000653E0000}"/>
    <cellStyle name="Output 2 8 12" xfId="7193" xr:uid="{00000000-0005-0000-0000-0000663E0000}"/>
    <cellStyle name="Output 2 8 13" xfId="10308" xr:uid="{00000000-0005-0000-0000-0000673E0000}"/>
    <cellStyle name="Output 2 8 14" xfId="32544" xr:uid="{00000000-0005-0000-0000-0000683E0000}"/>
    <cellStyle name="Output 2 8 15" xfId="36923" xr:uid="{52EBC020-F8E4-441B-94B1-CFC9C36AB567}"/>
    <cellStyle name="Output 2 8 2" xfId="4059" xr:uid="{00000000-0005-0000-0000-0000693E0000}"/>
    <cellStyle name="Output 2 8 2 10" xfId="23776" xr:uid="{00000000-0005-0000-0000-00006A3E0000}"/>
    <cellStyle name="Output 2 8 2 11" xfId="37130" xr:uid="{C51A5B00-D52A-4CAE-A206-7B9130BCD015}"/>
    <cellStyle name="Output 2 8 2 2" xfId="12250" xr:uid="{00000000-0005-0000-0000-00006B3E0000}"/>
    <cellStyle name="Output 2 8 2 2 2" xfId="15073" xr:uid="{00000000-0005-0000-0000-00006C3E0000}"/>
    <cellStyle name="Output 2 8 2 2 2 2" xfId="27487" xr:uid="{00000000-0005-0000-0000-00006D3E0000}"/>
    <cellStyle name="Output 2 8 2 2 2 3" xfId="40841" xr:uid="{E311C789-34CA-4ED5-B341-CF14B04C955A}"/>
    <cellStyle name="Output 2 8 2 2 3" xfId="24664" xr:uid="{00000000-0005-0000-0000-00006E3E0000}"/>
    <cellStyle name="Output 2 8 2 2 4" xfId="38018" xr:uid="{A084BDBF-8D5D-4C1C-B8DA-BEA2ABCEA626}"/>
    <cellStyle name="Output 2 8 2 3" xfId="11535" xr:uid="{00000000-0005-0000-0000-00006F3E0000}"/>
    <cellStyle name="Output 2 8 2 3 2" xfId="14358" xr:uid="{00000000-0005-0000-0000-0000703E0000}"/>
    <cellStyle name="Output 2 8 2 3 2 2" xfId="26772" xr:uid="{00000000-0005-0000-0000-0000713E0000}"/>
    <cellStyle name="Output 2 8 2 3 2 3" xfId="40126" xr:uid="{21037098-EF96-4C9E-B91D-E193BF3B99EB}"/>
    <cellStyle name="Output 2 8 2 3 3" xfId="23949" xr:uid="{00000000-0005-0000-0000-0000723E0000}"/>
    <cellStyle name="Output 2 8 2 3 4" xfId="37303" xr:uid="{0DDE5407-F74E-4298-84EC-5D0ED7337FC8}"/>
    <cellStyle name="Output 2 8 2 4" xfId="12877" xr:uid="{00000000-0005-0000-0000-0000733E0000}"/>
    <cellStyle name="Output 2 8 2 4 2" xfId="15700" xr:uid="{00000000-0005-0000-0000-0000743E0000}"/>
    <cellStyle name="Output 2 8 2 4 2 2" xfId="28114" xr:uid="{00000000-0005-0000-0000-0000753E0000}"/>
    <cellStyle name="Output 2 8 2 4 2 3" xfId="41468" xr:uid="{B549CCA2-0693-441B-B83A-36B39F79530C}"/>
    <cellStyle name="Output 2 8 2 4 3" xfId="25291" xr:uid="{00000000-0005-0000-0000-0000763E0000}"/>
    <cellStyle name="Output 2 8 2 4 4" xfId="38645" xr:uid="{D2738E27-3693-4F64-9126-9CC8E4EB83F0}"/>
    <cellStyle name="Output 2 8 2 5" xfId="13201" xr:uid="{00000000-0005-0000-0000-0000773E0000}"/>
    <cellStyle name="Output 2 8 2 5 2" xfId="16024" xr:uid="{00000000-0005-0000-0000-0000783E0000}"/>
    <cellStyle name="Output 2 8 2 5 2 2" xfId="28438" xr:uid="{00000000-0005-0000-0000-0000793E0000}"/>
    <cellStyle name="Output 2 8 2 5 2 3" xfId="41792" xr:uid="{B2C42D09-5DCF-49C6-B9C9-FFD8FD10A830}"/>
    <cellStyle name="Output 2 8 2 5 3" xfId="25615" xr:uid="{00000000-0005-0000-0000-00007A3E0000}"/>
    <cellStyle name="Output 2 8 2 5 4" xfId="38969" xr:uid="{5AD90677-25EF-47D3-BD9B-6538285220BE}"/>
    <cellStyle name="Output 2 8 2 6" xfId="13492" xr:uid="{00000000-0005-0000-0000-00007B3E0000}"/>
    <cellStyle name="Output 2 8 2 6 2" xfId="16315" xr:uid="{00000000-0005-0000-0000-00007C3E0000}"/>
    <cellStyle name="Output 2 8 2 6 2 2" xfId="28729" xr:uid="{00000000-0005-0000-0000-00007D3E0000}"/>
    <cellStyle name="Output 2 8 2 6 2 3" xfId="42083" xr:uid="{CF5BC3B0-3F43-4C2F-8FAF-3A1FE8977944}"/>
    <cellStyle name="Output 2 8 2 6 3" xfId="25906" xr:uid="{00000000-0005-0000-0000-00007E3E0000}"/>
    <cellStyle name="Output 2 8 2 6 4" xfId="39260" xr:uid="{C21AE8A0-FBBA-4407-87B9-DE7996B2A89A}"/>
    <cellStyle name="Output 2 8 2 7" xfId="14185" xr:uid="{00000000-0005-0000-0000-00007F3E0000}"/>
    <cellStyle name="Output 2 8 2 7 2" xfId="26599" xr:uid="{00000000-0005-0000-0000-0000803E0000}"/>
    <cellStyle name="Output 2 8 2 7 3" xfId="39953" xr:uid="{1DEE889E-BA1F-4792-BE7F-3B54C3156380}"/>
    <cellStyle name="Output 2 8 2 8" xfId="20589" xr:uid="{00000000-0005-0000-0000-0000813E0000}"/>
    <cellStyle name="Output 2 8 2 8 2" xfId="30612" xr:uid="{00000000-0005-0000-0000-0000823E0000}"/>
    <cellStyle name="Output 2 8 2 9" xfId="11362" xr:uid="{00000000-0005-0000-0000-0000833E0000}"/>
    <cellStyle name="Output 2 8 3" xfId="6480" xr:uid="{00000000-0005-0000-0000-0000843E0000}"/>
    <cellStyle name="Output 2 8 3 10" xfId="37071" xr:uid="{CAE30C7E-8F72-46B8-8B00-40317A5F3010}"/>
    <cellStyle name="Output 2 8 3 2" xfId="12191" xr:uid="{00000000-0005-0000-0000-0000853E0000}"/>
    <cellStyle name="Output 2 8 3 2 2" xfId="15014" xr:uid="{00000000-0005-0000-0000-0000863E0000}"/>
    <cellStyle name="Output 2 8 3 2 2 2" xfId="27428" xr:uid="{00000000-0005-0000-0000-0000873E0000}"/>
    <cellStyle name="Output 2 8 3 2 2 3" xfId="40782" xr:uid="{07C8251A-8074-494B-A0BE-CBD3AA2D0591}"/>
    <cellStyle name="Output 2 8 3 2 3" xfId="24605" xr:uid="{00000000-0005-0000-0000-0000883E0000}"/>
    <cellStyle name="Output 2 8 3 2 4" xfId="37959" xr:uid="{9F5588E7-7E53-4185-BCA3-FF9668642FA3}"/>
    <cellStyle name="Output 2 8 3 3" xfId="11511" xr:uid="{00000000-0005-0000-0000-0000893E0000}"/>
    <cellStyle name="Output 2 8 3 3 2" xfId="14334" xr:uid="{00000000-0005-0000-0000-00008A3E0000}"/>
    <cellStyle name="Output 2 8 3 3 2 2" xfId="26748" xr:uid="{00000000-0005-0000-0000-00008B3E0000}"/>
    <cellStyle name="Output 2 8 3 3 2 3" xfId="40102" xr:uid="{2D7454D5-7944-419C-8DEA-978525BB5D3D}"/>
    <cellStyle name="Output 2 8 3 3 3" xfId="23925" xr:uid="{00000000-0005-0000-0000-00008C3E0000}"/>
    <cellStyle name="Output 2 8 3 3 4" xfId="37279" xr:uid="{0CF109D8-3B3A-4FFE-894D-99A5C803C4D4}"/>
    <cellStyle name="Output 2 8 3 4" xfId="12818" xr:uid="{00000000-0005-0000-0000-00008D3E0000}"/>
    <cellStyle name="Output 2 8 3 4 2" xfId="15641" xr:uid="{00000000-0005-0000-0000-00008E3E0000}"/>
    <cellStyle name="Output 2 8 3 4 2 2" xfId="28055" xr:uid="{00000000-0005-0000-0000-00008F3E0000}"/>
    <cellStyle name="Output 2 8 3 4 2 3" xfId="41409" xr:uid="{F1A7E444-30FD-4069-A63E-649EC7A813AD}"/>
    <cellStyle name="Output 2 8 3 4 3" xfId="25232" xr:uid="{00000000-0005-0000-0000-0000903E0000}"/>
    <cellStyle name="Output 2 8 3 4 4" xfId="38586" xr:uid="{B312ADF5-0226-48C8-89CA-4AA326C547B2}"/>
    <cellStyle name="Output 2 8 3 5" xfId="13142" xr:uid="{00000000-0005-0000-0000-0000913E0000}"/>
    <cellStyle name="Output 2 8 3 5 2" xfId="15965" xr:uid="{00000000-0005-0000-0000-0000923E0000}"/>
    <cellStyle name="Output 2 8 3 5 2 2" xfId="28379" xr:uid="{00000000-0005-0000-0000-0000933E0000}"/>
    <cellStyle name="Output 2 8 3 5 2 3" xfId="41733" xr:uid="{AE5E9E28-4489-41C9-994A-FD6185DCC536}"/>
    <cellStyle name="Output 2 8 3 5 3" xfId="25556" xr:uid="{00000000-0005-0000-0000-0000943E0000}"/>
    <cellStyle name="Output 2 8 3 5 4" xfId="38910" xr:uid="{313EEBF7-7CE5-43EC-AB27-C31E02B34FD8}"/>
    <cellStyle name="Output 2 8 3 6" xfId="13433" xr:uid="{00000000-0005-0000-0000-0000953E0000}"/>
    <cellStyle name="Output 2 8 3 6 2" xfId="16256" xr:uid="{00000000-0005-0000-0000-0000963E0000}"/>
    <cellStyle name="Output 2 8 3 6 2 2" xfId="28670" xr:uid="{00000000-0005-0000-0000-0000973E0000}"/>
    <cellStyle name="Output 2 8 3 6 2 3" xfId="42024" xr:uid="{4CD9EE1D-E9AD-4A71-8140-18FC9297C425}"/>
    <cellStyle name="Output 2 8 3 6 3" xfId="25847" xr:uid="{00000000-0005-0000-0000-0000983E0000}"/>
    <cellStyle name="Output 2 8 3 6 4" xfId="39201" xr:uid="{CE29DAE9-DD08-4B85-B7FC-C0A9AC9D8FE4}"/>
    <cellStyle name="Output 2 8 3 7" xfId="14126" xr:uid="{00000000-0005-0000-0000-0000993E0000}"/>
    <cellStyle name="Output 2 8 3 7 2" xfId="26540" xr:uid="{00000000-0005-0000-0000-00009A3E0000}"/>
    <cellStyle name="Output 2 8 3 7 3" xfId="39894" xr:uid="{0F45F372-6D44-45D3-BF8A-49E320F7A17C}"/>
    <cellStyle name="Output 2 8 3 8" xfId="11303" xr:uid="{00000000-0005-0000-0000-00009B3E0000}"/>
    <cellStyle name="Output 2 8 3 9" xfId="23717" xr:uid="{00000000-0005-0000-0000-00009C3E0000}"/>
    <cellStyle name="Output 2 8 4" xfId="9358" xr:uid="{00000000-0005-0000-0000-00009D3E0000}"/>
    <cellStyle name="Output 2 8 4 2" xfId="14866" xr:uid="{00000000-0005-0000-0000-00009E3E0000}"/>
    <cellStyle name="Output 2 8 4 2 2" xfId="27280" xr:uid="{00000000-0005-0000-0000-00009F3E0000}"/>
    <cellStyle name="Output 2 8 4 2 3" xfId="40634" xr:uid="{1E892DB9-3D42-47C0-875B-3CF2A280C6CB}"/>
    <cellStyle name="Output 2 8 4 3" xfId="12043" xr:uid="{00000000-0005-0000-0000-0000A03E0000}"/>
    <cellStyle name="Output 2 8 4 4" xfId="24457" xr:uid="{00000000-0005-0000-0000-0000A13E0000}"/>
    <cellStyle name="Output 2 8 4 5" xfId="37811" xr:uid="{019B7CA8-C276-46FA-A8F6-094BE29D70BF}"/>
    <cellStyle name="Output 2 8 5" xfId="7270" xr:uid="{00000000-0005-0000-0000-0000A23E0000}"/>
    <cellStyle name="Output 2 8 5 2" xfId="13629" xr:uid="{00000000-0005-0000-0000-0000A33E0000}"/>
    <cellStyle name="Output 2 8 5 2 2" xfId="26043" xr:uid="{00000000-0005-0000-0000-0000A43E0000}"/>
    <cellStyle name="Output 2 8 5 2 3" xfId="39397" xr:uid="{1E4753AD-E8A2-4253-A7C4-7BB7BD8DDC3B}"/>
    <cellStyle name="Output 2 8 5 3" xfId="10594" xr:uid="{00000000-0005-0000-0000-0000A53E0000}"/>
    <cellStyle name="Output 2 8 5 4" xfId="11022" xr:uid="{00000000-0005-0000-0000-0000A63E0000}"/>
    <cellStyle name="Output 2 8 5 5" xfId="35745" xr:uid="{9B779981-D69D-43B7-BB4B-7C8E606B83F6}"/>
    <cellStyle name="Output 2 8 6" xfId="12670" xr:uid="{00000000-0005-0000-0000-0000A73E0000}"/>
    <cellStyle name="Output 2 8 6 2" xfId="15493" xr:uid="{00000000-0005-0000-0000-0000A83E0000}"/>
    <cellStyle name="Output 2 8 6 2 2" xfId="27907" xr:uid="{00000000-0005-0000-0000-0000A93E0000}"/>
    <cellStyle name="Output 2 8 6 2 3" xfId="41261" xr:uid="{E14F10FC-B557-490E-A9BA-4CC6B9FF8BBF}"/>
    <cellStyle name="Output 2 8 6 3" xfId="25084" xr:uid="{00000000-0005-0000-0000-0000AA3E0000}"/>
    <cellStyle name="Output 2 8 6 4" xfId="38438" xr:uid="{6ADA1FDF-B1E8-474B-8132-E14A09E1CA57}"/>
    <cellStyle name="Output 2 8 7" xfId="12994" xr:uid="{00000000-0005-0000-0000-0000AB3E0000}"/>
    <cellStyle name="Output 2 8 7 2" xfId="15817" xr:uid="{00000000-0005-0000-0000-0000AC3E0000}"/>
    <cellStyle name="Output 2 8 7 2 2" xfId="28231" xr:uid="{00000000-0005-0000-0000-0000AD3E0000}"/>
    <cellStyle name="Output 2 8 7 2 3" xfId="41585" xr:uid="{1811DAA5-77D2-4D3D-BCE9-61EE81DED341}"/>
    <cellStyle name="Output 2 8 7 3" xfId="25408" xr:uid="{00000000-0005-0000-0000-0000AE3E0000}"/>
    <cellStyle name="Output 2 8 7 4" xfId="38762" xr:uid="{45832A98-0A94-40F6-BB1F-B24EB69D4652}"/>
    <cellStyle name="Output 2 8 8" xfId="13285" xr:uid="{00000000-0005-0000-0000-0000AF3E0000}"/>
    <cellStyle name="Output 2 8 8 2" xfId="16108" xr:uid="{00000000-0005-0000-0000-0000B03E0000}"/>
    <cellStyle name="Output 2 8 8 2 2" xfId="28522" xr:uid="{00000000-0005-0000-0000-0000B13E0000}"/>
    <cellStyle name="Output 2 8 8 2 3" xfId="41876" xr:uid="{5D72D97E-A9AB-4FC2-ACA1-C4C915520F95}"/>
    <cellStyle name="Output 2 8 8 3" xfId="25699" xr:uid="{00000000-0005-0000-0000-0000B23E0000}"/>
    <cellStyle name="Output 2 8 8 4" xfId="39053" xr:uid="{49CCFDB3-B8A0-4F4F-AA30-02693CA0455D}"/>
    <cellStyle name="Output 2 8 9" xfId="11155" xr:uid="{00000000-0005-0000-0000-0000B33E0000}"/>
    <cellStyle name="Output 2 8 9 2" xfId="23569" xr:uid="{00000000-0005-0000-0000-0000B43E0000}"/>
    <cellStyle name="Output 2 8 9 3" xfId="39746" xr:uid="{473FEC1B-6C79-4C7C-BE96-6FDB954F22F5}"/>
    <cellStyle name="Output 2 9" xfId="1070" xr:uid="{00000000-0005-0000-0000-0000B53E0000}"/>
    <cellStyle name="Output 2 9 10" xfId="3524" xr:uid="{00000000-0005-0000-0000-0000B63E0000}"/>
    <cellStyle name="Output 2 9 11" xfId="20462" xr:uid="{00000000-0005-0000-0000-0000B73E0000}"/>
    <cellStyle name="Output 2 9 12" xfId="32736" xr:uid="{00000000-0005-0000-0000-0000B83E0000}"/>
    <cellStyle name="Output 2 9 13" xfId="36334" xr:uid="{C2913393-C8F3-4B01-80D6-AA0AAB3925F6}"/>
    <cellStyle name="Output 2 9 2" xfId="4251" xr:uid="{00000000-0005-0000-0000-0000B93E0000}"/>
    <cellStyle name="Output 2 9 2 2" xfId="14512" xr:uid="{00000000-0005-0000-0000-0000BA3E0000}"/>
    <cellStyle name="Output 2 9 2 2 2" xfId="26926" xr:uid="{00000000-0005-0000-0000-0000BB3E0000}"/>
    <cellStyle name="Output 2 9 2 2 3" xfId="40280" xr:uid="{236CB6DE-828B-4F06-A94C-A1A734EBCC96}"/>
    <cellStyle name="Output 2 9 2 3" xfId="20673" xr:uid="{00000000-0005-0000-0000-0000BC3E0000}"/>
    <cellStyle name="Output 2 9 2 3 2" xfId="30669" xr:uid="{00000000-0005-0000-0000-0000BD3E0000}"/>
    <cellStyle name="Output 2 9 2 4" xfId="11689" xr:uid="{00000000-0005-0000-0000-0000BE3E0000}"/>
    <cellStyle name="Output 2 9 2 5" xfId="24103" xr:uid="{00000000-0005-0000-0000-0000BF3E0000}"/>
    <cellStyle name="Output 2 9 2 6" xfId="37457" xr:uid="{FB8C5FBB-90C4-4F47-8106-89BD6ACF7D82}"/>
    <cellStyle name="Output 2 9 3" xfId="6645" xr:uid="{00000000-0005-0000-0000-0000C03E0000}"/>
    <cellStyle name="Output 2 9 3 2" xfId="14295" xr:uid="{00000000-0005-0000-0000-0000C13E0000}"/>
    <cellStyle name="Output 2 9 3 2 2" xfId="26709" xr:uid="{00000000-0005-0000-0000-0000C23E0000}"/>
    <cellStyle name="Output 2 9 3 2 3" xfId="40063" xr:uid="{A85255B2-D693-4B93-BE95-4093E90A6961}"/>
    <cellStyle name="Output 2 9 3 3" xfId="11472" xr:uid="{00000000-0005-0000-0000-0000C33E0000}"/>
    <cellStyle name="Output 2 9 3 4" xfId="23886" xr:uid="{00000000-0005-0000-0000-0000C43E0000}"/>
    <cellStyle name="Output 2 9 3 5" xfId="37240" xr:uid="{4F31DA28-766F-4940-94D9-1B040CC24855}"/>
    <cellStyle name="Output 2 9 4" xfId="6553" xr:uid="{00000000-0005-0000-0000-0000C53E0000}"/>
    <cellStyle name="Output 2 9 4 2" xfId="14662" xr:uid="{00000000-0005-0000-0000-0000C63E0000}"/>
    <cellStyle name="Output 2 9 4 2 2" xfId="27076" xr:uid="{00000000-0005-0000-0000-0000C73E0000}"/>
    <cellStyle name="Output 2 9 4 2 3" xfId="40430" xr:uid="{F25BC113-74AB-47D4-8B27-C4225A0C0DD2}"/>
    <cellStyle name="Output 2 9 4 3" xfId="11839" xr:uid="{00000000-0005-0000-0000-0000C83E0000}"/>
    <cellStyle name="Output 2 9 4 4" xfId="24253" xr:uid="{00000000-0005-0000-0000-0000C93E0000}"/>
    <cellStyle name="Output 2 9 4 5" xfId="37607" xr:uid="{CA06F498-C8D8-4E6C-B53C-A66926433503}"/>
    <cellStyle name="Output 2 9 5" xfId="6948" xr:uid="{00000000-0005-0000-0000-0000CA3E0000}"/>
    <cellStyle name="Output 2 9 5 2" xfId="15300" xr:uid="{00000000-0005-0000-0000-0000CB3E0000}"/>
    <cellStyle name="Output 2 9 5 2 2" xfId="27714" xr:uid="{00000000-0005-0000-0000-0000CC3E0000}"/>
    <cellStyle name="Output 2 9 5 2 3" xfId="41068" xr:uid="{836FC007-87EC-4A3F-8EE3-E26C47E91657}"/>
    <cellStyle name="Output 2 9 5 3" xfId="12477" xr:uid="{00000000-0005-0000-0000-0000CD3E0000}"/>
    <cellStyle name="Output 2 9 5 4" xfId="24891" xr:uid="{00000000-0005-0000-0000-0000CE3E0000}"/>
    <cellStyle name="Output 2 9 5 5" xfId="38245" xr:uid="{A0CCBB0B-D528-4411-B5C9-E2E62858922D}"/>
    <cellStyle name="Output 2 9 6" xfId="12968" xr:uid="{00000000-0005-0000-0000-0000CF3E0000}"/>
    <cellStyle name="Output 2 9 6 2" xfId="15791" xr:uid="{00000000-0005-0000-0000-0000D03E0000}"/>
    <cellStyle name="Output 2 9 6 2 2" xfId="28205" xr:uid="{00000000-0005-0000-0000-0000D13E0000}"/>
    <cellStyle name="Output 2 9 6 2 3" xfId="41559" xr:uid="{613940D6-1C59-4EFF-A02D-4F2597CD7A48}"/>
    <cellStyle name="Output 2 9 6 3" xfId="25382" xr:uid="{00000000-0005-0000-0000-0000D23E0000}"/>
    <cellStyle name="Output 2 9 6 4" xfId="38736" xr:uid="{3A2B3BE8-06FE-4BE0-82CC-1B5A3AD09685}"/>
    <cellStyle name="Output 2 9 7" xfId="10914" xr:uid="{00000000-0005-0000-0000-0000D33E0000}"/>
    <cellStyle name="Output 2 9 7 2" xfId="23449" xr:uid="{00000000-0005-0000-0000-0000D43E0000}"/>
    <cellStyle name="Output 2 9 7 3" xfId="39626" xr:uid="{5ADD7A43-B5B0-4A66-856F-37240F315DAF}"/>
    <cellStyle name="Output 2 9 8" xfId="13858" xr:uid="{00000000-0005-0000-0000-0000D53E0000}"/>
    <cellStyle name="Output 2 9 8 2" xfId="26272" xr:uid="{00000000-0005-0000-0000-0000D63E0000}"/>
    <cellStyle name="Output 2 9 9" xfId="18052" xr:uid="{00000000-0005-0000-0000-0000D73E0000}"/>
    <cellStyle name="Output 2 9 9 2" xfId="29130" xr:uid="{00000000-0005-0000-0000-0000D83E0000}"/>
    <cellStyle name="Output 20" xfId="32031" xr:uid="{00000000-0005-0000-0000-0000D93E0000}"/>
    <cellStyle name="Output 21" xfId="34930" xr:uid="{5DC4DB30-0DAC-41C4-8284-7645564DE025}"/>
    <cellStyle name="Output 3" xfId="269" xr:uid="{00000000-0005-0000-0000-0000DA3E0000}"/>
    <cellStyle name="Output 3 10" xfId="2691" xr:uid="{00000000-0005-0000-0000-0000DB3E0000}"/>
    <cellStyle name="Output 3 10 2" xfId="5832" xr:uid="{00000000-0005-0000-0000-0000DC3E0000}"/>
    <cellStyle name="Output 3 10 2 2" xfId="22161" xr:uid="{00000000-0005-0000-0000-0000DD3E0000}"/>
    <cellStyle name="Output 3 10 2 2 2" xfId="31449" xr:uid="{00000000-0005-0000-0000-0000DE3E0000}"/>
    <cellStyle name="Output 3 10 2 3" xfId="10658" xr:uid="{00000000-0005-0000-0000-0000DF3E0000}"/>
    <cellStyle name="Output 3 10 2 4" xfId="5350" xr:uid="{00000000-0005-0000-0000-0000E03E0000}"/>
    <cellStyle name="Output 3 10 2 5" xfId="39439" xr:uid="{1BD9C13A-421C-49EA-A798-35E458A1D666}"/>
    <cellStyle name="Output 3 10 3" xfId="8065" xr:uid="{00000000-0005-0000-0000-0000E13E0000}"/>
    <cellStyle name="Output 3 10 3 2" xfId="13671" xr:uid="{00000000-0005-0000-0000-0000E23E0000}"/>
    <cellStyle name="Output 3 10 3 3" xfId="26085" xr:uid="{00000000-0005-0000-0000-0000E33E0000}"/>
    <cellStyle name="Output 3 10 4" xfId="8584" xr:uid="{00000000-0005-0000-0000-0000E43E0000}"/>
    <cellStyle name="Output 3 10 4 2" xfId="19648" xr:uid="{00000000-0005-0000-0000-0000E53E0000}"/>
    <cellStyle name="Output 3 10 4 3" xfId="29889" xr:uid="{00000000-0005-0000-0000-0000E63E0000}"/>
    <cellStyle name="Output 3 10 5" xfId="6989" xr:uid="{00000000-0005-0000-0000-0000E73E0000}"/>
    <cellStyle name="Output 3 10 6" xfId="6739" xr:uid="{00000000-0005-0000-0000-0000E83E0000}"/>
    <cellStyle name="Output 3 10 7" xfId="20475" xr:uid="{00000000-0005-0000-0000-0000E93E0000}"/>
    <cellStyle name="Output 3 10 8" xfId="34353" xr:uid="{00000000-0005-0000-0000-0000EA3E0000}"/>
    <cellStyle name="Output 3 10 9" xfId="35869" xr:uid="{F06D021E-AF65-4C56-B191-09DB2C73DBCA}"/>
    <cellStyle name="Output 3 11" xfId="2405" xr:uid="{00000000-0005-0000-0000-0000EB3E0000}"/>
    <cellStyle name="Output 3 11 2" xfId="5548" xr:uid="{00000000-0005-0000-0000-0000EC3E0000}"/>
    <cellStyle name="Output 3 11 2 2" xfId="21875" xr:uid="{00000000-0005-0000-0000-0000ED3E0000}"/>
    <cellStyle name="Output 3 11 2 2 2" xfId="31163" xr:uid="{00000000-0005-0000-0000-0000EE3E0000}"/>
    <cellStyle name="Output 3 11 2 3" xfId="10613" xr:uid="{00000000-0005-0000-0000-0000EF3E0000}"/>
    <cellStyle name="Output 3 11 2 4" xfId="9171" xr:uid="{00000000-0005-0000-0000-0000F03E0000}"/>
    <cellStyle name="Output 3 11 2 5" xfId="39416" xr:uid="{3C71E9BC-AAE7-4AC3-9DA7-1665EE126E32}"/>
    <cellStyle name="Output 3 11 3" xfId="7795" xr:uid="{00000000-0005-0000-0000-0000F13E0000}"/>
    <cellStyle name="Output 3 11 3 2" xfId="13648" xr:uid="{00000000-0005-0000-0000-0000F23E0000}"/>
    <cellStyle name="Output 3 11 3 3" xfId="26062" xr:uid="{00000000-0005-0000-0000-0000F33E0000}"/>
    <cellStyle name="Output 3 11 4" xfId="8939" xr:uid="{00000000-0005-0000-0000-0000F43E0000}"/>
    <cellStyle name="Output 3 11 4 2" xfId="19362" xr:uid="{00000000-0005-0000-0000-0000F53E0000}"/>
    <cellStyle name="Output 3 11 4 3" xfId="29603" xr:uid="{00000000-0005-0000-0000-0000F63E0000}"/>
    <cellStyle name="Output 3 11 5" xfId="9444" xr:uid="{00000000-0005-0000-0000-0000F73E0000}"/>
    <cellStyle name="Output 3 11 6" xfId="8955" xr:uid="{00000000-0005-0000-0000-0000F83E0000}"/>
    <cellStyle name="Output 3 11 7" xfId="10495" xr:uid="{00000000-0005-0000-0000-0000F93E0000}"/>
    <cellStyle name="Output 3 11 8" xfId="34067" xr:uid="{00000000-0005-0000-0000-0000FA3E0000}"/>
    <cellStyle name="Output 3 11 9" xfId="35766" xr:uid="{7B927149-6376-4960-82A5-564A6F5E19AC}"/>
    <cellStyle name="Output 3 12" xfId="4536" xr:uid="{00000000-0005-0000-0000-0000FB3E0000}"/>
    <cellStyle name="Output 3 12 2" xfId="10779" xr:uid="{00000000-0005-0000-0000-0000FC3E0000}"/>
    <cellStyle name="Output 3 12 2 2" xfId="6986" xr:uid="{00000000-0005-0000-0000-0000FD3E0000}"/>
    <cellStyle name="Output 3 12 2 3" xfId="39539" xr:uid="{97395CF1-C10F-4277-B0CE-6EE3F799A862}"/>
    <cellStyle name="Output 3 12 3" xfId="13771" xr:uid="{00000000-0005-0000-0000-0000FE3E0000}"/>
    <cellStyle name="Output 3 12 3 2" xfId="26185" xr:uid="{00000000-0005-0000-0000-0000FF3E0000}"/>
    <cellStyle name="Output 3 12 4" xfId="20334" xr:uid="{00000000-0005-0000-0000-0000003F0000}"/>
    <cellStyle name="Output 3 12 4 2" xfId="30487" xr:uid="{00000000-0005-0000-0000-0000013F0000}"/>
    <cellStyle name="Output 3 12 5" xfId="6665" xr:uid="{00000000-0005-0000-0000-0000023F0000}"/>
    <cellStyle name="Output 3 12 6" xfId="10416" xr:uid="{00000000-0005-0000-0000-0000033F0000}"/>
    <cellStyle name="Output 3 12 7" xfId="36048" xr:uid="{96F83251-ECCC-4080-ADE9-97C8B833E3D6}"/>
    <cellStyle name="Output 3 13" xfId="3691" xr:uid="{00000000-0005-0000-0000-0000043F0000}"/>
    <cellStyle name="Output 3 13 2" xfId="17466" xr:uid="{00000000-0005-0000-0000-0000053F0000}"/>
    <cellStyle name="Output 3 13 2 2" xfId="28957" xr:uid="{00000000-0005-0000-0000-0000063F0000}"/>
    <cellStyle name="Output 3 13 3" xfId="7297" xr:uid="{00000000-0005-0000-0000-0000073F0000}"/>
    <cellStyle name="Output 3 13 4" xfId="20758" xr:uid="{00000000-0005-0000-0000-0000083F0000}"/>
    <cellStyle name="Output 3 13 5" xfId="35318" xr:uid="{0D498923-0A9C-4D2B-97C6-B231279369E9}"/>
    <cellStyle name="Output 3 14" xfId="8886" xr:uid="{00000000-0005-0000-0000-0000093F0000}"/>
    <cellStyle name="Output 3 14 2" xfId="6880" xr:uid="{00000000-0005-0000-0000-00000A3F0000}"/>
    <cellStyle name="Output 3 14 3" xfId="10805" xr:uid="{00000000-0005-0000-0000-00000B3F0000}"/>
    <cellStyle name="Output 3 15" xfId="9931" xr:uid="{00000000-0005-0000-0000-00000C3F0000}"/>
    <cellStyle name="Output 3 15 2" xfId="10846" xr:uid="{00000000-0005-0000-0000-00000D3F0000}"/>
    <cellStyle name="Output 3 16" xfId="10300" xr:uid="{00000000-0005-0000-0000-00000E3F0000}"/>
    <cellStyle name="Output 3 16 2" xfId="11054" xr:uid="{00000000-0005-0000-0000-00000F3F0000}"/>
    <cellStyle name="Output 3 17" xfId="10333" xr:uid="{00000000-0005-0000-0000-0000103F0000}"/>
    <cellStyle name="Output 3 17 2" xfId="20617" xr:uid="{00000000-0005-0000-0000-0000113F0000}"/>
    <cellStyle name="Output 3 18" xfId="10457" xr:uid="{00000000-0005-0000-0000-0000123F0000}"/>
    <cellStyle name="Output 3 18 2" xfId="3693" xr:uid="{00000000-0005-0000-0000-0000133F0000}"/>
    <cellStyle name="Output 3 19" xfId="16486" xr:uid="{00000000-0005-0000-0000-0000143F0000}"/>
    <cellStyle name="Output 3 19 2" xfId="28812" xr:uid="{00000000-0005-0000-0000-0000153F0000}"/>
    <cellStyle name="Output 3 2" xfId="666" xr:uid="{00000000-0005-0000-0000-0000163F0000}"/>
    <cellStyle name="Output 3 2 10" xfId="3848" xr:uid="{00000000-0005-0000-0000-0000173F0000}"/>
    <cellStyle name="Output 3 2 10 2" xfId="20457" xr:uid="{00000000-0005-0000-0000-0000183F0000}"/>
    <cellStyle name="Output 3 2 10 2 2" xfId="30512" xr:uid="{00000000-0005-0000-0000-0000193F0000}"/>
    <cellStyle name="Output 3 2 10 3" xfId="3313" xr:uid="{00000000-0005-0000-0000-00001A3F0000}"/>
    <cellStyle name="Output 3 2 10 4" xfId="10918" xr:uid="{00000000-0005-0000-0000-00001B3F0000}"/>
    <cellStyle name="Output 3 2 11" xfId="8281" xr:uid="{00000000-0005-0000-0000-00001C3F0000}"/>
    <cellStyle name="Output 3 2 11 2" xfId="22994" xr:uid="{00000000-0005-0000-0000-00001D3F0000}"/>
    <cellStyle name="Output 3 2 11 2 2" xfId="32026" xr:uid="{00000000-0005-0000-0000-00001E3F0000}"/>
    <cellStyle name="Output 3 2 11 3" xfId="10075" xr:uid="{00000000-0005-0000-0000-00001F3F0000}"/>
    <cellStyle name="Output 3 2 11 4" xfId="6558" xr:uid="{00000000-0005-0000-0000-0000203F0000}"/>
    <cellStyle name="Output 3 2 12" xfId="8667" xr:uid="{00000000-0005-0000-0000-0000213F0000}"/>
    <cellStyle name="Output 3 2 12 2" xfId="9665" xr:uid="{00000000-0005-0000-0000-0000223F0000}"/>
    <cellStyle name="Output 3 2 12 3" xfId="10287" xr:uid="{00000000-0005-0000-0000-0000233F0000}"/>
    <cellStyle name="Output 3 2 13" xfId="10237" xr:uid="{00000000-0005-0000-0000-0000243F0000}"/>
    <cellStyle name="Output 3 2 13 2" xfId="9869" xr:uid="{00000000-0005-0000-0000-0000253F0000}"/>
    <cellStyle name="Output 3 2 14" xfId="10368" xr:uid="{00000000-0005-0000-0000-0000263F0000}"/>
    <cellStyle name="Output 3 2 14 2" xfId="10400" xr:uid="{00000000-0005-0000-0000-0000273F0000}"/>
    <cellStyle name="Output 3 2 15" xfId="10508" xr:uid="{00000000-0005-0000-0000-0000283F0000}"/>
    <cellStyle name="Output 3 2 15 2" xfId="7732" xr:uid="{00000000-0005-0000-0000-0000293F0000}"/>
    <cellStyle name="Output 3 2 16" xfId="13568" xr:uid="{00000000-0005-0000-0000-00002A3F0000}"/>
    <cellStyle name="Output 3 2 16 2" xfId="25982" xr:uid="{00000000-0005-0000-0000-00002B3F0000}"/>
    <cellStyle name="Output 3 2 17" xfId="16678" xr:uid="{00000000-0005-0000-0000-00002C3F0000}"/>
    <cellStyle name="Output 3 2 17 2" xfId="28837" xr:uid="{00000000-0005-0000-0000-00002D3F0000}"/>
    <cellStyle name="Output 3 2 18" xfId="6791" xr:uid="{00000000-0005-0000-0000-00002E3F0000}"/>
    <cellStyle name="Output 3 2 19" xfId="32333" xr:uid="{00000000-0005-0000-0000-00002F3F0000}"/>
    <cellStyle name="Output 3 2 2" xfId="1670" xr:uid="{00000000-0005-0000-0000-0000303F0000}"/>
    <cellStyle name="Output 3 2 2 10" xfId="3733" xr:uid="{00000000-0005-0000-0000-0000313F0000}"/>
    <cellStyle name="Output 3 2 2 10 2" xfId="18638" xr:uid="{00000000-0005-0000-0000-0000323F0000}"/>
    <cellStyle name="Output 3 2 2 10 3" xfId="29294" xr:uid="{00000000-0005-0000-0000-0000333F0000}"/>
    <cellStyle name="Output 3 2 2 11" xfId="7210" xr:uid="{00000000-0005-0000-0000-0000343F0000}"/>
    <cellStyle name="Output 3 2 2 12" xfId="8781" xr:uid="{00000000-0005-0000-0000-0000353F0000}"/>
    <cellStyle name="Output 3 2 2 13" xfId="33336" xr:uid="{00000000-0005-0000-0000-0000363F0000}"/>
    <cellStyle name="Output 3 2 2 14" xfId="36625" xr:uid="{B966FE1E-CA54-4533-84D4-9C703DCB45DD}"/>
    <cellStyle name="Output 3 2 2 2" xfId="1061" xr:uid="{00000000-0005-0000-0000-0000373F0000}"/>
    <cellStyle name="Output 3 2 2 2 2" xfId="4242" xr:uid="{00000000-0005-0000-0000-0000383F0000}"/>
    <cellStyle name="Output 3 2 2 2 2 2" xfId="20664" xr:uid="{00000000-0005-0000-0000-0000393F0000}"/>
    <cellStyle name="Output 3 2 2 2 2 2 2" xfId="30660" xr:uid="{00000000-0005-0000-0000-00003A3F0000}"/>
    <cellStyle name="Output 3 2 2 2 2 3" xfId="14694" xr:uid="{00000000-0005-0000-0000-00003B3F0000}"/>
    <cellStyle name="Output 3 2 2 2 2 4" xfId="27108" xr:uid="{00000000-0005-0000-0000-00003C3F0000}"/>
    <cellStyle name="Output 3 2 2 2 2 5" xfId="40462" xr:uid="{9FAA1269-D0ED-45F0-80CC-07133D060BD2}"/>
    <cellStyle name="Output 3 2 2 2 3" xfId="6636" xr:uid="{00000000-0005-0000-0000-00003D3F0000}"/>
    <cellStyle name="Output 3 2 2 2 3 2" xfId="18043" xr:uid="{00000000-0005-0000-0000-00003E3F0000}"/>
    <cellStyle name="Output 3 2 2 2 3 3" xfId="29121" xr:uid="{00000000-0005-0000-0000-00003F3F0000}"/>
    <cellStyle name="Output 3 2 2 2 4" xfId="6465" xr:uid="{00000000-0005-0000-0000-0000403F0000}"/>
    <cellStyle name="Output 3 2 2 2 5" xfId="3694" xr:uid="{00000000-0005-0000-0000-0000413F0000}"/>
    <cellStyle name="Output 3 2 2 2 6" xfId="11871" xr:uid="{00000000-0005-0000-0000-0000423F0000}"/>
    <cellStyle name="Output 3 2 2 2 7" xfId="24285" xr:uid="{00000000-0005-0000-0000-0000433F0000}"/>
    <cellStyle name="Output 3 2 2 2 8" xfId="32727" xr:uid="{00000000-0005-0000-0000-0000443F0000}"/>
    <cellStyle name="Output 3 2 2 2 9" xfId="37639" xr:uid="{4A4BD27D-CA4A-4AB5-9850-71CB50415AB8}"/>
    <cellStyle name="Output 3 2 2 3" xfId="2397" xr:uid="{00000000-0005-0000-0000-0000453F0000}"/>
    <cellStyle name="Output 3 2 2 3 2" xfId="5540" xr:uid="{00000000-0005-0000-0000-0000463F0000}"/>
    <cellStyle name="Output 3 2 2 3 2 2" xfId="21867" xr:uid="{00000000-0005-0000-0000-0000473F0000}"/>
    <cellStyle name="Output 3 2 2 3 2 2 2" xfId="31155" xr:uid="{00000000-0005-0000-0000-0000483F0000}"/>
    <cellStyle name="Output 3 2 2 3 2 3" xfId="15268" xr:uid="{00000000-0005-0000-0000-0000493F0000}"/>
    <cellStyle name="Output 3 2 2 3 2 4" xfId="27682" xr:uid="{00000000-0005-0000-0000-00004A3F0000}"/>
    <cellStyle name="Output 3 2 2 3 2 5" xfId="41036" xr:uid="{D1C27773-A736-46C2-BDE4-B06F0A03CA48}"/>
    <cellStyle name="Output 3 2 2 3 3" xfId="7787" xr:uid="{00000000-0005-0000-0000-00004B3F0000}"/>
    <cellStyle name="Output 3 2 2 3 3 2" xfId="19354" xr:uid="{00000000-0005-0000-0000-00004C3F0000}"/>
    <cellStyle name="Output 3 2 2 3 3 3" xfId="29595" xr:uid="{00000000-0005-0000-0000-00004D3F0000}"/>
    <cellStyle name="Output 3 2 2 3 4" xfId="3685" xr:uid="{00000000-0005-0000-0000-00004E3F0000}"/>
    <cellStyle name="Output 3 2 2 3 5" xfId="9934" xr:uid="{00000000-0005-0000-0000-00004F3F0000}"/>
    <cellStyle name="Output 3 2 2 3 6" xfId="12445" xr:uid="{00000000-0005-0000-0000-0000503F0000}"/>
    <cellStyle name="Output 3 2 2 3 7" xfId="24859" xr:uid="{00000000-0005-0000-0000-0000513F0000}"/>
    <cellStyle name="Output 3 2 2 3 8" xfId="34059" xr:uid="{00000000-0005-0000-0000-0000523F0000}"/>
    <cellStyle name="Output 3 2 2 3 9" xfId="38213" xr:uid="{804DA637-D4B8-4AB5-89E3-661F8CC30049}"/>
    <cellStyle name="Output 3 2 2 4" xfId="2382" xr:uid="{00000000-0005-0000-0000-0000533F0000}"/>
    <cellStyle name="Output 3 2 2 4 2" xfId="5525" xr:uid="{00000000-0005-0000-0000-0000543F0000}"/>
    <cellStyle name="Output 3 2 2 4 2 2" xfId="21852" xr:uid="{00000000-0005-0000-0000-0000553F0000}"/>
    <cellStyle name="Output 3 2 2 4 2 2 2" xfId="31140" xr:uid="{00000000-0005-0000-0000-0000563F0000}"/>
    <cellStyle name="Output 3 2 2 4 2 3" xfId="14326" xr:uid="{00000000-0005-0000-0000-0000573F0000}"/>
    <cellStyle name="Output 3 2 2 4 2 4" xfId="26740" xr:uid="{00000000-0005-0000-0000-0000583F0000}"/>
    <cellStyle name="Output 3 2 2 4 2 5" xfId="40094" xr:uid="{F0E05C57-F51C-42CA-9873-FCE12DEB9337}"/>
    <cellStyle name="Output 3 2 2 4 3" xfId="7772" xr:uid="{00000000-0005-0000-0000-0000593F0000}"/>
    <cellStyle name="Output 3 2 2 4 3 2" xfId="19339" xr:uid="{00000000-0005-0000-0000-00005A3F0000}"/>
    <cellStyle name="Output 3 2 2 4 3 3" xfId="29580" xr:uid="{00000000-0005-0000-0000-00005B3F0000}"/>
    <cellStyle name="Output 3 2 2 4 4" xfId="7172" xr:uid="{00000000-0005-0000-0000-00005C3F0000}"/>
    <cellStyle name="Output 3 2 2 4 5" xfId="7460" xr:uid="{00000000-0005-0000-0000-00005D3F0000}"/>
    <cellStyle name="Output 3 2 2 4 6" xfId="11503" xr:uid="{00000000-0005-0000-0000-00005E3F0000}"/>
    <cellStyle name="Output 3 2 2 4 7" xfId="23917" xr:uid="{00000000-0005-0000-0000-00005F3F0000}"/>
    <cellStyle name="Output 3 2 2 4 8" xfId="34044" xr:uid="{00000000-0005-0000-0000-0000603F0000}"/>
    <cellStyle name="Output 3 2 2 4 9" xfId="37271" xr:uid="{2C1C32A0-EBA1-4A51-97F4-03A589E57241}"/>
    <cellStyle name="Output 3 2 2 5" xfId="2909" xr:uid="{00000000-0005-0000-0000-0000613F0000}"/>
    <cellStyle name="Output 3 2 2 5 2" xfId="6047" xr:uid="{00000000-0005-0000-0000-0000623F0000}"/>
    <cellStyle name="Output 3 2 2 5 2 2" xfId="22379" xr:uid="{00000000-0005-0000-0000-0000633F0000}"/>
    <cellStyle name="Output 3 2 2 5 2 2 2" xfId="31667" xr:uid="{00000000-0005-0000-0000-0000643F0000}"/>
    <cellStyle name="Output 3 2 2 5 2 3" xfId="14501" xr:uid="{00000000-0005-0000-0000-0000653F0000}"/>
    <cellStyle name="Output 3 2 2 5 2 4" xfId="26915" xr:uid="{00000000-0005-0000-0000-0000663F0000}"/>
    <cellStyle name="Output 3 2 2 5 2 5" xfId="40269" xr:uid="{026DF849-1EED-41BF-971E-31398440854A}"/>
    <cellStyle name="Output 3 2 2 5 3" xfId="8273" xr:uid="{00000000-0005-0000-0000-0000673F0000}"/>
    <cellStyle name="Output 3 2 2 5 3 2" xfId="19866" xr:uid="{00000000-0005-0000-0000-0000683F0000}"/>
    <cellStyle name="Output 3 2 2 5 3 3" xfId="30107" xr:uid="{00000000-0005-0000-0000-0000693F0000}"/>
    <cellStyle name="Output 3 2 2 5 4" xfId="9139" xr:uid="{00000000-0005-0000-0000-00006A3F0000}"/>
    <cellStyle name="Output 3 2 2 5 5" xfId="9832" xr:uid="{00000000-0005-0000-0000-00006B3F0000}"/>
    <cellStyle name="Output 3 2 2 5 6" xfId="11678" xr:uid="{00000000-0005-0000-0000-00006C3F0000}"/>
    <cellStyle name="Output 3 2 2 5 7" xfId="24092" xr:uid="{00000000-0005-0000-0000-00006D3F0000}"/>
    <cellStyle name="Output 3 2 2 5 8" xfId="34571" xr:uid="{00000000-0005-0000-0000-00006E3F0000}"/>
    <cellStyle name="Output 3 2 2 5 9" xfId="37446" xr:uid="{5E435BDB-021B-4427-9C6E-D0A2DFB2C7F4}"/>
    <cellStyle name="Output 3 2 2 6" xfId="2187" xr:uid="{00000000-0005-0000-0000-00006F3F0000}"/>
    <cellStyle name="Output 3 2 2 6 2" xfId="5334" xr:uid="{00000000-0005-0000-0000-0000703F0000}"/>
    <cellStyle name="Output 3 2 2 6 2 2" xfId="21657" xr:uid="{00000000-0005-0000-0000-0000713F0000}"/>
    <cellStyle name="Output 3 2 2 6 2 2 2" xfId="30945" xr:uid="{00000000-0005-0000-0000-0000723F0000}"/>
    <cellStyle name="Output 3 2 2 6 2 3" xfId="15457" xr:uid="{00000000-0005-0000-0000-0000733F0000}"/>
    <cellStyle name="Output 3 2 2 6 2 4" xfId="27871" xr:uid="{00000000-0005-0000-0000-0000743F0000}"/>
    <cellStyle name="Output 3 2 2 6 2 5" xfId="41225" xr:uid="{608BFA35-AF31-4EB4-97CC-1E7E949B2885}"/>
    <cellStyle name="Output 3 2 2 6 3" xfId="7586" xr:uid="{00000000-0005-0000-0000-0000753F0000}"/>
    <cellStyle name="Output 3 2 2 6 3 2" xfId="19144" xr:uid="{00000000-0005-0000-0000-0000763F0000}"/>
    <cellStyle name="Output 3 2 2 6 3 3" xfId="29385" xr:uid="{00000000-0005-0000-0000-0000773F0000}"/>
    <cellStyle name="Output 3 2 2 6 4" xfId="4828" xr:uid="{00000000-0005-0000-0000-0000783F0000}"/>
    <cellStyle name="Output 3 2 2 6 5" xfId="7287" xr:uid="{00000000-0005-0000-0000-0000793F0000}"/>
    <cellStyle name="Output 3 2 2 6 6" xfId="12634" xr:uid="{00000000-0005-0000-0000-00007A3F0000}"/>
    <cellStyle name="Output 3 2 2 6 7" xfId="25048" xr:uid="{00000000-0005-0000-0000-00007B3F0000}"/>
    <cellStyle name="Output 3 2 2 6 8" xfId="33849" xr:uid="{00000000-0005-0000-0000-00007C3F0000}"/>
    <cellStyle name="Output 3 2 2 6 9" xfId="38402" xr:uid="{2A6CC8D8-E16D-4A50-8EF7-3693D59A8AEA}"/>
    <cellStyle name="Output 3 2 2 7" xfId="2515" xr:uid="{00000000-0005-0000-0000-00007D3F0000}"/>
    <cellStyle name="Output 3 2 2 7 2" xfId="5657" xr:uid="{00000000-0005-0000-0000-00007E3F0000}"/>
    <cellStyle name="Output 3 2 2 7 2 2" xfId="21985" xr:uid="{00000000-0005-0000-0000-00007F3F0000}"/>
    <cellStyle name="Output 3 2 2 7 2 3" xfId="31273" xr:uid="{00000000-0005-0000-0000-0000803F0000}"/>
    <cellStyle name="Output 3 2 2 7 3" xfId="7898" xr:uid="{00000000-0005-0000-0000-0000813F0000}"/>
    <cellStyle name="Output 3 2 2 7 3 2" xfId="19472" xr:uid="{00000000-0005-0000-0000-0000823F0000}"/>
    <cellStyle name="Output 3 2 2 7 3 3" xfId="29713" xr:uid="{00000000-0005-0000-0000-0000833F0000}"/>
    <cellStyle name="Output 3 2 2 7 4" xfId="9138" xr:uid="{00000000-0005-0000-0000-0000843F0000}"/>
    <cellStyle name="Output 3 2 2 7 5" xfId="10182" xr:uid="{00000000-0005-0000-0000-0000853F0000}"/>
    <cellStyle name="Output 3 2 2 7 6" xfId="11034" xr:uid="{00000000-0005-0000-0000-0000863F0000}"/>
    <cellStyle name="Output 3 2 2 7 7" xfId="23517" xr:uid="{00000000-0005-0000-0000-0000873F0000}"/>
    <cellStyle name="Output 3 2 2 7 8" xfId="34177" xr:uid="{00000000-0005-0000-0000-0000883F0000}"/>
    <cellStyle name="Output 3 2 2 7 9" xfId="39694" xr:uid="{53EA0047-BB91-452F-ADEE-7AB9F4D55B0D}"/>
    <cellStyle name="Output 3 2 2 8" xfId="3035" xr:uid="{00000000-0005-0000-0000-0000893F0000}"/>
    <cellStyle name="Output 3 2 2 8 2" xfId="8393" xr:uid="{00000000-0005-0000-0000-00008A3F0000}"/>
    <cellStyle name="Output 3 2 2 8 2 2" xfId="22505" xr:uid="{00000000-0005-0000-0000-00008B3F0000}"/>
    <cellStyle name="Output 3 2 2 8 2 3" xfId="31793" xr:uid="{00000000-0005-0000-0000-00008C3F0000}"/>
    <cellStyle name="Output 3 2 2 8 3" xfId="6517" xr:uid="{00000000-0005-0000-0000-00008D3F0000}"/>
    <cellStyle name="Output 3 2 2 8 3 2" xfId="19992" xr:uid="{00000000-0005-0000-0000-00008E3F0000}"/>
    <cellStyle name="Output 3 2 2 8 3 3" xfId="30233" xr:uid="{00000000-0005-0000-0000-00008F3F0000}"/>
    <cellStyle name="Output 3 2 2 8 4" xfId="3712" xr:uid="{00000000-0005-0000-0000-0000903F0000}"/>
    <cellStyle name="Output 3 2 2 8 5" xfId="13926" xr:uid="{00000000-0005-0000-0000-0000913F0000}"/>
    <cellStyle name="Output 3 2 2 8 6" xfId="26340" xr:uid="{00000000-0005-0000-0000-0000923F0000}"/>
    <cellStyle name="Output 3 2 2 8 7" xfId="34697" xr:uid="{00000000-0005-0000-0000-0000933F0000}"/>
    <cellStyle name="Output 3 2 2 9" xfId="7152" xr:uid="{00000000-0005-0000-0000-0000943F0000}"/>
    <cellStyle name="Output 3 2 2 9 2" xfId="21147" xr:uid="{00000000-0005-0000-0000-0000953F0000}"/>
    <cellStyle name="Output 3 2 2 9 3" xfId="30847" xr:uid="{00000000-0005-0000-0000-0000963F0000}"/>
    <cellStyle name="Output 3 2 20" xfId="35232" xr:uid="{160D35E4-CC2E-4971-A3C8-19429A8A9857}"/>
    <cellStyle name="Output 3 2 3" xfId="2137" xr:uid="{00000000-0005-0000-0000-0000973F0000}"/>
    <cellStyle name="Output 3 2 3 10" xfId="6569" xr:uid="{00000000-0005-0000-0000-0000983F0000}"/>
    <cellStyle name="Output 3 2 3 10 2" xfId="19098" xr:uid="{00000000-0005-0000-0000-0000993F0000}"/>
    <cellStyle name="Output 3 2 3 10 3" xfId="29339" xr:uid="{00000000-0005-0000-0000-00009A3F0000}"/>
    <cellStyle name="Output 3 2 3 11" xfId="10067" xr:uid="{00000000-0005-0000-0000-00009B3F0000}"/>
    <cellStyle name="Output 3 2 3 12" xfId="6763" xr:uid="{00000000-0005-0000-0000-00009C3F0000}"/>
    <cellStyle name="Output 3 2 3 13" xfId="33799" xr:uid="{00000000-0005-0000-0000-00009D3F0000}"/>
    <cellStyle name="Output 3 2 3 14" xfId="37033" xr:uid="{BCE99840-2B40-470A-8C75-66EF24D3ED58}"/>
    <cellStyle name="Output 3 2 3 2" xfId="2741" xr:uid="{00000000-0005-0000-0000-00009E3F0000}"/>
    <cellStyle name="Output 3 2 3 2 2" xfId="5880" xr:uid="{00000000-0005-0000-0000-00009F3F0000}"/>
    <cellStyle name="Output 3 2 3 2 2 2" xfId="22211" xr:uid="{00000000-0005-0000-0000-0000A03F0000}"/>
    <cellStyle name="Output 3 2 3 2 2 2 2" xfId="31499" xr:uid="{00000000-0005-0000-0000-0000A13F0000}"/>
    <cellStyle name="Output 3 2 3 2 2 3" xfId="14976" xr:uid="{00000000-0005-0000-0000-0000A23F0000}"/>
    <cellStyle name="Output 3 2 3 2 2 4" xfId="27390" xr:uid="{00000000-0005-0000-0000-0000A33F0000}"/>
    <cellStyle name="Output 3 2 3 2 2 5" xfId="40744" xr:uid="{A3DD7F1A-6E3C-4BE7-BFAE-2C540C8FA315}"/>
    <cellStyle name="Output 3 2 3 2 3" xfId="8114" xr:uid="{00000000-0005-0000-0000-0000A43F0000}"/>
    <cellStyle name="Output 3 2 3 2 3 2" xfId="19698" xr:uid="{00000000-0005-0000-0000-0000A53F0000}"/>
    <cellStyle name="Output 3 2 3 2 3 3" xfId="29939" xr:uid="{00000000-0005-0000-0000-0000A63F0000}"/>
    <cellStyle name="Output 3 2 3 2 4" xfId="8923" xr:uid="{00000000-0005-0000-0000-0000A73F0000}"/>
    <cellStyle name="Output 3 2 3 2 5" xfId="10066" xr:uid="{00000000-0005-0000-0000-0000A83F0000}"/>
    <cellStyle name="Output 3 2 3 2 6" xfId="12153" xr:uid="{00000000-0005-0000-0000-0000A93F0000}"/>
    <cellStyle name="Output 3 2 3 2 7" xfId="24567" xr:uid="{00000000-0005-0000-0000-0000AA3F0000}"/>
    <cellStyle name="Output 3 2 3 2 8" xfId="34403" xr:uid="{00000000-0005-0000-0000-0000AB3F0000}"/>
    <cellStyle name="Output 3 2 3 2 9" xfId="37921" xr:uid="{ECF27721-81AF-48E8-97C0-8B71E8D86137}"/>
    <cellStyle name="Output 3 2 3 3" xfId="2851" xr:uid="{00000000-0005-0000-0000-0000AC3F0000}"/>
    <cellStyle name="Output 3 2 3 3 2" xfId="5990" xr:uid="{00000000-0005-0000-0000-0000AD3F0000}"/>
    <cellStyle name="Output 3 2 3 3 2 2" xfId="22321" xr:uid="{00000000-0005-0000-0000-0000AE3F0000}"/>
    <cellStyle name="Output 3 2 3 3 2 2 2" xfId="31609" xr:uid="{00000000-0005-0000-0000-0000AF3F0000}"/>
    <cellStyle name="Output 3 2 3 3 2 3" xfId="14399" xr:uid="{00000000-0005-0000-0000-0000B03F0000}"/>
    <cellStyle name="Output 3 2 3 3 2 4" xfId="26813" xr:uid="{00000000-0005-0000-0000-0000B13F0000}"/>
    <cellStyle name="Output 3 2 3 3 2 5" xfId="40167" xr:uid="{719FEDB1-D2B4-4BC1-A913-4FC98F688BF5}"/>
    <cellStyle name="Output 3 2 3 3 3" xfId="8219" xr:uid="{00000000-0005-0000-0000-0000B23F0000}"/>
    <cellStyle name="Output 3 2 3 3 3 2" xfId="19808" xr:uid="{00000000-0005-0000-0000-0000B33F0000}"/>
    <cellStyle name="Output 3 2 3 3 3 3" xfId="30049" xr:uid="{00000000-0005-0000-0000-0000B43F0000}"/>
    <cellStyle name="Output 3 2 3 3 4" xfId="9413" xr:uid="{00000000-0005-0000-0000-0000B53F0000}"/>
    <cellStyle name="Output 3 2 3 3 5" xfId="6596" xr:uid="{00000000-0005-0000-0000-0000B63F0000}"/>
    <cellStyle name="Output 3 2 3 3 6" xfId="11576" xr:uid="{00000000-0005-0000-0000-0000B73F0000}"/>
    <cellStyle name="Output 3 2 3 3 7" xfId="23990" xr:uid="{00000000-0005-0000-0000-0000B83F0000}"/>
    <cellStyle name="Output 3 2 3 3 8" xfId="34513" xr:uid="{00000000-0005-0000-0000-0000B93F0000}"/>
    <cellStyle name="Output 3 2 3 3 9" xfId="37344" xr:uid="{54221704-5775-4243-ACD2-21159EA8F6B0}"/>
    <cellStyle name="Output 3 2 3 4" xfId="2955" xr:uid="{00000000-0005-0000-0000-0000BA3F0000}"/>
    <cellStyle name="Output 3 2 3 4 2" xfId="6093" xr:uid="{00000000-0005-0000-0000-0000BB3F0000}"/>
    <cellStyle name="Output 3 2 3 4 2 2" xfId="22425" xr:uid="{00000000-0005-0000-0000-0000BC3F0000}"/>
    <cellStyle name="Output 3 2 3 4 2 2 2" xfId="31713" xr:uid="{00000000-0005-0000-0000-0000BD3F0000}"/>
    <cellStyle name="Output 3 2 3 4 2 3" xfId="15603" xr:uid="{00000000-0005-0000-0000-0000BE3F0000}"/>
    <cellStyle name="Output 3 2 3 4 2 4" xfId="28017" xr:uid="{00000000-0005-0000-0000-0000BF3F0000}"/>
    <cellStyle name="Output 3 2 3 4 2 5" xfId="41371" xr:uid="{FC397FC4-B8B9-4580-87AB-90AF6CE4EC38}"/>
    <cellStyle name="Output 3 2 3 4 3" xfId="8314" xr:uid="{00000000-0005-0000-0000-0000C03F0000}"/>
    <cellStyle name="Output 3 2 3 4 3 2" xfId="19912" xr:uid="{00000000-0005-0000-0000-0000C13F0000}"/>
    <cellStyle name="Output 3 2 3 4 3 3" xfId="30153" xr:uid="{00000000-0005-0000-0000-0000C23F0000}"/>
    <cellStyle name="Output 3 2 3 4 4" xfId="7079" xr:uid="{00000000-0005-0000-0000-0000C33F0000}"/>
    <cellStyle name="Output 3 2 3 4 5" xfId="10043" xr:uid="{00000000-0005-0000-0000-0000C43F0000}"/>
    <cellStyle name="Output 3 2 3 4 6" xfId="12780" xr:uid="{00000000-0005-0000-0000-0000C53F0000}"/>
    <cellStyle name="Output 3 2 3 4 7" xfId="25194" xr:uid="{00000000-0005-0000-0000-0000C63F0000}"/>
    <cellStyle name="Output 3 2 3 4 8" xfId="34617" xr:uid="{00000000-0005-0000-0000-0000C73F0000}"/>
    <cellStyle name="Output 3 2 3 4 9" xfId="38548" xr:uid="{8E9A5E0A-239D-490C-97F9-9D845B19A758}"/>
    <cellStyle name="Output 3 2 3 5" xfId="3078" xr:uid="{00000000-0005-0000-0000-0000C83F0000}"/>
    <cellStyle name="Output 3 2 3 5 2" xfId="6216" xr:uid="{00000000-0005-0000-0000-0000C93F0000}"/>
    <cellStyle name="Output 3 2 3 5 2 2" xfId="22548" xr:uid="{00000000-0005-0000-0000-0000CA3F0000}"/>
    <cellStyle name="Output 3 2 3 5 2 2 2" xfId="31836" xr:uid="{00000000-0005-0000-0000-0000CB3F0000}"/>
    <cellStyle name="Output 3 2 3 5 2 3" xfId="15927" xr:uid="{00000000-0005-0000-0000-0000CC3F0000}"/>
    <cellStyle name="Output 3 2 3 5 2 4" xfId="28341" xr:uid="{00000000-0005-0000-0000-0000CD3F0000}"/>
    <cellStyle name="Output 3 2 3 5 2 5" xfId="41695" xr:uid="{597A3BA1-9907-4BD6-8A1E-284CC3079DEA}"/>
    <cellStyle name="Output 3 2 3 5 3" xfId="8434" xr:uid="{00000000-0005-0000-0000-0000CE3F0000}"/>
    <cellStyle name="Output 3 2 3 5 3 2" xfId="20035" xr:uid="{00000000-0005-0000-0000-0000CF3F0000}"/>
    <cellStyle name="Output 3 2 3 5 3 3" xfId="30276" xr:uid="{00000000-0005-0000-0000-0000D03F0000}"/>
    <cellStyle name="Output 3 2 3 5 4" xfId="9380" xr:uid="{00000000-0005-0000-0000-0000D13F0000}"/>
    <cellStyle name="Output 3 2 3 5 5" xfId="6970" xr:uid="{00000000-0005-0000-0000-0000D23F0000}"/>
    <cellStyle name="Output 3 2 3 5 6" xfId="13104" xr:uid="{00000000-0005-0000-0000-0000D33F0000}"/>
    <cellStyle name="Output 3 2 3 5 7" xfId="25518" xr:uid="{00000000-0005-0000-0000-0000D43F0000}"/>
    <cellStyle name="Output 3 2 3 5 8" xfId="34740" xr:uid="{00000000-0005-0000-0000-0000D53F0000}"/>
    <cellStyle name="Output 3 2 3 5 9" xfId="38872" xr:uid="{5975CFFE-2D69-40C5-8AD3-59983B2F7CFA}"/>
    <cellStyle name="Output 3 2 3 6" xfId="3144" xr:uid="{00000000-0005-0000-0000-0000D63F0000}"/>
    <cellStyle name="Output 3 2 3 6 2" xfId="6280" xr:uid="{00000000-0005-0000-0000-0000D73F0000}"/>
    <cellStyle name="Output 3 2 3 6 2 2" xfId="22614" xr:uid="{00000000-0005-0000-0000-0000D83F0000}"/>
    <cellStyle name="Output 3 2 3 6 2 2 2" xfId="31902" xr:uid="{00000000-0005-0000-0000-0000D93F0000}"/>
    <cellStyle name="Output 3 2 3 6 2 3" xfId="16218" xr:uid="{00000000-0005-0000-0000-0000DA3F0000}"/>
    <cellStyle name="Output 3 2 3 6 2 4" xfId="28632" xr:uid="{00000000-0005-0000-0000-0000DB3F0000}"/>
    <cellStyle name="Output 3 2 3 6 2 5" xfId="41986" xr:uid="{D6B6DC20-5AEC-4A78-B371-A4CFFC2DDB3F}"/>
    <cellStyle name="Output 3 2 3 6 3" xfId="8500" xr:uid="{00000000-0005-0000-0000-0000DC3F0000}"/>
    <cellStyle name="Output 3 2 3 6 3 2" xfId="20101" xr:uid="{00000000-0005-0000-0000-0000DD3F0000}"/>
    <cellStyle name="Output 3 2 3 6 3 3" xfId="30342" xr:uid="{00000000-0005-0000-0000-0000DE3F0000}"/>
    <cellStyle name="Output 3 2 3 6 4" xfId="6944" xr:uid="{00000000-0005-0000-0000-0000DF3F0000}"/>
    <cellStyle name="Output 3 2 3 6 5" xfId="9466" xr:uid="{00000000-0005-0000-0000-0000E03F0000}"/>
    <cellStyle name="Output 3 2 3 6 6" xfId="13395" xr:uid="{00000000-0005-0000-0000-0000E13F0000}"/>
    <cellStyle name="Output 3 2 3 6 7" xfId="25809" xr:uid="{00000000-0005-0000-0000-0000E23F0000}"/>
    <cellStyle name="Output 3 2 3 6 8" xfId="34806" xr:uid="{00000000-0005-0000-0000-0000E33F0000}"/>
    <cellStyle name="Output 3 2 3 6 9" xfId="39163" xr:uid="{EE51C90C-5D1C-4F76-B47B-42E15EA53622}"/>
    <cellStyle name="Output 3 2 3 7" xfId="2276" xr:uid="{00000000-0005-0000-0000-0000E43F0000}"/>
    <cellStyle name="Output 3 2 3 7 2" xfId="5420" xr:uid="{00000000-0005-0000-0000-0000E53F0000}"/>
    <cellStyle name="Output 3 2 3 7 2 2" xfId="21746" xr:uid="{00000000-0005-0000-0000-0000E63F0000}"/>
    <cellStyle name="Output 3 2 3 7 2 3" xfId="31034" xr:uid="{00000000-0005-0000-0000-0000E73F0000}"/>
    <cellStyle name="Output 3 2 3 7 3" xfId="7672" xr:uid="{00000000-0005-0000-0000-0000E83F0000}"/>
    <cellStyle name="Output 3 2 3 7 3 2" xfId="19233" xr:uid="{00000000-0005-0000-0000-0000E93F0000}"/>
    <cellStyle name="Output 3 2 3 7 3 3" xfId="29474" xr:uid="{00000000-0005-0000-0000-0000EA3F0000}"/>
    <cellStyle name="Output 3 2 3 7 4" xfId="9458" xr:uid="{00000000-0005-0000-0000-0000EB3F0000}"/>
    <cellStyle name="Output 3 2 3 7 5" xfId="8623" xr:uid="{00000000-0005-0000-0000-0000EC3F0000}"/>
    <cellStyle name="Output 3 2 3 7 6" xfId="11265" xr:uid="{00000000-0005-0000-0000-0000ED3F0000}"/>
    <cellStyle name="Output 3 2 3 7 7" xfId="23679" xr:uid="{00000000-0005-0000-0000-0000EE3F0000}"/>
    <cellStyle name="Output 3 2 3 7 8" xfId="33938" xr:uid="{00000000-0005-0000-0000-0000EF3F0000}"/>
    <cellStyle name="Output 3 2 3 7 9" xfId="39856" xr:uid="{1D900478-2598-4274-A2FB-524564EB5715}"/>
    <cellStyle name="Output 3 2 3 8" xfId="3227" xr:uid="{00000000-0005-0000-0000-0000F03F0000}"/>
    <cellStyle name="Output 3 2 3 8 2" xfId="8579" xr:uid="{00000000-0005-0000-0000-0000F13F0000}"/>
    <cellStyle name="Output 3 2 3 8 2 2" xfId="22697" xr:uid="{00000000-0005-0000-0000-0000F23F0000}"/>
    <cellStyle name="Output 3 2 3 8 2 3" xfId="31985" xr:uid="{00000000-0005-0000-0000-0000F33F0000}"/>
    <cellStyle name="Output 3 2 3 8 3" xfId="6779" xr:uid="{00000000-0005-0000-0000-0000F43F0000}"/>
    <cellStyle name="Output 3 2 3 8 3 2" xfId="20184" xr:uid="{00000000-0005-0000-0000-0000F53F0000}"/>
    <cellStyle name="Output 3 2 3 8 3 3" xfId="30425" xr:uid="{00000000-0005-0000-0000-0000F63F0000}"/>
    <cellStyle name="Output 3 2 3 8 4" xfId="8212" xr:uid="{00000000-0005-0000-0000-0000F73F0000}"/>
    <cellStyle name="Output 3 2 3 8 5" xfId="14088" xr:uid="{00000000-0005-0000-0000-0000F83F0000}"/>
    <cellStyle name="Output 3 2 3 8 6" xfId="26502" xr:uid="{00000000-0005-0000-0000-0000F93F0000}"/>
    <cellStyle name="Output 3 2 3 8 7" xfId="34889" xr:uid="{00000000-0005-0000-0000-0000FA3F0000}"/>
    <cellStyle name="Output 3 2 3 9" xfId="7536" xr:uid="{00000000-0005-0000-0000-0000FB3F0000}"/>
    <cellStyle name="Output 3 2 3 9 2" xfId="21607" xr:uid="{00000000-0005-0000-0000-0000FC3F0000}"/>
    <cellStyle name="Output 3 2 3 9 3" xfId="30895" xr:uid="{00000000-0005-0000-0000-0000FD3F0000}"/>
    <cellStyle name="Output 3 2 4" xfId="1553" xr:uid="{00000000-0005-0000-0000-0000FE3F0000}"/>
    <cellStyle name="Output 3 2 4 10" xfId="7318" xr:uid="{00000000-0005-0000-0000-0000FF3F0000}"/>
    <cellStyle name="Output 3 2 4 10 2" xfId="18523" xr:uid="{00000000-0005-0000-0000-000000400000}"/>
    <cellStyle name="Output 3 2 4 10 3" xfId="29267" xr:uid="{00000000-0005-0000-0000-000001400000}"/>
    <cellStyle name="Output 3 2 4 11" xfId="7946" xr:uid="{00000000-0005-0000-0000-000002400000}"/>
    <cellStyle name="Output 3 2 4 12" xfId="9564" xr:uid="{00000000-0005-0000-0000-000003400000}"/>
    <cellStyle name="Output 3 2 4 13" xfId="33219" xr:uid="{00000000-0005-0000-0000-000004400000}"/>
    <cellStyle name="Output 3 2 4 14" xfId="37016" xr:uid="{A132440D-9B77-4ABE-B417-6FBE316F4BE4}"/>
    <cellStyle name="Output 3 2 4 2" xfId="2676" xr:uid="{00000000-0005-0000-0000-000005400000}"/>
    <cellStyle name="Output 3 2 4 2 2" xfId="5817" xr:uid="{00000000-0005-0000-0000-000006400000}"/>
    <cellStyle name="Output 3 2 4 2 2 2" xfId="22146" xr:uid="{00000000-0005-0000-0000-000007400000}"/>
    <cellStyle name="Output 3 2 4 2 2 2 2" xfId="31434" xr:uid="{00000000-0005-0000-0000-000008400000}"/>
    <cellStyle name="Output 3 2 4 2 2 3" xfId="14959" xr:uid="{00000000-0005-0000-0000-000009400000}"/>
    <cellStyle name="Output 3 2 4 2 2 4" xfId="27373" xr:uid="{00000000-0005-0000-0000-00000A400000}"/>
    <cellStyle name="Output 3 2 4 2 2 5" xfId="40727" xr:uid="{FE70A3C9-89F8-4A3A-89EE-BAD854F34B6C}"/>
    <cellStyle name="Output 3 2 4 2 3" xfId="8052" xr:uid="{00000000-0005-0000-0000-00000B400000}"/>
    <cellStyle name="Output 3 2 4 2 3 2" xfId="19633" xr:uid="{00000000-0005-0000-0000-00000C400000}"/>
    <cellStyle name="Output 3 2 4 2 3 3" xfId="29874" xr:uid="{00000000-0005-0000-0000-00000D400000}"/>
    <cellStyle name="Output 3 2 4 2 4" xfId="7410" xr:uid="{00000000-0005-0000-0000-00000E400000}"/>
    <cellStyle name="Output 3 2 4 2 5" xfId="8908" xr:uid="{00000000-0005-0000-0000-00000F400000}"/>
    <cellStyle name="Output 3 2 4 2 6" xfId="12136" xr:uid="{00000000-0005-0000-0000-000010400000}"/>
    <cellStyle name="Output 3 2 4 2 7" xfId="24550" xr:uid="{00000000-0005-0000-0000-000011400000}"/>
    <cellStyle name="Output 3 2 4 2 8" xfId="34338" xr:uid="{00000000-0005-0000-0000-000012400000}"/>
    <cellStyle name="Output 3 2 4 2 9" xfId="37904" xr:uid="{7086A90F-479B-4D1B-B7A2-E359610E1CD7}"/>
    <cellStyle name="Output 3 2 4 3" xfId="2620" xr:uid="{00000000-0005-0000-0000-000013400000}"/>
    <cellStyle name="Output 3 2 4 3 2" xfId="5761" xr:uid="{00000000-0005-0000-0000-000014400000}"/>
    <cellStyle name="Output 3 2 4 3 2 2" xfId="22090" xr:uid="{00000000-0005-0000-0000-000015400000}"/>
    <cellStyle name="Output 3 2 4 3 2 2 2" xfId="31378" xr:uid="{00000000-0005-0000-0000-000016400000}"/>
    <cellStyle name="Output 3 2 4 3 2 3" xfId="15332" xr:uid="{00000000-0005-0000-0000-000017400000}"/>
    <cellStyle name="Output 3 2 4 3 2 4" xfId="27746" xr:uid="{00000000-0005-0000-0000-000018400000}"/>
    <cellStyle name="Output 3 2 4 3 2 5" xfId="41100" xr:uid="{DCF51C7F-A612-490B-B2E3-0247174587C8}"/>
    <cellStyle name="Output 3 2 4 3 3" xfId="8000" xr:uid="{00000000-0005-0000-0000-000019400000}"/>
    <cellStyle name="Output 3 2 4 3 3 2" xfId="19577" xr:uid="{00000000-0005-0000-0000-00001A400000}"/>
    <cellStyle name="Output 3 2 4 3 3 3" xfId="29818" xr:uid="{00000000-0005-0000-0000-00001B400000}"/>
    <cellStyle name="Output 3 2 4 3 4" xfId="9268" xr:uid="{00000000-0005-0000-0000-00001C400000}"/>
    <cellStyle name="Output 3 2 4 3 5" xfId="6329" xr:uid="{00000000-0005-0000-0000-00001D400000}"/>
    <cellStyle name="Output 3 2 4 3 6" xfId="12509" xr:uid="{00000000-0005-0000-0000-00001E400000}"/>
    <cellStyle name="Output 3 2 4 3 7" xfId="24923" xr:uid="{00000000-0005-0000-0000-00001F400000}"/>
    <cellStyle name="Output 3 2 4 3 8" xfId="34282" xr:uid="{00000000-0005-0000-0000-000020400000}"/>
    <cellStyle name="Output 3 2 4 3 9" xfId="38277" xr:uid="{8507879C-8C31-4B17-B504-63FC03C681F2}"/>
    <cellStyle name="Output 3 2 4 4" xfId="1068" xr:uid="{00000000-0005-0000-0000-000021400000}"/>
    <cellStyle name="Output 3 2 4 4 2" xfId="4249" xr:uid="{00000000-0005-0000-0000-000022400000}"/>
    <cellStyle name="Output 3 2 4 4 2 2" xfId="20671" xr:uid="{00000000-0005-0000-0000-000023400000}"/>
    <cellStyle name="Output 3 2 4 4 2 2 2" xfId="30667" xr:uid="{00000000-0005-0000-0000-000024400000}"/>
    <cellStyle name="Output 3 2 4 4 2 3" xfId="15586" xr:uid="{00000000-0005-0000-0000-000025400000}"/>
    <cellStyle name="Output 3 2 4 4 2 4" xfId="28000" xr:uid="{00000000-0005-0000-0000-000026400000}"/>
    <cellStyle name="Output 3 2 4 4 2 5" xfId="41354" xr:uid="{3154A72F-8E73-4DBF-BDDD-1093BD2F85AF}"/>
    <cellStyle name="Output 3 2 4 4 3" xfId="6643" xr:uid="{00000000-0005-0000-0000-000027400000}"/>
    <cellStyle name="Output 3 2 4 4 3 2" xfId="18050" xr:uid="{00000000-0005-0000-0000-000028400000}"/>
    <cellStyle name="Output 3 2 4 4 3 3" xfId="29128" xr:uid="{00000000-0005-0000-0000-000029400000}"/>
    <cellStyle name="Output 3 2 4 4 4" xfId="5271" xr:uid="{00000000-0005-0000-0000-00002A400000}"/>
    <cellStyle name="Output 3 2 4 4 5" xfId="7363" xr:uid="{00000000-0005-0000-0000-00002B400000}"/>
    <cellStyle name="Output 3 2 4 4 6" xfId="12763" xr:uid="{00000000-0005-0000-0000-00002C400000}"/>
    <cellStyle name="Output 3 2 4 4 7" xfId="25177" xr:uid="{00000000-0005-0000-0000-00002D400000}"/>
    <cellStyle name="Output 3 2 4 4 8" xfId="32734" xr:uid="{00000000-0005-0000-0000-00002E400000}"/>
    <cellStyle name="Output 3 2 4 4 9" xfId="38531" xr:uid="{73F09CA1-7FEB-4F63-A741-106CB2EA9486}"/>
    <cellStyle name="Output 3 2 4 5" xfId="3007" xr:uid="{00000000-0005-0000-0000-00002F400000}"/>
    <cellStyle name="Output 3 2 4 5 2" xfId="6145" xr:uid="{00000000-0005-0000-0000-000030400000}"/>
    <cellStyle name="Output 3 2 4 5 2 2" xfId="22477" xr:uid="{00000000-0005-0000-0000-000031400000}"/>
    <cellStyle name="Output 3 2 4 5 2 2 2" xfId="31765" xr:uid="{00000000-0005-0000-0000-000032400000}"/>
    <cellStyle name="Output 3 2 4 5 2 3" xfId="15910" xr:uid="{00000000-0005-0000-0000-000033400000}"/>
    <cellStyle name="Output 3 2 4 5 2 4" xfId="28324" xr:uid="{00000000-0005-0000-0000-000034400000}"/>
    <cellStyle name="Output 3 2 4 5 2 5" xfId="41678" xr:uid="{EC84F434-E5B3-4332-A7E6-A0BE0F7F4B47}"/>
    <cellStyle name="Output 3 2 4 5 3" xfId="8365" xr:uid="{00000000-0005-0000-0000-000035400000}"/>
    <cellStyle name="Output 3 2 4 5 3 2" xfId="19964" xr:uid="{00000000-0005-0000-0000-000036400000}"/>
    <cellStyle name="Output 3 2 4 5 3 3" xfId="30205" xr:uid="{00000000-0005-0000-0000-000037400000}"/>
    <cellStyle name="Output 3 2 4 5 4" xfId="7093" xr:uid="{00000000-0005-0000-0000-000038400000}"/>
    <cellStyle name="Output 3 2 4 5 5" xfId="6847" xr:uid="{00000000-0005-0000-0000-000039400000}"/>
    <cellStyle name="Output 3 2 4 5 6" xfId="13087" xr:uid="{00000000-0005-0000-0000-00003A400000}"/>
    <cellStyle name="Output 3 2 4 5 7" xfId="25501" xr:uid="{00000000-0005-0000-0000-00003B400000}"/>
    <cellStyle name="Output 3 2 4 5 8" xfId="34669" xr:uid="{00000000-0005-0000-0000-00003C400000}"/>
    <cellStyle name="Output 3 2 4 5 9" xfId="38855" xr:uid="{309A6065-4B9F-474A-84FF-94AC1117CC59}"/>
    <cellStyle name="Output 3 2 4 6" xfId="2635" xr:uid="{00000000-0005-0000-0000-00003D400000}"/>
    <cellStyle name="Output 3 2 4 6 2" xfId="5776" xr:uid="{00000000-0005-0000-0000-00003E400000}"/>
    <cellStyle name="Output 3 2 4 6 2 2" xfId="22105" xr:uid="{00000000-0005-0000-0000-00003F400000}"/>
    <cellStyle name="Output 3 2 4 6 2 2 2" xfId="31393" xr:uid="{00000000-0005-0000-0000-000040400000}"/>
    <cellStyle name="Output 3 2 4 6 2 3" xfId="16201" xr:uid="{00000000-0005-0000-0000-000041400000}"/>
    <cellStyle name="Output 3 2 4 6 2 4" xfId="28615" xr:uid="{00000000-0005-0000-0000-000042400000}"/>
    <cellStyle name="Output 3 2 4 6 2 5" xfId="41969" xr:uid="{23B84E24-3382-4C60-912A-94EDD86356B3}"/>
    <cellStyle name="Output 3 2 4 6 3" xfId="8015" xr:uid="{00000000-0005-0000-0000-000043400000}"/>
    <cellStyle name="Output 3 2 4 6 3 2" xfId="19592" xr:uid="{00000000-0005-0000-0000-000044400000}"/>
    <cellStyle name="Output 3 2 4 6 3 3" xfId="29833" xr:uid="{00000000-0005-0000-0000-000045400000}"/>
    <cellStyle name="Output 3 2 4 6 4" xfId="7314" xr:uid="{00000000-0005-0000-0000-000046400000}"/>
    <cellStyle name="Output 3 2 4 6 5" xfId="3666" xr:uid="{00000000-0005-0000-0000-000047400000}"/>
    <cellStyle name="Output 3 2 4 6 6" xfId="13378" xr:uid="{00000000-0005-0000-0000-000048400000}"/>
    <cellStyle name="Output 3 2 4 6 7" xfId="25792" xr:uid="{00000000-0005-0000-0000-000049400000}"/>
    <cellStyle name="Output 3 2 4 6 8" xfId="34297" xr:uid="{00000000-0005-0000-0000-00004A400000}"/>
    <cellStyle name="Output 3 2 4 6 9" xfId="39146" xr:uid="{844622B1-1F67-4985-9B09-29F55C526645}"/>
    <cellStyle name="Output 3 2 4 7" xfId="2317" xr:uid="{00000000-0005-0000-0000-00004B400000}"/>
    <cellStyle name="Output 3 2 4 7 2" xfId="5461" xr:uid="{00000000-0005-0000-0000-00004C400000}"/>
    <cellStyle name="Output 3 2 4 7 2 2" xfId="21787" xr:uid="{00000000-0005-0000-0000-00004D400000}"/>
    <cellStyle name="Output 3 2 4 7 2 3" xfId="31075" xr:uid="{00000000-0005-0000-0000-00004E400000}"/>
    <cellStyle name="Output 3 2 4 7 3" xfId="7712" xr:uid="{00000000-0005-0000-0000-00004F400000}"/>
    <cellStyle name="Output 3 2 4 7 3 2" xfId="19274" xr:uid="{00000000-0005-0000-0000-000050400000}"/>
    <cellStyle name="Output 3 2 4 7 3 3" xfId="29515" xr:uid="{00000000-0005-0000-0000-000051400000}"/>
    <cellStyle name="Output 3 2 4 7 4" xfId="7189" xr:uid="{00000000-0005-0000-0000-000052400000}"/>
    <cellStyle name="Output 3 2 4 7 5" xfId="9693" xr:uid="{00000000-0005-0000-0000-000053400000}"/>
    <cellStyle name="Output 3 2 4 7 6" xfId="11248" xr:uid="{00000000-0005-0000-0000-000054400000}"/>
    <cellStyle name="Output 3 2 4 7 7" xfId="23662" xr:uid="{00000000-0005-0000-0000-000055400000}"/>
    <cellStyle name="Output 3 2 4 7 8" xfId="33979" xr:uid="{00000000-0005-0000-0000-000056400000}"/>
    <cellStyle name="Output 3 2 4 7 9" xfId="39839" xr:uid="{05AA1740-A91E-42B8-9C4D-D1671D4506D6}"/>
    <cellStyle name="Output 3 2 4 8" xfId="2625" xr:uid="{00000000-0005-0000-0000-000057400000}"/>
    <cellStyle name="Output 3 2 4 8 2" xfId="8005" xr:uid="{00000000-0005-0000-0000-000058400000}"/>
    <cellStyle name="Output 3 2 4 8 2 2" xfId="22095" xr:uid="{00000000-0005-0000-0000-000059400000}"/>
    <cellStyle name="Output 3 2 4 8 2 3" xfId="31383" xr:uid="{00000000-0005-0000-0000-00005A400000}"/>
    <cellStyle name="Output 3 2 4 8 3" xfId="6734" xr:uid="{00000000-0005-0000-0000-00005B400000}"/>
    <cellStyle name="Output 3 2 4 8 3 2" xfId="19582" xr:uid="{00000000-0005-0000-0000-00005C400000}"/>
    <cellStyle name="Output 3 2 4 8 3 3" xfId="29823" xr:uid="{00000000-0005-0000-0000-00005D400000}"/>
    <cellStyle name="Output 3 2 4 8 4" xfId="9088" xr:uid="{00000000-0005-0000-0000-00005E400000}"/>
    <cellStyle name="Output 3 2 4 8 5" xfId="14071" xr:uid="{00000000-0005-0000-0000-00005F400000}"/>
    <cellStyle name="Output 3 2 4 8 6" xfId="26485" xr:uid="{00000000-0005-0000-0000-000060400000}"/>
    <cellStyle name="Output 3 2 4 8 7" xfId="34287" xr:uid="{00000000-0005-0000-0000-000061400000}"/>
    <cellStyle name="Output 3 2 4 9" xfId="7061" xr:uid="{00000000-0005-0000-0000-000062400000}"/>
    <cellStyle name="Output 3 2 4 9 2" xfId="21031" xr:uid="{00000000-0005-0000-0000-000063400000}"/>
    <cellStyle name="Output 3 2 4 9 3" xfId="30818" xr:uid="{00000000-0005-0000-0000-000064400000}"/>
    <cellStyle name="Output 3 2 5" xfId="2161" xr:uid="{00000000-0005-0000-0000-000065400000}"/>
    <cellStyle name="Output 3 2 5 10" xfId="9390" xr:uid="{00000000-0005-0000-0000-000066400000}"/>
    <cellStyle name="Output 3 2 5 10 2" xfId="19119" xr:uid="{00000000-0005-0000-0000-000067400000}"/>
    <cellStyle name="Output 3 2 5 10 3" xfId="29360" xr:uid="{00000000-0005-0000-0000-000068400000}"/>
    <cellStyle name="Output 3 2 5 11" xfId="6600" xr:uid="{00000000-0005-0000-0000-000069400000}"/>
    <cellStyle name="Output 3 2 5 12" xfId="9061" xr:uid="{00000000-0005-0000-0000-00006A400000}"/>
    <cellStyle name="Output 3 2 5 13" xfId="33823" xr:uid="{00000000-0005-0000-0000-00006B400000}"/>
    <cellStyle name="Output 3 2 5 14" xfId="36162" xr:uid="{F893818A-F2D8-4B3B-B795-C26ECDCFF670}"/>
    <cellStyle name="Output 3 2 5 2" xfId="2765" xr:uid="{00000000-0005-0000-0000-00006C400000}"/>
    <cellStyle name="Output 3 2 5 2 2" xfId="5904" xr:uid="{00000000-0005-0000-0000-00006D400000}"/>
    <cellStyle name="Output 3 2 5 2 2 2" xfId="22235" xr:uid="{00000000-0005-0000-0000-00006E400000}"/>
    <cellStyle name="Output 3 2 5 2 2 3" xfId="31523" xr:uid="{00000000-0005-0000-0000-00006F400000}"/>
    <cellStyle name="Output 3 2 5 2 3" xfId="8138" xr:uid="{00000000-0005-0000-0000-000070400000}"/>
    <cellStyle name="Output 3 2 5 2 3 2" xfId="19722" xr:uid="{00000000-0005-0000-0000-000071400000}"/>
    <cellStyle name="Output 3 2 5 2 3 3" xfId="29963" xr:uid="{00000000-0005-0000-0000-000072400000}"/>
    <cellStyle name="Output 3 2 5 2 4" xfId="9490" xr:uid="{00000000-0005-0000-0000-000073400000}"/>
    <cellStyle name="Output 3 2 5 2 5" xfId="3603" xr:uid="{00000000-0005-0000-0000-000074400000}"/>
    <cellStyle name="Output 3 2 5 2 6" xfId="10824" xr:uid="{00000000-0005-0000-0000-000075400000}"/>
    <cellStyle name="Output 3 2 5 2 7" xfId="3317" xr:uid="{00000000-0005-0000-0000-000076400000}"/>
    <cellStyle name="Output 3 2 5 2 8" xfId="34427" xr:uid="{00000000-0005-0000-0000-000077400000}"/>
    <cellStyle name="Output 3 2 5 2 9" xfId="39565" xr:uid="{DD339797-0B0A-498C-A1A3-9FCBAF888FE1}"/>
    <cellStyle name="Output 3 2 5 3" xfId="2875" xr:uid="{00000000-0005-0000-0000-000078400000}"/>
    <cellStyle name="Output 3 2 5 3 2" xfId="6014" xr:uid="{00000000-0005-0000-0000-000079400000}"/>
    <cellStyle name="Output 3 2 5 3 2 2" xfId="22345" xr:uid="{00000000-0005-0000-0000-00007A400000}"/>
    <cellStyle name="Output 3 2 5 3 2 3" xfId="31633" xr:uid="{00000000-0005-0000-0000-00007B400000}"/>
    <cellStyle name="Output 3 2 5 3 3" xfId="8242" xr:uid="{00000000-0005-0000-0000-00007C400000}"/>
    <cellStyle name="Output 3 2 5 3 3 2" xfId="19832" xr:uid="{00000000-0005-0000-0000-00007D400000}"/>
    <cellStyle name="Output 3 2 5 3 3 3" xfId="30073" xr:uid="{00000000-0005-0000-0000-00007E400000}"/>
    <cellStyle name="Output 3 2 5 3 4" xfId="8162" xr:uid="{00000000-0005-0000-0000-00007F400000}"/>
    <cellStyle name="Output 3 2 5 3 5" xfId="10147" xr:uid="{00000000-0005-0000-0000-000080400000}"/>
    <cellStyle name="Output 3 2 5 3 6" xfId="13797" xr:uid="{00000000-0005-0000-0000-000081400000}"/>
    <cellStyle name="Output 3 2 5 3 7" xfId="26211" xr:uid="{00000000-0005-0000-0000-000082400000}"/>
    <cellStyle name="Output 3 2 5 3 8" xfId="34537" xr:uid="{00000000-0005-0000-0000-000083400000}"/>
    <cellStyle name="Output 3 2 5 4" xfId="2979" xr:uid="{00000000-0005-0000-0000-000084400000}"/>
    <cellStyle name="Output 3 2 5 4 2" xfId="6117" xr:uid="{00000000-0005-0000-0000-000085400000}"/>
    <cellStyle name="Output 3 2 5 4 2 2" xfId="22449" xr:uid="{00000000-0005-0000-0000-000086400000}"/>
    <cellStyle name="Output 3 2 5 4 2 3" xfId="31737" xr:uid="{00000000-0005-0000-0000-000087400000}"/>
    <cellStyle name="Output 3 2 5 4 3" xfId="8337" xr:uid="{00000000-0005-0000-0000-000088400000}"/>
    <cellStyle name="Output 3 2 5 4 4" xfId="8625" xr:uid="{00000000-0005-0000-0000-000089400000}"/>
    <cellStyle name="Output 3 2 5 4 5" xfId="8861" xr:uid="{00000000-0005-0000-0000-00008A400000}"/>
    <cellStyle name="Output 3 2 5 4 6" xfId="19936" xr:uid="{00000000-0005-0000-0000-00008B400000}"/>
    <cellStyle name="Output 3 2 5 4 7" xfId="30177" xr:uid="{00000000-0005-0000-0000-00008C400000}"/>
    <cellStyle name="Output 3 2 5 4 8" xfId="34641" xr:uid="{00000000-0005-0000-0000-00008D400000}"/>
    <cellStyle name="Output 3 2 5 5" xfId="3047" xr:uid="{00000000-0005-0000-0000-00008E400000}"/>
    <cellStyle name="Output 3 2 5 5 2" xfId="6185" xr:uid="{00000000-0005-0000-0000-00008F400000}"/>
    <cellStyle name="Output 3 2 5 5 2 2" xfId="22517" xr:uid="{00000000-0005-0000-0000-000090400000}"/>
    <cellStyle name="Output 3 2 5 5 2 3" xfId="31805" xr:uid="{00000000-0005-0000-0000-000091400000}"/>
    <cellStyle name="Output 3 2 5 5 3" xfId="8405" xr:uid="{00000000-0005-0000-0000-000092400000}"/>
    <cellStyle name="Output 3 2 5 5 4" xfId="7281" xr:uid="{00000000-0005-0000-0000-000093400000}"/>
    <cellStyle name="Output 3 2 5 5 5" xfId="6364" xr:uid="{00000000-0005-0000-0000-000094400000}"/>
    <cellStyle name="Output 3 2 5 5 6" xfId="20004" xr:uid="{00000000-0005-0000-0000-000095400000}"/>
    <cellStyle name="Output 3 2 5 5 7" xfId="30245" xr:uid="{00000000-0005-0000-0000-000096400000}"/>
    <cellStyle name="Output 3 2 5 5 8" xfId="34709" xr:uid="{00000000-0005-0000-0000-000097400000}"/>
    <cellStyle name="Output 3 2 5 6" xfId="3102" xr:uid="{00000000-0005-0000-0000-000098400000}"/>
    <cellStyle name="Output 3 2 5 6 2" xfId="6240" xr:uid="{00000000-0005-0000-0000-000099400000}"/>
    <cellStyle name="Output 3 2 5 6 2 2" xfId="22572" xr:uid="{00000000-0005-0000-0000-00009A400000}"/>
    <cellStyle name="Output 3 2 5 6 2 3" xfId="31860" xr:uid="{00000000-0005-0000-0000-00009B400000}"/>
    <cellStyle name="Output 3 2 5 6 3" xfId="8458" xr:uid="{00000000-0005-0000-0000-00009C400000}"/>
    <cellStyle name="Output 3 2 5 6 4" xfId="9011" xr:uid="{00000000-0005-0000-0000-00009D400000}"/>
    <cellStyle name="Output 3 2 5 6 5" xfId="6457" xr:uid="{00000000-0005-0000-0000-00009E400000}"/>
    <cellStyle name="Output 3 2 5 6 6" xfId="20059" xr:uid="{00000000-0005-0000-0000-00009F400000}"/>
    <cellStyle name="Output 3 2 5 6 7" xfId="30300" xr:uid="{00000000-0005-0000-0000-0000A0400000}"/>
    <cellStyle name="Output 3 2 5 6 8" xfId="34764" xr:uid="{00000000-0005-0000-0000-0000A1400000}"/>
    <cellStyle name="Output 3 2 5 7" xfId="3174" xr:uid="{00000000-0005-0000-0000-0000A2400000}"/>
    <cellStyle name="Output 3 2 5 7 2" xfId="6308" xr:uid="{00000000-0005-0000-0000-0000A3400000}"/>
    <cellStyle name="Output 3 2 5 7 2 2" xfId="22644" xr:uid="{00000000-0005-0000-0000-0000A4400000}"/>
    <cellStyle name="Output 3 2 5 7 2 3" xfId="31932" xr:uid="{00000000-0005-0000-0000-0000A5400000}"/>
    <cellStyle name="Output 3 2 5 7 3" xfId="8528" xr:uid="{00000000-0005-0000-0000-0000A6400000}"/>
    <cellStyle name="Output 3 2 5 7 4" xfId="7581" xr:uid="{00000000-0005-0000-0000-0000A7400000}"/>
    <cellStyle name="Output 3 2 5 7 5" xfId="7963" xr:uid="{00000000-0005-0000-0000-0000A8400000}"/>
    <cellStyle name="Output 3 2 5 7 6" xfId="20131" xr:uid="{00000000-0005-0000-0000-0000A9400000}"/>
    <cellStyle name="Output 3 2 5 7 7" xfId="30372" xr:uid="{00000000-0005-0000-0000-0000AA400000}"/>
    <cellStyle name="Output 3 2 5 7 8" xfId="34836" xr:uid="{00000000-0005-0000-0000-0000AB400000}"/>
    <cellStyle name="Output 3 2 5 8" xfId="3251" xr:uid="{00000000-0005-0000-0000-0000AC400000}"/>
    <cellStyle name="Output 3 2 5 8 2" xfId="8601" xr:uid="{00000000-0005-0000-0000-0000AD400000}"/>
    <cellStyle name="Output 3 2 5 8 2 2" xfId="22721" xr:uid="{00000000-0005-0000-0000-0000AE400000}"/>
    <cellStyle name="Output 3 2 5 8 2 3" xfId="32009" xr:uid="{00000000-0005-0000-0000-0000AF400000}"/>
    <cellStyle name="Output 3 2 5 8 3" xfId="8819" xr:uid="{00000000-0005-0000-0000-0000B0400000}"/>
    <cellStyle name="Output 3 2 5 8 4" xfId="7267" xr:uid="{00000000-0005-0000-0000-0000B1400000}"/>
    <cellStyle name="Output 3 2 5 8 5" xfId="20208" xr:uid="{00000000-0005-0000-0000-0000B2400000}"/>
    <cellStyle name="Output 3 2 5 8 6" xfId="30449" xr:uid="{00000000-0005-0000-0000-0000B3400000}"/>
    <cellStyle name="Output 3 2 5 8 7" xfId="34913" xr:uid="{00000000-0005-0000-0000-0000B4400000}"/>
    <cellStyle name="Output 3 2 5 9" xfId="7560" xr:uid="{00000000-0005-0000-0000-0000B5400000}"/>
    <cellStyle name="Output 3 2 5 9 2" xfId="21631" xr:uid="{00000000-0005-0000-0000-0000B6400000}"/>
    <cellStyle name="Output 3 2 5 9 3" xfId="30919" xr:uid="{00000000-0005-0000-0000-0000B7400000}"/>
    <cellStyle name="Output 3 2 6" xfId="1237" xr:uid="{00000000-0005-0000-0000-0000B8400000}"/>
    <cellStyle name="Output 3 2 6 2" xfId="4416" xr:uid="{00000000-0005-0000-0000-0000B9400000}"/>
    <cellStyle name="Output 3 2 6 2 2" xfId="20772" xr:uid="{00000000-0005-0000-0000-0000BA400000}"/>
    <cellStyle name="Output 3 2 6 2 2 2" xfId="30748" xr:uid="{00000000-0005-0000-0000-0000BB400000}"/>
    <cellStyle name="Output 3 2 6 2 3" xfId="11908" xr:uid="{00000000-0005-0000-0000-0000BC400000}"/>
    <cellStyle name="Output 3 2 6 2 4" xfId="24322" xr:uid="{00000000-0005-0000-0000-0000BD400000}"/>
    <cellStyle name="Output 3 2 6 2 5" xfId="40499" xr:uid="{73ED1AFE-B4D2-4CF0-9233-985F63FD9563}"/>
    <cellStyle name="Output 3 2 6 3" xfId="6789" xr:uid="{00000000-0005-0000-0000-0000BE400000}"/>
    <cellStyle name="Output 3 2 6 3 2" xfId="14731" xr:uid="{00000000-0005-0000-0000-0000BF400000}"/>
    <cellStyle name="Output 3 2 6 3 3" xfId="27145" xr:uid="{00000000-0005-0000-0000-0000C0400000}"/>
    <cellStyle name="Output 3 2 6 4" xfId="3637" xr:uid="{00000000-0005-0000-0000-0000C1400000}"/>
    <cellStyle name="Output 3 2 6 4 2" xfId="18219" xr:uid="{00000000-0005-0000-0000-0000C2400000}"/>
    <cellStyle name="Output 3 2 6 4 3" xfId="29209" xr:uid="{00000000-0005-0000-0000-0000C3400000}"/>
    <cellStyle name="Output 3 2 6 5" xfId="8675" xr:uid="{00000000-0005-0000-0000-0000C4400000}"/>
    <cellStyle name="Output 3 2 6 6" xfId="8748" xr:uid="{00000000-0005-0000-0000-0000C5400000}"/>
    <cellStyle name="Output 3 2 6 7" xfId="10958" xr:uid="{00000000-0005-0000-0000-0000C6400000}"/>
    <cellStyle name="Output 3 2 6 8" xfId="32903" xr:uid="{00000000-0005-0000-0000-0000C7400000}"/>
    <cellStyle name="Output 3 2 6 9" xfId="37676" xr:uid="{480CB155-E60D-43BA-8EA4-44884025D86C}"/>
    <cellStyle name="Output 3 2 7" xfId="2315" xr:uid="{00000000-0005-0000-0000-0000C8400000}"/>
    <cellStyle name="Output 3 2 7 2" xfId="5459" xr:uid="{00000000-0005-0000-0000-0000C9400000}"/>
    <cellStyle name="Output 3 2 7 2 2" xfId="21785" xr:uid="{00000000-0005-0000-0000-0000CA400000}"/>
    <cellStyle name="Output 3 2 7 2 2 2" xfId="31073" xr:uid="{00000000-0005-0000-0000-0000CB400000}"/>
    <cellStyle name="Output 3 2 7 2 3" xfId="11458" xr:uid="{00000000-0005-0000-0000-0000CC400000}"/>
    <cellStyle name="Output 3 2 7 2 4" xfId="23872" xr:uid="{00000000-0005-0000-0000-0000CD400000}"/>
    <cellStyle name="Output 3 2 7 2 5" xfId="40049" xr:uid="{62EA6BFF-07E5-4048-83FC-AF05EFC8B128}"/>
    <cellStyle name="Output 3 2 7 3" xfId="7710" xr:uid="{00000000-0005-0000-0000-0000CE400000}"/>
    <cellStyle name="Output 3 2 7 3 2" xfId="14281" xr:uid="{00000000-0005-0000-0000-0000CF400000}"/>
    <cellStyle name="Output 3 2 7 3 3" xfId="26695" xr:uid="{00000000-0005-0000-0000-0000D0400000}"/>
    <cellStyle name="Output 3 2 7 4" xfId="3343" xr:uid="{00000000-0005-0000-0000-0000D1400000}"/>
    <cellStyle name="Output 3 2 7 4 2" xfId="19272" xr:uid="{00000000-0005-0000-0000-0000D2400000}"/>
    <cellStyle name="Output 3 2 7 4 3" xfId="29513" xr:uid="{00000000-0005-0000-0000-0000D3400000}"/>
    <cellStyle name="Output 3 2 7 5" xfId="10170" xr:uid="{00000000-0005-0000-0000-0000D4400000}"/>
    <cellStyle name="Output 3 2 7 6" xfId="9247" xr:uid="{00000000-0005-0000-0000-0000D5400000}"/>
    <cellStyle name="Output 3 2 7 7" xfId="11085" xr:uid="{00000000-0005-0000-0000-0000D6400000}"/>
    <cellStyle name="Output 3 2 7 8" xfId="33977" xr:uid="{00000000-0005-0000-0000-0000D7400000}"/>
    <cellStyle name="Output 3 2 7 9" xfId="37226" xr:uid="{AE2F7FAE-2D6C-4CBC-A0A0-BDA8C3698C95}"/>
    <cellStyle name="Output 3 2 8" xfId="2675" xr:uid="{00000000-0005-0000-0000-0000D8400000}"/>
    <cellStyle name="Output 3 2 8 2" xfId="5816" xr:uid="{00000000-0005-0000-0000-0000D9400000}"/>
    <cellStyle name="Output 3 2 8 2 2" xfId="22145" xr:uid="{00000000-0005-0000-0000-0000DA400000}"/>
    <cellStyle name="Output 3 2 8 2 3" xfId="31433" xr:uid="{00000000-0005-0000-0000-0000DB400000}"/>
    <cellStyle name="Output 3 2 8 3" xfId="8051" xr:uid="{00000000-0005-0000-0000-0000DC400000}"/>
    <cellStyle name="Output 3 2 8 3 2" xfId="19632" xr:uid="{00000000-0005-0000-0000-0000DD400000}"/>
    <cellStyle name="Output 3 2 8 3 3" xfId="29873" xr:uid="{00000000-0005-0000-0000-0000DE400000}"/>
    <cellStyle name="Output 3 2 8 4" xfId="5269" xr:uid="{00000000-0005-0000-0000-0000DF400000}"/>
    <cellStyle name="Output 3 2 8 5" xfId="8988" xr:uid="{00000000-0005-0000-0000-0000E0400000}"/>
    <cellStyle name="Output 3 2 8 6" xfId="9917" xr:uid="{00000000-0005-0000-0000-0000E1400000}"/>
    <cellStyle name="Output 3 2 8 7" xfId="11064" xr:uid="{00000000-0005-0000-0000-0000E2400000}"/>
    <cellStyle name="Output 3 2 8 8" xfId="34337" xr:uid="{00000000-0005-0000-0000-0000E3400000}"/>
    <cellStyle name="Output 3 2 8 9" xfId="39336" xr:uid="{F5D42744-1721-448A-9755-43609F12B637}"/>
    <cellStyle name="Output 3 2 9" xfId="2275" xr:uid="{00000000-0005-0000-0000-0000E4400000}"/>
    <cellStyle name="Output 3 2 9 2" xfId="5419" xr:uid="{00000000-0005-0000-0000-0000E5400000}"/>
    <cellStyle name="Output 3 2 9 2 2" xfId="21745" xr:uid="{00000000-0005-0000-0000-0000E6400000}"/>
    <cellStyle name="Output 3 2 9 2 3" xfId="31033" xr:uid="{00000000-0005-0000-0000-0000E7400000}"/>
    <cellStyle name="Output 3 2 9 3" xfId="7671" xr:uid="{00000000-0005-0000-0000-0000E8400000}"/>
    <cellStyle name="Output 3 2 9 3 2" xfId="19232" xr:uid="{00000000-0005-0000-0000-0000E9400000}"/>
    <cellStyle name="Output 3 2 9 3 3" xfId="29473" xr:uid="{00000000-0005-0000-0000-0000EA400000}"/>
    <cellStyle name="Output 3 2 9 4" xfId="3876" xr:uid="{00000000-0005-0000-0000-0000EB400000}"/>
    <cellStyle name="Output 3 2 9 5" xfId="6461" xr:uid="{00000000-0005-0000-0000-0000EC400000}"/>
    <cellStyle name="Output 3 2 9 6" xfId="6746" xr:uid="{00000000-0005-0000-0000-0000ED400000}"/>
    <cellStyle name="Output 3 2 9 7" xfId="10808" xr:uid="{00000000-0005-0000-0000-0000EE400000}"/>
    <cellStyle name="Output 3 2 9 8" xfId="33937" xr:uid="{00000000-0005-0000-0000-0000EF400000}"/>
    <cellStyle name="Output 3 20" xfId="3634" xr:uid="{00000000-0005-0000-0000-0000F0400000}"/>
    <cellStyle name="Output 3 21" xfId="32141" xr:uid="{00000000-0005-0000-0000-0000F1400000}"/>
    <cellStyle name="Output 3 22" xfId="35040" xr:uid="{98DC493C-5091-4AE8-8E3C-C478954002B8}"/>
    <cellStyle name="Output 3 3" xfId="1457" xr:uid="{00000000-0005-0000-0000-0000F2400000}"/>
    <cellStyle name="Output 3 3 10" xfId="5306" xr:uid="{00000000-0005-0000-0000-0000F3400000}"/>
    <cellStyle name="Output 3 3 10 2" xfId="13943" xr:uid="{00000000-0005-0000-0000-0000F4400000}"/>
    <cellStyle name="Output 3 3 10 3" xfId="26357" xr:uid="{00000000-0005-0000-0000-0000F5400000}"/>
    <cellStyle name="Output 3 3 11" xfId="6455" xr:uid="{00000000-0005-0000-0000-0000F6400000}"/>
    <cellStyle name="Output 3 3 11 2" xfId="17125" xr:uid="{00000000-0005-0000-0000-0000F7400000}"/>
    <cellStyle name="Output 3 3 11 3" xfId="28865" xr:uid="{00000000-0005-0000-0000-0000F8400000}"/>
    <cellStyle name="Output 3 3 12" xfId="9013" xr:uid="{00000000-0005-0000-0000-0000F9400000}"/>
    <cellStyle name="Output 3 3 13" xfId="33123" xr:uid="{00000000-0005-0000-0000-0000FA400000}"/>
    <cellStyle name="Output 3 3 14" xfId="36727" xr:uid="{4D5F5506-93B2-45DF-A447-7F997760290A}"/>
    <cellStyle name="Output 3 3 2" xfId="2464" xr:uid="{00000000-0005-0000-0000-0000FB400000}"/>
    <cellStyle name="Output 3 3 2 10" xfId="23710" xr:uid="{00000000-0005-0000-0000-0000FC400000}"/>
    <cellStyle name="Output 3 3 2 11" xfId="34126" xr:uid="{00000000-0005-0000-0000-0000FD400000}"/>
    <cellStyle name="Output 3 3 2 12" xfId="37064" xr:uid="{88FA3984-94BB-477E-B26D-337F444EB4F1}"/>
    <cellStyle name="Output 3 3 2 2" xfId="5606" xr:uid="{00000000-0005-0000-0000-0000FE400000}"/>
    <cellStyle name="Output 3 3 2 2 2" xfId="15007" xr:uid="{00000000-0005-0000-0000-0000FF400000}"/>
    <cellStyle name="Output 3 3 2 2 2 2" xfId="27421" xr:uid="{00000000-0005-0000-0000-000000410000}"/>
    <cellStyle name="Output 3 3 2 2 2 3" xfId="40775" xr:uid="{2C395AEA-2AA7-490C-904B-521A787C5D07}"/>
    <cellStyle name="Output 3 3 2 2 3" xfId="21934" xr:uid="{00000000-0005-0000-0000-000001410000}"/>
    <cellStyle name="Output 3 3 2 2 3 2" xfId="31222" xr:uid="{00000000-0005-0000-0000-000002410000}"/>
    <cellStyle name="Output 3 3 2 2 4" xfId="12184" xr:uid="{00000000-0005-0000-0000-000003410000}"/>
    <cellStyle name="Output 3 3 2 2 5" xfId="24598" xr:uid="{00000000-0005-0000-0000-000004410000}"/>
    <cellStyle name="Output 3 3 2 2 6" xfId="37952" xr:uid="{8B1E498A-8B89-4D60-BBAB-2922D9874042}"/>
    <cellStyle name="Output 3 3 2 3" xfId="7849" xr:uid="{00000000-0005-0000-0000-000005410000}"/>
    <cellStyle name="Output 3 3 2 3 2" xfId="14320" xr:uid="{00000000-0005-0000-0000-000006410000}"/>
    <cellStyle name="Output 3 3 2 3 2 2" xfId="26734" xr:uid="{00000000-0005-0000-0000-000007410000}"/>
    <cellStyle name="Output 3 3 2 3 2 3" xfId="40088" xr:uid="{330F2645-B0E3-4669-9D0E-1C54BF4213A2}"/>
    <cellStyle name="Output 3 3 2 3 3" xfId="11497" xr:uid="{00000000-0005-0000-0000-000008410000}"/>
    <cellStyle name="Output 3 3 2 3 4" xfId="23911" xr:uid="{00000000-0005-0000-0000-000009410000}"/>
    <cellStyle name="Output 3 3 2 3 5" xfId="37265" xr:uid="{FDE56235-6FF1-4501-BAFA-DD21355302DA}"/>
    <cellStyle name="Output 3 3 2 4" xfId="7014" xr:uid="{00000000-0005-0000-0000-00000A410000}"/>
    <cellStyle name="Output 3 3 2 4 2" xfId="15634" xr:uid="{00000000-0005-0000-0000-00000B410000}"/>
    <cellStyle name="Output 3 3 2 4 2 2" xfId="28048" xr:uid="{00000000-0005-0000-0000-00000C410000}"/>
    <cellStyle name="Output 3 3 2 4 2 3" xfId="41402" xr:uid="{81324AC5-B907-4ED9-9CAE-2AC869E94942}"/>
    <cellStyle name="Output 3 3 2 4 3" xfId="12811" xr:uid="{00000000-0005-0000-0000-00000D410000}"/>
    <cellStyle name="Output 3 3 2 4 4" xfId="25225" xr:uid="{00000000-0005-0000-0000-00000E410000}"/>
    <cellStyle name="Output 3 3 2 4 5" xfId="38579" xr:uid="{288E8B2E-F51D-4877-909B-B6D6CA63DA7D}"/>
    <cellStyle name="Output 3 3 2 5" xfId="9630" xr:uid="{00000000-0005-0000-0000-00000F410000}"/>
    <cellStyle name="Output 3 3 2 5 2" xfId="15958" xr:uid="{00000000-0005-0000-0000-000010410000}"/>
    <cellStyle name="Output 3 3 2 5 2 2" xfId="28372" xr:uid="{00000000-0005-0000-0000-000011410000}"/>
    <cellStyle name="Output 3 3 2 5 2 3" xfId="41726" xr:uid="{C3C52276-A02B-478F-BACF-E0C2C0B9F2C8}"/>
    <cellStyle name="Output 3 3 2 5 3" xfId="13135" xr:uid="{00000000-0005-0000-0000-000012410000}"/>
    <cellStyle name="Output 3 3 2 5 4" xfId="25549" xr:uid="{00000000-0005-0000-0000-000013410000}"/>
    <cellStyle name="Output 3 3 2 5 5" xfId="38903" xr:uid="{D93E8EAA-D11C-48FC-AFE8-3D2BC42AE93F}"/>
    <cellStyle name="Output 3 3 2 6" xfId="13426" xr:uid="{00000000-0005-0000-0000-000014410000}"/>
    <cellStyle name="Output 3 3 2 6 2" xfId="16249" xr:uid="{00000000-0005-0000-0000-000015410000}"/>
    <cellStyle name="Output 3 3 2 6 2 2" xfId="28663" xr:uid="{00000000-0005-0000-0000-000016410000}"/>
    <cellStyle name="Output 3 3 2 6 2 3" xfId="42017" xr:uid="{BD825B27-E676-4AF3-B7F3-2710C7403B4A}"/>
    <cellStyle name="Output 3 3 2 6 3" xfId="25840" xr:uid="{00000000-0005-0000-0000-000017410000}"/>
    <cellStyle name="Output 3 3 2 6 4" xfId="39194" xr:uid="{69FCB37F-6EF9-4F1C-ACE7-2D30EAAD8F95}"/>
    <cellStyle name="Output 3 3 2 7" xfId="14119" xr:uid="{00000000-0005-0000-0000-000018410000}"/>
    <cellStyle name="Output 3 3 2 7 2" xfId="26533" xr:uid="{00000000-0005-0000-0000-000019410000}"/>
    <cellStyle name="Output 3 3 2 7 3" xfId="39887" xr:uid="{E2CF8EA8-1BF7-4B13-8167-C5923A9EAFC8}"/>
    <cellStyle name="Output 3 3 2 8" xfId="19421" xr:uid="{00000000-0005-0000-0000-00001A410000}"/>
    <cellStyle name="Output 3 3 2 8 2" xfId="29662" xr:uid="{00000000-0005-0000-0000-00001B410000}"/>
    <cellStyle name="Output 3 3 2 9" xfId="11296" xr:uid="{00000000-0005-0000-0000-00001C410000}"/>
    <cellStyle name="Output 3 3 3" xfId="2350" xr:uid="{00000000-0005-0000-0000-00001D410000}"/>
    <cellStyle name="Output 3 3 3 10" xfId="23636" xr:uid="{00000000-0005-0000-0000-00001E410000}"/>
    <cellStyle name="Output 3 3 3 11" xfId="34012" xr:uid="{00000000-0005-0000-0000-00001F410000}"/>
    <cellStyle name="Output 3 3 3 12" xfId="36990" xr:uid="{29EC8CDB-5D7A-44BA-B5F8-728C0D9CF96B}"/>
    <cellStyle name="Output 3 3 3 2" xfId="5494" xr:uid="{00000000-0005-0000-0000-000020410000}"/>
    <cellStyle name="Output 3 3 3 2 2" xfId="14933" xr:uid="{00000000-0005-0000-0000-000021410000}"/>
    <cellStyle name="Output 3 3 3 2 2 2" xfId="27347" xr:uid="{00000000-0005-0000-0000-000022410000}"/>
    <cellStyle name="Output 3 3 3 2 2 3" xfId="40701" xr:uid="{CB4870F1-5956-472A-B703-0DC26D9653E2}"/>
    <cellStyle name="Output 3 3 3 2 3" xfId="21820" xr:uid="{00000000-0005-0000-0000-000023410000}"/>
    <cellStyle name="Output 3 3 3 2 3 2" xfId="31108" xr:uid="{00000000-0005-0000-0000-000024410000}"/>
    <cellStyle name="Output 3 3 3 2 4" xfId="12110" xr:uid="{00000000-0005-0000-0000-000025410000}"/>
    <cellStyle name="Output 3 3 3 2 5" xfId="24524" xr:uid="{00000000-0005-0000-0000-000026410000}"/>
    <cellStyle name="Output 3 3 3 2 6" xfId="37878" xr:uid="{D68C73D9-D56A-476A-8576-F49F05457E68}"/>
    <cellStyle name="Output 3 3 3 3" xfId="7743" xr:uid="{00000000-0005-0000-0000-000027410000}"/>
    <cellStyle name="Output 3 3 3 3 2" xfId="14521" xr:uid="{00000000-0005-0000-0000-000028410000}"/>
    <cellStyle name="Output 3 3 3 3 2 2" xfId="26935" xr:uid="{00000000-0005-0000-0000-000029410000}"/>
    <cellStyle name="Output 3 3 3 3 2 3" xfId="40289" xr:uid="{97477567-D336-4EE6-84A1-A1D6B457A4D9}"/>
    <cellStyle name="Output 3 3 3 3 3" xfId="11698" xr:uid="{00000000-0005-0000-0000-00002A410000}"/>
    <cellStyle name="Output 3 3 3 3 4" xfId="24112" xr:uid="{00000000-0005-0000-0000-00002B410000}"/>
    <cellStyle name="Output 3 3 3 3 5" xfId="37466" xr:uid="{89137253-76F2-448F-A278-EEE849911EB2}"/>
    <cellStyle name="Output 3 3 3 4" xfId="6586" xr:uid="{00000000-0005-0000-0000-00002C410000}"/>
    <cellStyle name="Output 3 3 3 4 2" xfId="15560" xr:uid="{00000000-0005-0000-0000-00002D410000}"/>
    <cellStyle name="Output 3 3 3 4 2 2" xfId="27974" xr:uid="{00000000-0005-0000-0000-00002E410000}"/>
    <cellStyle name="Output 3 3 3 4 2 3" xfId="41328" xr:uid="{5DEEBB39-81A9-4C7E-B23F-3D7423B952C7}"/>
    <cellStyle name="Output 3 3 3 4 3" xfId="12737" xr:uid="{00000000-0005-0000-0000-00002F410000}"/>
    <cellStyle name="Output 3 3 3 4 4" xfId="25151" xr:uid="{00000000-0005-0000-0000-000030410000}"/>
    <cellStyle name="Output 3 3 3 4 5" xfId="38505" xr:uid="{3E24080C-32A7-4D04-986A-5751ED86DC6E}"/>
    <cellStyle name="Output 3 3 3 5" xfId="6820" xr:uid="{00000000-0005-0000-0000-000031410000}"/>
    <cellStyle name="Output 3 3 3 5 2" xfId="15884" xr:uid="{00000000-0005-0000-0000-000032410000}"/>
    <cellStyle name="Output 3 3 3 5 2 2" xfId="28298" xr:uid="{00000000-0005-0000-0000-000033410000}"/>
    <cellStyle name="Output 3 3 3 5 2 3" xfId="41652" xr:uid="{F0F61C39-FFD7-4931-9037-C1D56628B7C1}"/>
    <cellStyle name="Output 3 3 3 5 3" xfId="13061" xr:uid="{00000000-0005-0000-0000-000034410000}"/>
    <cellStyle name="Output 3 3 3 5 4" xfId="25475" xr:uid="{00000000-0005-0000-0000-000035410000}"/>
    <cellStyle name="Output 3 3 3 5 5" xfId="38829" xr:uid="{708E993B-9A2A-4558-A90B-F0FDED491AB3}"/>
    <cellStyle name="Output 3 3 3 6" xfId="13352" xr:uid="{00000000-0005-0000-0000-000036410000}"/>
    <cellStyle name="Output 3 3 3 6 2" xfId="16175" xr:uid="{00000000-0005-0000-0000-000037410000}"/>
    <cellStyle name="Output 3 3 3 6 2 2" xfId="28589" xr:uid="{00000000-0005-0000-0000-000038410000}"/>
    <cellStyle name="Output 3 3 3 6 2 3" xfId="41943" xr:uid="{BD3BE377-6895-4E18-A044-87D96C481C41}"/>
    <cellStyle name="Output 3 3 3 6 3" xfId="25766" xr:uid="{00000000-0005-0000-0000-000039410000}"/>
    <cellStyle name="Output 3 3 3 6 4" xfId="39120" xr:uid="{2A961BC1-2773-4B01-A549-F9A74B9B9D01}"/>
    <cellStyle name="Output 3 3 3 7" xfId="14045" xr:uid="{00000000-0005-0000-0000-00003A410000}"/>
    <cellStyle name="Output 3 3 3 7 2" xfId="26459" xr:uid="{00000000-0005-0000-0000-00003B410000}"/>
    <cellStyle name="Output 3 3 3 7 3" xfId="39813" xr:uid="{3B3ADAEB-905A-459B-8BC2-5089C98A0032}"/>
    <cellStyle name="Output 3 3 3 8" xfId="19307" xr:uid="{00000000-0005-0000-0000-00003C410000}"/>
    <cellStyle name="Output 3 3 3 8 2" xfId="29548" xr:uid="{00000000-0005-0000-0000-00003D410000}"/>
    <cellStyle name="Output 3 3 3 9" xfId="11222" xr:uid="{00000000-0005-0000-0000-00003E410000}"/>
    <cellStyle name="Output 3 3 4" xfId="2569" xr:uid="{00000000-0005-0000-0000-00003F410000}"/>
    <cellStyle name="Output 3 3 4 2" xfId="5711" xr:uid="{00000000-0005-0000-0000-000040410000}"/>
    <cellStyle name="Output 3 3 4 2 2" xfId="22039" xr:uid="{00000000-0005-0000-0000-000041410000}"/>
    <cellStyle name="Output 3 3 4 2 2 2" xfId="31327" xr:uid="{00000000-0005-0000-0000-000042410000}"/>
    <cellStyle name="Output 3 3 4 2 3" xfId="14756" xr:uid="{00000000-0005-0000-0000-000043410000}"/>
    <cellStyle name="Output 3 3 4 2 4" xfId="27170" xr:uid="{00000000-0005-0000-0000-000044410000}"/>
    <cellStyle name="Output 3 3 4 2 5" xfId="40524" xr:uid="{95697CE6-39FC-4DAD-900B-5ED7454F9AA5}"/>
    <cellStyle name="Output 3 3 4 3" xfId="7951" xr:uid="{00000000-0005-0000-0000-000045410000}"/>
    <cellStyle name="Output 3 3 4 3 2" xfId="19526" xr:uid="{00000000-0005-0000-0000-000046410000}"/>
    <cellStyle name="Output 3 3 4 3 3" xfId="29767" xr:uid="{00000000-0005-0000-0000-000047410000}"/>
    <cellStyle name="Output 3 3 4 4" xfId="8931" xr:uid="{00000000-0005-0000-0000-000048410000}"/>
    <cellStyle name="Output 3 3 4 5" xfId="9859" xr:uid="{00000000-0005-0000-0000-000049410000}"/>
    <cellStyle name="Output 3 3 4 6" xfId="11933" xr:uid="{00000000-0005-0000-0000-00004A410000}"/>
    <cellStyle name="Output 3 3 4 7" xfId="24347" xr:uid="{00000000-0005-0000-0000-00004B410000}"/>
    <cellStyle name="Output 3 3 4 8" xfId="34231" xr:uid="{00000000-0005-0000-0000-00004C410000}"/>
    <cellStyle name="Output 3 3 4 9" xfId="37701" xr:uid="{AB1F8BE8-A466-43DF-9E98-B4E232BAC795}"/>
    <cellStyle name="Output 3 3 5" xfId="768" xr:uid="{00000000-0005-0000-0000-00004D410000}"/>
    <cellStyle name="Output 3 3 5 2" xfId="3950" xr:uid="{00000000-0005-0000-0000-00004E410000}"/>
    <cellStyle name="Output 3 3 5 2 2" xfId="20502" xr:uid="{00000000-0005-0000-0000-00004F410000}"/>
    <cellStyle name="Output 3 3 5 2 2 2" xfId="30534" xr:uid="{00000000-0005-0000-0000-000050410000}"/>
    <cellStyle name="Output 3 3 5 2 3" xfId="15267" xr:uid="{00000000-0005-0000-0000-000051410000}"/>
    <cellStyle name="Output 3 3 5 2 4" xfId="27681" xr:uid="{00000000-0005-0000-0000-000052410000}"/>
    <cellStyle name="Output 3 3 5 2 5" xfId="41035" xr:uid="{B687A687-C0C5-4FD5-AEFF-EEA36C28CFAD}"/>
    <cellStyle name="Output 3 3 5 3" xfId="3336" xr:uid="{00000000-0005-0000-0000-000053410000}"/>
    <cellStyle name="Output 3 3 5 3 2" xfId="17753" xr:uid="{00000000-0005-0000-0000-000054410000}"/>
    <cellStyle name="Output 3 3 5 3 3" xfId="28998" xr:uid="{00000000-0005-0000-0000-000055410000}"/>
    <cellStyle name="Output 3 3 5 4" xfId="3687" xr:uid="{00000000-0005-0000-0000-000056410000}"/>
    <cellStyle name="Output 3 3 5 5" xfId="7226" xr:uid="{00000000-0005-0000-0000-000057410000}"/>
    <cellStyle name="Output 3 3 5 6" xfId="12444" xr:uid="{00000000-0005-0000-0000-000058410000}"/>
    <cellStyle name="Output 3 3 5 7" xfId="24858" xr:uid="{00000000-0005-0000-0000-000059410000}"/>
    <cellStyle name="Output 3 3 5 8" xfId="32434" xr:uid="{00000000-0005-0000-0000-00005A410000}"/>
    <cellStyle name="Output 3 3 5 9" xfId="38212" xr:uid="{A6E65A1A-EBC6-4C11-8291-AD901FE11C6A}"/>
    <cellStyle name="Output 3 3 6" xfId="2547" xr:uid="{00000000-0005-0000-0000-00005B410000}"/>
    <cellStyle name="Output 3 3 6 2" xfId="5689" xr:uid="{00000000-0005-0000-0000-00005C410000}"/>
    <cellStyle name="Output 3 3 6 2 2" xfId="22017" xr:uid="{00000000-0005-0000-0000-00005D410000}"/>
    <cellStyle name="Output 3 3 6 2 2 2" xfId="31305" xr:uid="{00000000-0005-0000-0000-00005E410000}"/>
    <cellStyle name="Output 3 3 6 2 3" xfId="14345" xr:uid="{00000000-0005-0000-0000-00005F410000}"/>
    <cellStyle name="Output 3 3 6 2 4" xfId="26759" xr:uid="{00000000-0005-0000-0000-000060410000}"/>
    <cellStyle name="Output 3 3 6 2 5" xfId="40113" xr:uid="{C10A0E25-244C-4C8E-A9A0-C73E773449B7}"/>
    <cellStyle name="Output 3 3 6 3" xfId="7930" xr:uid="{00000000-0005-0000-0000-000061410000}"/>
    <cellStyle name="Output 3 3 6 3 2" xfId="19504" xr:uid="{00000000-0005-0000-0000-000062410000}"/>
    <cellStyle name="Output 3 3 6 3 3" xfId="29745" xr:uid="{00000000-0005-0000-0000-000063410000}"/>
    <cellStyle name="Output 3 3 6 4" xfId="7249" xr:uid="{00000000-0005-0000-0000-000064410000}"/>
    <cellStyle name="Output 3 3 6 5" xfId="6743" xr:uid="{00000000-0005-0000-0000-000065410000}"/>
    <cellStyle name="Output 3 3 6 6" xfId="11522" xr:uid="{00000000-0005-0000-0000-000066410000}"/>
    <cellStyle name="Output 3 3 6 7" xfId="23936" xr:uid="{00000000-0005-0000-0000-000067410000}"/>
    <cellStyle name="Output 3 3 6 8" xfId="34209" xr:uid="{00000000-0005-0000-0000-000068410000}"/>
    <cellStyle name="Output 3 3 6 9" xfId="37290" xr:uid="{0DF18374-B27E-4390-AF03-DF0411EF5F64}"/>
    <cellStyle name="Output 3 3 7" xfId="2512" xr:uid="{00000000-0005-0000-0000-000069410000}"/>
    <cellStyle name="Output 3 3 7 2" xfId="5654" xr:uid="{00000000-0005-0000-0000-00006A410000}"/>
    <cellStyle name="Output 3 3 7 2 2" xfId="21982" xr:uid="{00000000-0005-0000-0000-00006B410000}"/>
    <cellStyle name="Output 3 3 7 2 2 2" xfId="31270" xr:uid="{00000000-0005-0000-0000-00006C410000}"/>
    <cellStyle name="Output 3 3 7 2 3" xfId="15769" xr:uid="{00000000-0005-0000-0000-00006D410000}"/>
    <cellStyle name="Output 3 3 7 2 4" xfId="28183" xr:uid="{00000000-0005-0000-0000-00006E410000}"/>
    <cellStyle name="Output 3 3 7 2 5" xfId="41537" xr:uid="{9AECDF24-FB3E-434A-BF47-3C33E73CB45F}"/>
    <cellStyle name="Output 3 3 7 3" xfId="7895" xr:uid="{00000000-0005-0000-0000-00006F410000}"/>
    <cellStyle name="Output 3 3 7 3 2" xfId="19469" xr:uid="{00000000-0005-0000-0000-000070410000}"/>
    <cellStyle name="Output 3 3 7 3 3" xfId="29710" xr:uid="{00000000-0005-0000-0000-000071410000}"/>
    <cellStyle name="Output 3 3 7 4" xfId="9370" xr:uid="{00000000-0005-0000-0000-000072410000}"/>
    <cellStyle name="Output 3 3 7 5" xfId="9687" xr:uid="{00000000-0005-0000-0000-000073410000}"/>
    <cellStyle name="Output 3 3 7 6" xfId="12946" xr:uid="{00000000-0005-0000-0000-000074410000}"/>
    <cellStyle name="Output 3 3 7 7" xfId="25360" xr:uid="{00000000-0005-0000-0000-000075410000}"/>
    <cellStyle name="Output 3 3 7 8" xfId="34174" xr:uid="{00000000-0005-0000-0000-000076410000}"/>
    <cellStyle name="Output 3 3 7 9" xfId="38714" xr:uid="{73643C86-0501-417C-A835-79CA5AC63964}"/>
    <cellStyle name="Output 3 3 8" xfId="2542" xr:uid="{00000000-0005-0000-0000-000077410000}"/>
    <cellStyle name="Output 3 3 8 2" xfId="7925" xr:uid="{00000000-0005-0000-0000-000078410000}"/>
    <cellStyle name="Output 3 3 8 2 2" xfId="22012" xr:uid="{00000000-0005-0000-0000-000079410000}"/>
    <cellStyle name="Output 3 3 8 2 2 2" xfId="31300" xr:uid="{00000000-0005-0000-0000-00007A410000}"/>
    <cellStyle name="Output 3 3 8 2 3" xfId="15466" xr:uid="{00000000-0005-0000-0000-00007B410000}"/>
    <cellStyle name="Output 3 3 8 2 4" xfId="27880" xr:uid="{00000000-0005-0000-0000-00007C410000}"/>
    <cellStyle name="Output 3 3 8 2 5" xfId="41234" xr:uid="{69660305-6DA0-41E0-A172-7584F1CC97C1}"/>
    <cellStyle name="Output 3 3 8 3" xfId="6136" xr:uid="{00000000-0005-0000-0000-00007D410000}"/>
    <cellStyle name="Output 3 3 8 3 2" xfId="19499" xr:uid="{00000000-0005-0000-0000-00007E410000}"/>
    <cellStyle name="Output 3 3 8 3 3" xfId="29740" xr:uid="{00000000-0005-0000-0000-00007F410000}"/>
    <cellStyle name="Output 3 3 8 4" xfId="9563" xr:uid="{00000000-0005-0000-0000-000080410000}"/>
    <cellStyle name="Output 3 3 8 5" xfId="12643" xr:uid="{00000000-0005-0000-0000-000081410000}"/>
    <cellStyle name="Output 3 3 8 6" xfId="25057" xr:uid="{00000000-0005-0000-0000-000082410000}"/>
    <cellStyle name="Output 3 3 8 7" xfId="34204" xr:uid="{00000000-0005-0000-0000-000083410000}"/>
    <cellStyle name="Output 3 3 8 8" xfId="38411" xr:uid="{475D985C-59AD-4E8D-84A0-76722C37F6D7}"/>
    <cellStyle name="Output 3 3 9" xfId="6979" xr:uid="{00000000-0005-0000-0000-000084410000}"/>
    <cellStyle name="Output 3 3 9 2" xfId="20935" xr:uid="{00000000-0005-0000-0000-000085410000}"/>
    <cellStyle name="Output 3 3 9 2 2" xfId="30801" xr:uid="{00000000-0005-0000-0000-000086410000}"/>
    <cellStyle name="Output 3 3 9 3" xfId="11077" xr:uid="{00000000-0005-0000-0000-000087410000}"/>
    <cellStyle name="Output 3 3 9 4" xfId="23534" xr:uid="{00000000-0005-0000-0000-000088410000}"/>
    <cellStyle name="Output 3 3 9 5" xfId="39711" xr:uid="{FED04C77-C335-4F76-91CF-2A8F2899767D}"/>
    <cellStyle name="Output 3 4" xfId="1348" xr:uid="{00000000-0005-0000-0000-000089410000}"/>
    <cellStyle name="Output 3 4 10" xfId="3351" xr:uid="{00000000-0005-0000-0000-00008A410000}"/>
    <cellStyle name="Output 3 4 10 2" xfId="13970" xr:uid="{00000000-0005-0000-0000-00008B410000}"/>
    <cellStyle name="Output 3 4 10 3" xfId="26384" xr:uid="{00000000-0005-0000-0000-00008C410000}"/>
    <cellStyle name="Output 3 4 11" xfId="5277" xr:uid="{00000000-0005-0000-0000-00008D410000}"/>
    <cellStyle name="Output 3 4 11 2" xfId="17313" xr:uid="{00000000-0005-0000-0000-00008E410000}"/>
    <cellStyle name="Output 3 4 11 3" xfId="28892" xr:uid="{00000000-0005-0000-0000-00008F410000}"/>
    <cellStyle name="Output 3 4 12" xfId="9127" xr:uid="{00000000-0005-0000-0000-000090410000}"/>
    <cellStyle name="Output 3 4 13" xfId="33014" xr:uid="{00000000-0005-0000-0000-000091410000}"/>
    <cellStyle name="Output 3 4 14" xfId="36915" xr:uid="{AEFA0C34-4E63-4C98-86FD-6564ABF5DF09}"/>
    <cellStyle name="Output 3 4 2" xfId="798" xr:uid="{00000000-0005-0000-0000-000092410000}"/>
    <cellStyle name="Output 3 4 2 10" xfId="23768" xr:uid="{00000000-0005-0000-0000-000093410000}"/>
    <cellStyle name="Output 3 4 2 11" xfId="32464" xr:uid="{00000000-0005-0000-0000-000094410000}"/>
    <cellStyle name="Output 3 4 2 12" xfId="37122" xr:uid="{A350D1D6-2645-48D1-ABCE-314C7C6108F8}"/>
    <cellStyle name="Output 3 4 2 2" xfId="3980" xr:uid="{00000000-0005-0000-0000-000095410000}"/>
    <cellStyle name="Output 3 4 2 2 2" xfId="15065" xr:uid="{00000000-0005-0000-0000-000096410000}"/>
    <cellStyle name="Output 3 4 2 2 2 2" xfId="27479" xr:uid="{00000000-0005-0000-0000-000097410000}"/>
    <cellStyle name="Output 3 4 2 2 2 3" xfId="40833" xr:uid="{603B18C8-5544-48A9-A4F7-9BE9A923CAAD}"/>
    <cellStyle name="Output 3 4 2 2 3" xfId="20527" xr:uid="{00000000-0005-0000-0000-000098410000}"/>
    <cellStyle name="Output 3 4 2 2 3 2" xfId="30558" xr:uid="{00000000-0005-0000-0000-000099410000}"/>
    <cellStyle name="Output 3 4 2 2 4" xfId="12242" xr:uid="{00000000-0005-0000-0000-00009A410000}"/>
    <cellStyle name="Output 3 4 2 2 5" xfId="24656" xr:uid="{00000000-0005-0000-0000-00009B410000}"/>
    <cellStyle name="Output 3 4 2 2 6" xfId="38010" xr:uid="{5F7B2A1D-4E95-44BD-90E7-731BC2E85C57}"/>
    <cellStyle name="Output 3 4 2 3" xfId="6407" xr:uid="{00000000-0005-0000-0000-00009C410000}"/>
    <cellStyle name="Output 3 4 2 3 2" xfId="14698" xr:uid="{00000000-0005-0000-0000-00009D410000}"/>
    <cellStyle name="Output 3 4 2 3 2 2" xfId="27112" xr:uid="{00000000-0005-0000-0000-00009E410000}"/>
    <cellStyle name="Output 3 4 2 3 2 3" xfId="40466" xr:uid="{5F31561E-1D70-4F3B-9842-5084DE27B4BA}"/>
    <cellStyle name="Output 3 4 2 3 3" xfId="11875" xr:uid="{00000000-0005-0000-0000-00009F410000}"/>
    <cellStyle name="Output 3 4 2 3 4" xfId="24289" xr:uid="{00000000-0005-0000-0000-0000A0410000}"/>
    <cellStyle name="Output 3 4 2 3 5" xfId="37643" xr:uid="{11164CC8-BD99-4D33-933B-501346B8877C}"/>
    <cellStyle name="Output 3 4 2 4" xfId="3359" xr:uid="{00000000-0005-0000-0000-0000A1410000}"/>
    <cellStyle name="Output 3 4 2 4 2" xfId="15692" xr:uid="{00000000-0005-0000-0000-0000A2410000}"/>
    <cellStyle name="Output 3 4 2 4 2 2" xfId="28106" xr:uid="{00000000-0005-0000-0000-0000A3410000}"/>
    <cellStyle name="Output 3 4 2 4 2 3" xfId="41460" xr:uid="{7EF155FA-DF78-4505-9BDF-E6EF65F23997}"/>
    <cellStyle name="Output 3 4 2 4 3" xfId="12869" xr:uid="{00000000-0005-0000-0000-0000A4410000}"/>
    <cellStyle name="Output 3 4 2 4 4" xfId="25283" xr:uid="{00000000-0005-0000-0000-0000A5410000}"/>
    <cellStyle name="Output 3 4 2 4 5" xfId="38637" xr:uid="{D5D653A8-78C7-4AE3-A5A5-FE33AEE7394B}"/>
    <cellStyle name="Output 3 4 2 5" xfId="5384" xr:uid="{00000000-0005-0000-0000-0000A6410000}"/>
    <cellStyle name="Output 3 4 2 5 2" xfId="16016" xr:uid="{00000000-0005-0000-0000-0000A7410000}"/>
    <cellStyle name="Output 3 4 2 5 2 2" xfId="28430" xr:uid="{00000000-0005-0000-0000-0000A8410000}"/>
    <cellStyle name="Output 3 4 2 5 2 3" xfId="41784" xr:uid="{0F304DE7-3800-4DA9-869A-F0B58D3E8ABB}"/>
    <cellStyle name="Output 3 4 2 5 3" xfId="13193" xr:uid="{00000000-0005-0000-0000-0000A9410000}"/>
    <cellStyle name="Output 3 4 2 5 4" xfId="25607" xr:uid="{00000000-0005-0000-0000-0000AA410000}"/>
    <cellStyle name="Output 3 4 2 5 5" xfId="38961" xr:uid="{8DBC1B61-5AEC-4093-8C4A-BEE8600CF3A3}"/>
    <cellStyle name="Output 3 4 2 6" xfId="13484" xr:uid="{00000000-0005-0000-0000-0000AB410000}"/>
    <cellStyle name="Output 3 4 2 6 2" xfId="16307" xr:uid="{00000000-0005-0000-0000-0000AC410000}"/>
    <cellStyle name="Output 3 4 2 6 2 2" xfId="28721" xr:uid="{00000000-0005-0000-0000-0000AD410000}"/>
    <cellStyle name="Output 3 4 2 6 2 3" xfId="42075" xr:uid="{D6220DAE-E657-4FD3-AF9D-46399457E66D}"/>
    <cellStyle name="Output 3 4 2 6 3" xfId="25898" xr:uid="{00000000-0005-0000-0000-0000AE410000}"/>
    <cellStyle name="Output 3 4 2 6 4" xfId="39252" xr:uid="{C88DEFC3-6116-4C1C-9781-EC57B6121B42}"/>
    <cellStyle name="Output 3 4 2 7" xfId="14177" xr:uid="{00000000-0005-0000-0000-0000AF410000}"/>
    <cellStyle name="Output 3 4 2 7 2" xfId="26591" xr:uid="{00000000-0005-0000-0000-0000B0410000}"/>
    <cellStyle name="Output 3 4 2 7 3" xfId="39945" xr:uid="{6D0E5041-4B5F-490B-B612-DABD96A1086B}"/>
    <cellStyle name="Output 3 4 2 8" xfId="17782" xr:uid="{00000000-0005-0000-0000-0000B1410000}"/>
    <cellStyle name="Output 3 4 2 8 2" xfId="29021" xr:uid="{00000000-0005-0000-0000-0000B2410000}"/>
    <cellStyle name="Output 3 4 2 9" xfId="11354" xr:uid="{00000000-0005-0000-0000-0000B3410000}"/>
    <cellStyle name="Output 3 4 3" xfId="2375" xr:uid="{00000000-0005-0000-0000-0000B4410000}"/>
    <cellStyle name="Output 3 4 3 10" xfId="23747" xr:uid="{00000000-0005-0000-0000-0000B5410000}"/>
    <cellStyle name="Output 3 4 3 11" xfId="34037" xr:uid="{00000000-0005-0000-0000-0000B6410000}"/>
    <cellStyle name="Output 3 4 3 12" xfId="37101" xr:uid="{FE9B997E-DB7D-4C3C-9AC5-03C8556A3669}"/>
    <cellStyle name="Output 3 4 3 2" xfId="5518" xr:uid="{00000000-0005-0000-0000-0000B7410000}"/>
    <cellStyle name="Output 3 4 3 2 2" xfId="15044" xr:uid="{00000000-0005-0000-0000-0000B8410000}"/>
    <cellStyle name="Output 3 4 3 2 2 2" xfId="27458" xr:uid="{00000000-0005-0000-0000-0000B9410000}"/>
    <cellStyle name="Output 3 4 3 2 2 3" xfId="40812" xr:uid="{B7ECE6B8-C199-40E8-8DF5-FD6424A758BE}"/>
    <cellStyle name="Output 3 4 3 2 3" xfId="21845" xr:uid="{00000000-0005-0000-0000-0000BA410000}"/>
    <cellStyle name="Output 3 4 3 2 3 2" xfId="31133" xr:uid="{00000000-0005-0000-0000-0000BB410000}"/>
    <cellStyle name="Output 3 4 3 2 4" xfId="12221" xr:uid="{00000000-0005-0000-0000-0000BC410000}"/>
    <cellStyle name="Output 3 4 3 2 5" xfId="24635" xr:uid="{00000000-0005-0000-0000-0000BD410000}"/>
    <cellStyle name="Output 3 4 3 2 6" xfId="37989" xr:uid="{DD037B4C-C385-4297-9128-066D482BD8CF}"/>
    <cellStyle name="Output 3 4 3 3" xfId="7765" xr:uid="{00000000-0005-0000-0000-0000BE410000}"/>
    <cellStyle name="Output 3 4 3 3 2" xfId="13628" xr:uid="{00000000-0005-0000-0000-0000BF410000}"/>
    <cellStyle name="Output 3 4 3 3 2 2" xfId="26042" xr:uid="{00000000-0005-0000-0000-0000C0410000}"/>
    <cellStyle name="Output 3 4 3 3 2 3" xfId="39396" xr:uid="{F1387663-9740-4116-95DC-34322B07F344}"/>
    <cellStyle name="Output 3 4 3 3 3" xfId="10593" xr:uid="{00000000-0005-0000-0000-0000C1410000}"/>
    <cellStyle name="Output 3 4 3 3 4" xfId="10358" xr:uid="{00000000-0005-0000-0000-0000C2410000}"/>
    <cellStyle name="Output 3 4 3 3 5" xfId="35744" xr:uid="{B4BEE914-0E86-4EDA-B060-55ECF50F8430}"/>
    <cellStyle name="Output 3 4 3 4" xfId="8724" xr:uid="{00000000-0005-0000-0000-0000C3410000}"/>
    <cellStyle name="Output 3 4 3 4 2" xfId="15671" xr:uid="{00000000-0005-0000-0000-0000C4410000}"/>
    <cellStyle name="Output 3 4 3 4 2 2" xfId="28085" xr:uid="{00000000-0005-0000-0000-0000C5410000}"/>
    <cellStyle name="Output 3 4 3 4 2 3" xfId="41439" xr:uid="{261F6CB6-5BC1-4C23-96D7-AE39E27078C5}"/>
    <cellStyle name="Output 3 4 3 4 3" xfId="12848" xr:uid="{00000000-0005-0000-0000-0000C6410000}"/>
    <cellStyle name="Output 3 4 3 4 4" xfId="25262" xr:uid="{00000000-0005-0000-0000-0000C7410000}"/>
    <cellStyle name="Output 3 4 3 4 5" xfId="38616" xr:uid="{C2090056-E7A5-4733-B9B7-98E034887004}"/>
    <cellStyle name="Output 3 4 3 5" xfId="9871" xr:uid="{00000000-0005-0000-0000-0000C8410000}"/>
    <cellStyle name="Output 3 4 3 5 2" xfId="15995" xr:uid="{00000000-0005-0000-0000-0000C9410000}"/>
    <cellStyle name="Output 3 4 3 5 2 2" xfId="28409" xr:uid="{00000000-0005-0000-0000-0000CA410000}"/>
    <cellStyle name="Output 3 4 3 5 2 3" xfId="41763" xr:uid="{EB1B68BD-FE88-4BDD-B9B0-B1727225F98D}"/>
    <cellStyle name="Output 3 4 3 5 3" xfId="13172" xr:uid="{00000000-0005-0000-0000-0000CB410000}"/>
    <cellStyle name="Output 3 4 3 5 4" xfId="25586" xr:uid="{00000000-0005-0000-0000-0000CC410000}"/>
    <cellStyle name="Output 3 4 3 5 5" xfId="38940" xr:uid="{EC601C0D-CDA1-43A5-886A-C10C87C9F862}"/>
    <cellStyle name="Output 3 4 3 6" xfId="13463" xr:uid="{00000000-0005-0000-0000-0000CD410000}"/>
    <cellStyle name="Output 3 4 3 6 2" xfId="16286" xr:uid="{00000000-0005-0000-0000-0000CE410000}"/>
    <cellStyle name="Output 3 4 3 6 2 2" xfId="28700" xr:uid="{00000000-0005-0000-0000-0000CF410000}"/>
    <cellStyle name="Output 3 4 3 6 2 3" xfId="42054" xr:uid="{9960C317-DDDA-4D45-BB0C-E41B15E4BEFF}"/>
    <cellStyle name="Output 3 4 3 6 3" xfId="25877" xr:uid="{00000000-0005-0000-0000-0000D0410000}"/>
    <cellStyle name="Output 3 4 3 6 4" xfId="39231" xr:uid="{BCFF8B2A-6686-4C3C-A8F8-644AF0A92F08}"/>
    <cellStyle name="Output 3 4 3 7" xfId="14156" xr:uid="{00000000-0005-0000-0000-0000D1410000}"/>
    <cellStyle name="Output 3 4 3 7 2" xfId="26570" xr:uid="{00000000-0005-0000-0000-0000D2410000}"/>
    <cellStyle name="Output 3 4 3 7 3" xfId="39924" xr:uid="{D6BA71F1-751C-44CF-A3C6-0637CBA270A4}"/>
    <cellStyle name="Output 3 4 3 8" xfId="19332" xr:uid="{00000000-0005-0000-0000-0000D3410000}"/>
    <cellStyle name="Output 3 4 3 8 2" xfId="29573" xr:uid="{00000000-0005-0000-0000-0000D4410000}"/>
    <cellStyle name="Output 3 4 3 9" xfId="11333" xr:uid="{00000000-0005-0000-0000-0000D5410000}"/>
    <cellStyle name="Output 3 4 4" xfId="2521" xr:uid="{00000000-0005-0000-0000-0000D6410000}"/>
    <cellStyle name="Output 3 4 4 2" xfId="5663" xr:uid="{00000000-0005-0000-0000-0000D7410000}"/>
    <cellStyle name="Output 3 4 4 2 2" xfId="21991" xr:uid="{00000000-0005-0000-0000-0000D8410000}"/>
    <cellStyle name="Output 3 4 4 2 2 2" xfId="31279" xr:uid="{00000000-0005-0000-0000-0000D9410000}"/>
    <cellStyle name="Output 3 4 4 2 3" xfId="14858" xr:uid="{00000000-0005-0000-0000-0000DA410000}"/>
    <cellStyle name="Output 3 4 4 2 4" xfId="27272" xr:uid="{00000000-0005-0000-0000-0000DB410000}"/>
    <cellStyle name="Output 3 4 4 2 5" xfId="40626" xr:uid="{A4E6ED0B-1679-4606-91C0-54CA73E98404}"/>
    <cellStyle name="Output 3 4 4 3" xfId="7904" xr:uid="{00000000-0005-0000-0000-0000DC410000}"/>
    <cellStyle name="Output 3 4 4 3 2" xfId="19478" xr:uid="{00000000-0005-0000-0000-0000DD410000}"/>
    <cellStyle name="Output 3 4 4 3 3" xfId="29719" xr:uid="{00000000-0005-0000-0000-0000DE410000}"/>
    <cellStyle name="Output 3 4 4 4" xfId="6666" xr:uid="{00000000-0005-0000-0000-0000DF410000}"/>
    <cellStyle name="Output 3 4 4 5" xfId="9125" xr:uid="{00000000-0005-0000-0000-0000E0410000}"/>
    <cellStyle name="Output 3 4 4 6" xfId="12035" xr:uid="{00000000-0005-0000-0000-0000E1410000}"/>
    <cellStyle name="Output 3 4 4 7" xfId="24449" xr:uid="{00000000-0005-0000-0000-0000E2410000}"/>
    <cellStyle name="Output 3 4 4 8" xfId="34183" xr:uid="{00000000-0005-0000-0000-0000E3410000}"/>
    <cellStyle name="Output 3 4 4 9" xfId="37803" xr:uid="{053F3A7D-4130-4054-9C70-0E5CDB6060D7}"/>
    <cellStyle name="Output 3 4 5" xfId="2651" xr:uid="{00000000-0005-0000-0000-0000E4410000}"/>
    <cellStyle name="Output 3 4 5 2" xfId="5792" xr:uid="{00000000-0005-0000-0000-0000E5410000}"/>
    <cellStyle name="Output 3 4 5 2 2" xfId="22121" xr:uid="{00000000-0005-0000-0000-0000E6410000}"/>
    <cellStyle name="Output 3 4 5 2 2 2" xfId="31409" xr:uid="{00000000-0005-0000-0000-0000E7410000}"/>
    <cellStyle name="Output 3 4 5 2 3" xfId="15364" xr:uid="{00000000-0005-0000-0000-0000E8410000}"/>
    <cellStyle name="Output 3 4 5 2 4" xfId="27778" xr:uid="{00000000-0005-0000-0000-0000E9410000}"/>
    <cellStyle name="Output 3 4 5 2 5" xfId="41132" xr:uid="{0FBBE92E-4D53-48BC-B08D-505A425BC1B4}"/>
    <cellStyle name="Output 3 4 5 3" xfId="8030" xr:uid="{00000000-0005-0000-0000-0000EA410000}"/>
    <cellStyle name="Output 3 4 5 3 2" xfId="19608" xr:uid="{00000000-0005-0000-0000-0000EB410000}"/>
    <cellStyle name="Output 3 4 5 3 3" xfId="29849" xr:uid="{00000000-0005-0000-0000-0000EC410000}"/>
    <cellStyle name="Output 3 4 5 4" xfId="3283" xr:uid="{00000000-0005-0000-0000-0000ED410000}"/>
    <cellStyle name="Output 3 4 5 5" xfId="3270" xr:uid="{00000000-0005-0000-0000-0000EE410000}"/>
    <cellStyle name="Output 3 4 5 6" xfId="12541" xr:uid="{00000000-0005-0000-0000-0000EF410000}"/>
    <cellStyle name="Output 3 4 5 7" xfId="24955" xr:uid="{00000000-0005-0000-0000-0000F0410000}"/>
    <cellStyle name="Output 3 4 5 8" xfId="34313" xr:uid="{00000000-0005-0000-0000-0000F1410000}"/>
    <cellStyle name="Output 3 4 5 9" xfId="38309" xr:uid="{3D1E55DF-96F7-411A-9F48-97AB47ED76E3}"/>
    <cellStyle name="Output 3 4 6" xfId="1040" xr:uid="{00000000-0005-0000-0000-0000F2410000}"/>
    <cellStyle name="Output 3 4 6 2" xfId="4221" xr:uid="{00000000-0005-0000-0000-0000F3410000}"/>
    <cellStyle name="Output 3 4 6 2 2" xfId="20643" xr:uid="{00000000-0005-0000-0000-0000F4410000}"/>
    <cellStyle name="Output 3 4 6 2 2 2" xfId="30639" xr:uid="{00000000-0005-0000-0000-0000F5410000}"/>
    <cellStyle name="Output 3 4 6 2 3" xfId="15485" xr:uid="{00000000-0005-0000-0000-0000F6410000}"/>
    <cellStyle name="Output 3 4 6 2 4" xfId="27899" xr:uid="{00000000-0005-0000-0000-0000F7410000}"/>
    <cellStyle name="Output 3 4 6 2 5" xfId="41253" xr:uid="{01C4041F-D359-47AF-90BE-CAE20B8FBB8A}"/>
    <cellStyle name="Output 3 4 6 3" xfId="6615" xr:uid="{00000000-0005-0000-0000-0000F8410000}"/>
    <cellStyle name="Output 3 4 6 3 2" xfId="18022" xr:uid="{00000000-0005-0000-0000-0000F9410000}"/>
    <cellStyle name="Output 3 4 6 3 3" xfId="29100" xr:uid="{00000000-0005-0000-0000-0000FA410000}"/>
    <cellStyle name="Output 3 4 6 4" xfId="6342" xr:uid="{00000000-0005-0000-0000-0000FB410000}"/>
    <cellStyle name="Output 3 4 6 5" xfId="7343" xr:uid="{00000000-0005-0000-0000-0000FC410000}"/>
    <cellStyle name="Output 3 4 6 6" xfId="12662" xr:uid="{00000000-0005-0000-0000-0000FD410000}"/>
    <cellStyle name="Output 3 4 6 7" xfId="25076" xr:uid="{00000000-0005-0000-0000-0000FE410000}"/>
    <cellStyle name="Output 3 4 6 8" xfId="32706" xr:uid="{00000000-0005-0000-0000-0000FF410000}"/>
    <cellStyle name="Output 3 4 6 9" xfId="38430" xr:uid="{D3FEE611-DBC5-48DF-AC8F-197E2D021D99}"/>
    <cellStyle name="Output 3 4 7" xfId="2523" xr:uid="{00000000-0005-0000-0000-000000420000}"/>
    <cellStyle name="Output 3 4 7 2" xfId="5665" xr:uid="{00000000-0005-0000-0000-000001420000}"/>
    <cellStyle name="Output 3 4 7 2 2" xfId="21993" xr:uid="{00000000-0005-0000-0000-000002420000}"/>
    <cellStyle name="Output 3 4 7 2 2 2" xfId="31281" xr:uid="{00000000-0005-0000-0000-000003420000}"/>
    <cellStyle name="Output 3 4 7 2 3" xfId="15809" xr:uid="{00000000-0005-0000-0000-000004420000}"/>
    <cellStyle name="Output 3 4 7 2 4" xfId="28223" xr:uid="{00000000-0005-0000-0000-000005420000}"/>
    <cellStyle name="Output 3 4 7 2 5" xfId="41577" xr:uid="{A2C709D0-D048-4EB1-BB06-4548DEB2A113}"/>
    <cellStyle name="Output 3 4 7 3" xfId="7906" xr:uid="{00000000-0005-0000-0000-000006420000}"/>
    <cellStyle name="Output 3 4 7 3 2" xfId="19480" xr:uid="{00000000-0005-0000-0000-000007420000}"/>
    <cellStyle name="Output 3 4 7 3 3" xfId="29721" xr:uid="{00000000-0005-0000-0000-000008420000}"/>
    <cellStyle name="Output 3 4 7 4" xfId="3308" xr:uid="{00000000-0005-0000-0000-000009420000}"/>
    <cellStyle name="Output 3 4 7 5" xfId="6365" xr:uid="{00000000-0005-0000-0000-00000A420000}"/>
    <cellStyle name="Output 3 4 7 6" xfId="12986" xr:uid="{00000000-0005-0000-0000-00000B420000}"/>
    <cellStyle name="Output 3 4 7 7" xfId="25400" xr:uid="{00000000-0005-0000-0000-00000C420000}"/>
    <cellStyle name="Output 3 4 7 8" xfId="34185" xr:uid="{00000000-0005-0000-0000-00000D420000}"/>
    <cellStyle name="Output 3 4 7 9" xfId="38754" xr:uid="{D0954BAC-0A67-4A66-9412-22967822396A}"/>
    <cellStyle name="Output 3 4 8" xfId="2239" xr:uid="{00000000-0005-0000-0000-00000E420000}"/>
    <cellStyle name="Output 3 4 8 2" xfId="7635" xr:uid="{00000000-0005-0000-0000-00000F420000}"/>
    <cellStyle name="Output 3 4 8 2 2" xfId="21709" xr:uid="{00000000-0005-0000-0000-000010420000}"/>
    <cellStyle name="Output 3 4 8 2 2 2" xfId="30997" xr:uid="{00000000-0005-0000-0000-000011420000}"/>
    <cellStyle name="Output 3 4 8 2 3" xfId="16100" xr:uid="{00000000-0005-0000-0000-000012420000}"/>
    <cellStyle name="Output 3 4 8 2 4" xfId="28514" xr:uid="{00000000-0005-0000-0000-000013420000}"/>
    <cellStyle name="Output 3 4 8 2 5" xfId="41868" xr:uid="{904D8847-1625-4148-AD92-D3A8C102DB76}"/>
    <cellStyle name="Output 3 4 8 3" xfId="6793" xr:uid="{00000000-0005-0000-0000-000014420000}"/>
    <cellStyle name="Output 3 4 8 3 2" xfId="19196" xr:uid="{00000000-0005-0000-0000-000015420000}"/>
    <cellStyle name="Output 3 4 8 3 3" xfId="29437" xr:uid="{00000000-0005-0000-0000-000016420000}"/>
    <cellStyle name="Output 3 4 8 4" xfId="7171" xr:uid="{00000000-0005-0000-0000-000017420000}"/>
    <cellStyle name="Output 3 4 8 5" xfId="13277" xr:uid="{00000000-0005-0000-0000-000018420000}"/>
    <cellStyle name="Output 3 4 8 6" xfId="25691" xr:uid="{00000000-0005-0000-0000-000019420000}"/>
    <cellStyle name="Output 3 4 8 7" xfId="33901" xr:uid="{00000000-0005-0000-0000-00001A420000}"/>
    <cellStyle name="Output 3 4 8 8" xfId="39045" xr:uid="{B01BDB1C-9A84-4247-9581-6E3C3E694C30}"/>
    <cellStyle name="Output 3 4 9" xfId="6881" xr:uid="{00000000-0005-0000-0000-00001B420000}"/>
    <cellStyle name="Output 3 4 9 2" xfId="20826" xr:uid="{00000000-0005-0000-0000-00001C420000}"/>
    <cellStyle name="Output 3 4 9 2 2" xfId="30774" xr:uid="{00000000-0005-0000-0000-00001D420000}"/>
    <cellStyle name="Output 3 4 9 3" xfId="11147" xr:uid="{00000000-0005-0000-0000-00001E420000}"/>
    <cellStyle name="Output 3 4 9 4" xfId="23561" xr:uid="{00000000-0005-0000-0000-00001F420000}"/>
    <cellStyle name="Output 3 4 9 5" xfId="39738" xr:uid="{D4B6A1F6-90DB-4364-A08F-3088716F0475}"/>
    <cellStyle name="Output 3 5" xfId="2109" xr:uid="{00000000-0005-0000-0000-000020420000}"/>
    <cellStyle name="Output 3 5 10" xfId="9381" xr:uid="{00000000-0005-0000-0000-000021420000}"/>
    <cellStyle name="Output 3 5 10 2" xfId="13948" xr:uid="{00000000-0005-0000-0000-000022420000}"/>
    <cellStyle name="Output 3 5 10 3" xfId="26362" xr:uid="{00000000-0005-0000-0000-000023420000}"/>
    <cellStyle name="Output 3 5 11" xfId="9775" xr:uid="{00000000-0005-0000-0000-000024420000}"/>
    <cellStyle name="Output 3 5 11 2" xfId="17131" xr:uid="{00000000-0005-0000-0000-000025420000}"/>
    <cellStyle name="Output 3 5 11 3" xfId="28870" xr:uid="{00000000-0005-0000-0000-000026420000}"/>
    <cellStyle name="Output 3 5 12" xfId="8987" xr:uid="{00000000-0005-0000-0000-000027420000}"/>
    <cellStyle name="Output 3 5 13" xfId="33771" xr:uid="{00000000-0005-0000-0000-000028420000}"/>
    <cellStyle name="Output 3 5 14" xfId="36733" xr:uid="{61054FDF-9803-444E-A89B-E0D10CB1D9D9}"/>
    <cellStyle name="Output 3 5 2" xfId="779" xr:uid="{00000000-0005-0000-0000-000029420000}"/>
    <cellStyle name="Output 3 5 2 10" xfId="23715" xr:uid="{00000000-0005-0000-0000-00002A420000}"/>
    <cellStyle name="Output 3 5 2 11" xfId="32445" xr:uid="{00000000-0005-0000-0000-00002B420000}"/>
    <cellStyle name="Output 3 5 2 12" xfId="37069" xr:uid="{9A07E92B-37DA-4520-A2F5-0FA2F75CF816}"/>
    <cellStyle name="Output 3 5 2 2" xfId="3961" xr:uid="{00000000-0005-0000-0000-00002C420000}"/>
    <cellStyle name="Output 3 5 2 2 2" xfId="15012" xr:uid="{00000000-0005-0000-0000-00002D420000}"/>
    <cellStyle name="Output 3 5 2 2 2 2" xfId="27426" xr:uid="{00000000-0005-0000-0000-00002E420000}"/>
    <cellStyle name="Output 3 5 2 2 2 3" xfId="40780" xr:uid="{A62ED810-A769-4859-96E3-5D14A92626E9}"/>
    <cellStyle name="Output 3 5 2 2 3" xfId="20513" xr:uid="{00000000-0005-0000-0000-00002F420000}"/>
    <cellStyle name="Output 3 5 2 2 3 2" xfId="30545" xr:uid="{00000000-0005-0000-0000-000030420000}"/>
    <cellStyle name="Output 3 5 2 2 4" xfId="12189" xr:uid="{00000000-0005-0000-0000-000031420000}"/>
    <cellStyle name="Output 3 5 2 2 5" xfId="24603" xr:uid="{00000000-0005-0000-0000-000032420000}"/>
    <cellStyle name="Output 3 5 2 2 6" xfId="37957" xr:uid="{26DA483D-4443-46A7-9C62-0AA7B28A4CF5}"/>
    <cellStyle name="Output 3 5 2 3" xfId="6389" xr:uid="{00000000-0005-0000-0000-000033420000}"/>
    <cellStyle name="Output 3 5 2 3 2" xfId="14341" xr:uid="{00000000-0005-0000-0000-000034420000}"/>
    <cellStyle name="Output 3 5 2 3 2 2" xfId="26755" xr:uid="{00000000-0005-0000-0000-000035420000}"/>
    <cellStyle name="Output 3 5 2 3 2 3" xfId="40109" xr:uid="{DA230E91-6AE1-41FD-BEA2-8ADAC8DA7143}"/>
    <cellStyle name="Output 3 5 2 3 3" xfId="11518" xr:uid="{00000000-0005-0000-0000-000036420000}"/>
    <cellStyle name="Output 3 5 2 3 4" xfId="23932" xr:uid="{00000000-0005-0000-0000-000037420000}"/>
    <cellStyle name="Output 3 5 2 3 5" xfId="37286" xr:uid="{5EBDD5DC-2D6A-4B28-9ECF-9ED6B2D227CE}"/>
    <cellStyle name="Output 3 5 2 4" xfId="9058" xr:uid="{00000000-0005-0000-0000-000038420000}"/>
    <cellStyle name="Output 3 5 2 4 2" xfId="15639" xr:uid="{00000000-0005-0000-0000-000039420000}"/>
    <cellStyle name="Output 3 5 2 4 2 2" xfId="28053" xr:uid="{00000000-0005-0000-0000-00003A420000}"/>
    <cellStyle name="Output 3 5 2 4 2 3" xfId="41407" xr:uid="{5E613847-08A8-4E7F-A962-7F241C35E1EC}"/>
    <cellStyle name="Output 3 5 2 4 3" xfId="12816" xr:uid="{00000000-0005-0000-0000-00003B420000}"/>
    <cellStyle name="Output 3 5 2 4 4" xfId="25230" xr:uid="{00000000-0005-0000-0000-00003C420000}"/>
    <cellStyle name="Output 3 5 2 4 5" xfId="38584" xr:uid="{B41C228C-FBD3-4745-81BB-402309F14F65}"/>
    <cellStyle name="Output 3 5 2 5" xfId="7404" xr:uid="{00000000-0005-0000-0000-00003D420000}"/>
    <cellStyle name="Output 3 5 2 5 2" xfId="15963" xr:uid="{00000000-0005-0000-0000-00003E420000}"/>
    <cellStyle name="Output 3 5 2 5 2 2" xfId="28377" xr:uid="{00000000-0005-0000-0000-00003F420000}"/>
    <cellStyle name="Output 3 5 2 5 2 3" xfId="41731" xr:uid="{717089A0-9BC1-495E-A166-C23EE495F0A6}"/>
    <cellStyle name="Output 3 5 2 5 3" xfId="13140" xr:uid="{00000000-0005-0000-0000-000040420000}"/>
    <cellStyle name="Output 3 5 2 5 4" xfId="25554" xr:uid="{00000000-0005-0000-0000-000041420000}"/>
    <cellStyle name="Output 3 5 2 5 5" xfId="38908" xr:uid="{9A3813F9-6AA0-4BEB-9BF9-473162C9D552}"/>
    <cellStyle name="Output 3 5 2 6" xfId="13431" xr:uid="{00000000-0005-0000-0000-000042420000}"/>
    <cellStyle name="Output 3 5 2 6 2" xfId="16254" xr:uid="{00000000-0005-0000-0000-000043420000}"/>
    <cellStyle name="Output 3 5 2 6 2 2" xfId="28668" xr:uid="{00000000-0005-0000-0000-000044420000}"/>
    <cellStyle name="Output 3 5 2 6 2 3" xfId="42022" xr:uid="{FBA22F37-E44A-414D-82B2-3B835ABCB825}"/>
    <cellStyle name="Output 3 5 2 6 3" xfId="25845" xr:uid="{00000000-0005-0000-0000-000045420000}"/>
    <cellStyle name="Output 3 5 2 6 4" xfId="39199" xr:uid="{1EFC646A-740B-47A2-8F27-C6916D6F6A97}"/>
    <cellStyle name="Output 3 5 2 7" xfId="14124" xr:uid="{00000000-0005-0000-0000-000046420000}"/>
    <cellStyle name="Output 3 5 2 7 2" xfId="26538" xr:uid="{00000000-0005-0000-0000-000047420000}"/>
    <cellStyle name="Output 3 5 2 7 3" xfId="39892" xr:uid="{25B9C891-43DB-4BD3-A394-4F1BC956E244}"/>
    <cellStyle name="Output 3 5 2 8" xfId="17763" xr:uid="{00000000-0005-0000-0000-000048420000}"/>
    <cellStyle name="Output 3 5 2 8 2" xfId="29008" xr:uid="{00000000-0005-0000-0000-000049420000}"/>
    <cellStyle name="Output 3 5 2 9" xfId="11301" xr:uid="{00000000-0005-0000-0000-00004A420000}"/>
    <cellStyle name="Output 3 5 3" xfId="2823" xr:uid="{00000000-0005-0000-0000-00004B420000}"/>
    <cellStyle name="Output 3 5 3 10" xfId="23415" xr:uid="{00000000-0005-0000-0000-00004C420000}"/>
    <cellStyle name="Output 3 5 3 11" xfId="34485" xr:uid="{00000000-0005-0000-0000-00004D420000}"/>
    <cellStyle name="Output 3 5 3 12" xfId="36274" xr:uid="{B5E23008-61BF-4655-8163-3DF2CF135AF7}"/>
    <cellStyle name="Output 3 5 3 2" xfId="5962" xr:uid="{00000000-0005-0000-0000-00004E420000}"/>
    <cellStyle name="Output 3 5 3 2 2" xfId="14463" xr:uid="{00000000-0005-0000-0000-00004F420000}"/>
    <cellStyle name="Output 3 5 3 2 2 2" xfId="26877" xr:uid="{00000000-0005-0000-0000-000050420000}"/>
    <cellStyle name="Output 3 5 3 2 2 3" xfId="40231" xr:uid="{6265E9FC-ABEC-45B0-81DC-DAADA73ED77B}"/>
    <cellStyle name="Output 3 5 3 2 3" xfId="22293" xr:uid="{00000000-0005-0000-0000-000051420000}"/>
    <cellStyle name="Output 3 5 3 2 3 2" xfId="31581" xr:uid="{00000000-0005-0000-0000-000052420000}"/>
    <cellStyle name="Output 3 5 3 2 4" xfId="11640" xr:uid="{00000000-0005-0000-0000-000053420000}"/>
    <cellStyle name="Output 3 5 3 2 5" xfId="24054" xr:uid="{00000000-0005-0000-0000-000054420000}"/>
    <cellStyle name="Output 3 5 3 2 6" xfId="37408" xr:uid="{47FFD1AA-EC44-4704-96B0-26287F6E0EBB}"/>
    <cellStyle name="Output 3 5 3 3" xfId="8193" xr:uid="{00000000-0005-0000-0000-000055420000}"/>
    <cellStyle name="Output 3 5 3 3 2" xfId="13722" xr:uid="{00000000-0005-0000-0000-000056420000}"/>
    <cellStyle name="Output 3 5 3 3 2 2" xfId="26136" xr:uid="{00000000-0005-0000-0000-000057420000}"/>
    <cellStyle name="Output 3 5 3 3 2 3" xfId="39490" xr:uid="{57A7517B-9372-4EF8-A4F2-AC950C438531}"/>
    <cellStyle name="Output 3 5 3 3 3" xfId="10730" xr:uid="{00000000-0005-0000-0000-000058420000}"/>
    <cellStyle name="Output 3 5 3 3 4" xfId="10148" xr:uid="{00000000-0005-0000-0000-000059420000}"/>
    <cellStyle name="Output 3 5 3 3 5" xfId="35999" xr:uid="{6D8E2FD5-2976-463B-BC39-B05DD691F67C}"/>
    <cellStyle name="Output 3 5 3 4" xfId="9110" xr:uid="{00000000-0005-0000-0000-00005A420000}"/>
    <cellStyle name="Output 3 5 3 4 2" xfId="14318" xr:uid="{00000000-0005-0000-0000-00005B420000}"/>
    <cellStyle name="Output 3 5 3 4 2 2" xfId="26732" xr:uid="{00000000-0005-0000-0000-00005C420000}"/>
    <cellStyle name="Output 3 5 3 4 2 3" xfId="40086" xr:uid="{7982BBBD-4D95-430D-B6C5-040C26EE1E9B}"/>
    <cellStyle name="Output 3 5 3 4 3" xfId="11495" xr:uid="{00000000-0005-0000-0000-00005D420000}"/>
    <cellStyle name="Output 3 5 3 4 4" xfId="23909" xr:uid="{00000000-0005-0000-0000-00005E420000}"/>
    <cellStyle name="Output 3 5 3 4 5" xfId="37263" xr:uid="{D6138D36-0116-494F-8CC1-A30EDF98185D}"/>
    <cellStyle name="Output 3 5 3 5" xfId="9974" xr:uid="{00000000-0005-0000-0000-00005F420000}"/>
    <cellStyle name="Output 3 5 3 5 2" xfId="15170" xr:uid="{00000000-0005-0000-0000-000060420000}"/>
    <cellStyle name="Output 3 5 3 5 2 2" xfId="27584" xr:uid="{00000000-0005-0000-0000-000061420000}"/>
    <cellStyle name="Output 3 5 3 5 2 3" xfId="40938" xr:uid="{E901ECE0-4C01-4830-BA63-3CB9CBAFCB41}"/>
    <cellStyle name="Output 3 5 3 5 3" xfId="12347" xr:uid="{00000000-0005-0000-0000-000062420000}"/>
    <cellStyle name="Output 3 5 3 5 4" xfId="24761" xr:uid="{00000000-0005-0000-0000-000063420000}"/>
    <cellStyle name="Output 3 5 3 5 5" xfId="38115" xr:uid="{28270563-0D4C-4DD9-BDFF-5C7E43F7AA4D}"/>
    <cellStyle name="Output 3 5 3 6" xfId="12973" xr:uid="{00000000-0005-0000-0000-000064420000}"/>
    <cellStyle name="Output 3 5 3 6 2" xfId="15796" xr:uid="{00000000-0005-0000-0000-000065420000}"/>
    <cellStyle name="Output 3 5 3 6 2 2" xfId="28210" xr:uid="{00000000-0005-0000-0000-000066420000}"/>
    <cellStyle name="Output 3 5 3 6 2 3" xfId="41564" xr:uid="{698A345D-3B61-45A3-A238-8D137DCD7569}"/>
    <cellStyle name="Output 3 5 3 6 3" xfId="25387" xr:uid="{00000000-0005-0000-0000-000067420000}"/>
    <cellStyle name="Output 3 5 3 6 4" xfId="38741" xr:uid="{E0A454A8-9803-4FAF-A052-2E042579828C}"/>
    <cellStyle name="Output 3 5 3 7" xfId="13824" xr:uid="{00000000-0005-0000-0000-000068420000}"/>
    <cellStyle name="Output 3 5 3 7 2" xfId="26238" xr:uid="{00000000-0005-0000-0000-000069420000}"/>
    <cellStyle name="Output 3 5 3 7 3" xfId="39592" xr:uid="{E1F56332-2DC4-4ED1-9290-A2D8F1C020AD}"/>
    <cellStyle name="Output 3 5 3 8" xfId="19780" xr:uid="{00000000-0005-0000-0000-00006A420000}"/>
    <cellStyle name="Output 3 5 3 8 2" xfId="30021" xr:uid="{00000000-0005-0000-0000-00006B420000}"/>
    <cellStyle name="Output 3 5 3 9" xfId="10874" xr:uid="{00000000-0005-0000-0000-00006C420000}"/>
    <cellStyle name="Output 3 5 4" xfId="2927" xr:uid="{00000000-0005-0000-0000-00006D420000}"/>
    <cellStyle name="Output 3 5 4 2" xfId="6065" xr:uid="{00000000-0005-0000-0000-00006E420000}"/>
    <cellStyle name="Output 3 5 4 2 2" xfId="22397" xr:uid="{00000000-0005-0000-0000-00006F420000}"/>
    <cellStyle name="Output 3 5 4 2 2 2" xfId="31685" xr:uid="{00000000-0005-0000-0000-000070420000}"/>
    <cellStyle name="Output 3 5 4 2 3" xfId="14761" xr:uid="{00000000-0005-0000-0000-000071420000}"/>
    <cellStyle name="Output 3 5 4 2 4" xfId="27175" xr:uid="{00000000-0005-0000-0000-000072420000}"/>
    <cellStyle name="Output 3 5 4 2 5" xfId="40529" xr:uid="{BCAF61B7-86B5-47D8-B7DC-04861C6B96BF}"/>
    <cellStyle name="Output 3 5 4 3" xfId="8288" xr:uid="{00000000-0005-0000-0000-000073420000}"/>
    <cellStyle name="Output 3 5 4 3 2" xfId="19884" xr:uid="{00000000-0005-0000-0000-000074420000}"/>
    <cellStyle name="Output 3 5 4 3 3" xfId="30125" xr:uid="{00000000-0005-0000-0000-000075420000}"/>
    <cellStyle name="Output 3 5 4 4" xfId="3369" xr:uid="{00000000-0005-0000-0000-000076420000}"/>
    <cellStyle name="Output 3 5 4 5" xfId="9980" xr:uid="{00000000-0005-0000-0000-000077420000}"/>
    <cellStyle name="Output 3 5 4 6" xfId="11938" xr:uid="{00000000-0005-0000-0000-000078420000}"/>
    <cellStyle name="Output 3 5 4 7" xfId="24352" xr:uid="{00000000-0005-0000-0000-000079420000}"/>
    <cellStyle name="Output 3 5 4 8" xfId="34589" xr:uid="{00000000-0005-0000-0000-00007A420000}"/>
    <cellStyle name="Output 3 5 4 9" xfId="37706" xr:uid="{B02EF67E-0451-4847-90D3-8D0753FD4184}"/>
    <cellStyle name="Output 3 5 5" xfId="2492" xr:uid="{00000000-0005-0000-0000-00007B420000}"/>
    <cellStyle name="Output 3 5 5 2" xfId="5634" xr:uid="{00000000-0005-0000-0000-00007C420000}"/>
    <cellStyle name="Output 3 5 5 2 2" xfId="21962" xr:uid="{00000000-0005-0000-0000-00007D420000}"/>
    <cellStyle name="Output 3 5 5 2 2 2" xfId="31250" xr:uid="{00000000-0005-0000-0000-00007E420000}"/>
    <cellStyle name="Output 3 5 5 2 3" xfId="15380" xr:uid="{00000000-0005-0000-0000-00007F420000}"/>
    <cellStyle name="Output 3 5 5 2 4" xfId="27794" xr:uid="{00000000-0005-0000-0000-000080420000}"/>
    <cellStyle name="Output 3 5 5 2 5" xfId="41148" xr:uid="{195CC836-FFB2-4DAC-9EA7-7BC92B9ED022}"/>
    <cellStyle name="Output 3 5 5 3" xfId="7875" xr:uid="{00000000-0005-0000-0000-000081420000}"/>
    <cellStyle name="Output 3 5 5 3 2" xfId="19449" xr:uid="{00000000-0005-0000-0000-000082420000}"/>
    <cellStyle name="Output 3 5 5 3 3" xfId="29690" xr:uid="{00000000-0005-0000-0000-000083420000}"/>
    <cellStyle name="Output 3 5 5 4" xfId="3266" xr:uid="{00000000-0005-0000-0000-000084420000}"/>
    <cellStyle name="Output 3 5 5 5" xfId="10156" xr:uid="{00000000-0005-0000-0000-000085420000}"/>
    <cellStyle name="Output 3 5 5 6" xfId="12557" xr:uid="{00000000-0005-0000-0000-000086420000}"/>
    <cellStyle name="Output 3 5 5 7" xfId="24971" xr:uid="{00000000-0005-0000-0000-000087420000}"/>
    <cellStyle name="Output 3 5 5 8" xfId="34154" xr:uid="{00000000-0005-0000-0000-000088420000}"/>
    <cellStyle name="Output 3 5 5 9" xfId="38325" xr:uid="{CDCFCAD2-1B3F-4D76-8F91-B18AF5FEB7C1}"/>
    <cellStyle name="Output 3 5 6" xfId="3134" xr:uid="{00000000-0005-0000-0000-000089420000}"/>
    <cellStyle name="Output 3 5 6 2" xfId="6272" xr:uid="{00000000-0005-0000-0000-00008A420000}"/>
    <cellStyle name="Output 3 5 6 2 2" xfId="22604" xr:uid="{00000000-0005-0000-0000-00008B420000}"/>
    <cellStyle name="Output 3 5 6 2 2 2" xfId="31892" xr:uid="{00000000-0005-0000-0000-00008C420000}"/>
    <cellStyle name="Output 3 5 6 2 3" xfId="15282" xr:uid="{00000000-0005-0000-0000-00008D420000}"/>
    <cellStyle name="Output 3 5 6 2 4" xfId="27696" xr:uid="{00000000-0005-0000-0000-00008E420000}"/>
    <cellStyle name="Output 3 5 6 2 5" xfId="41050" xr:uid="{3885E5BA-4959-4EE2-B93E-F08A9EEE2FC9}"/>
    <cellStyle name="Output 3 5 6 3" xfId="8490" xr:uid="{00000000-0005-0000-0000-00008F420000}"/>
    <cellStyle name="Output 3 5 6 3 2" xfId="20091" xr:uid="{00000000-0005-0000-0000-000090420000}"/>
    <cellStyle name="Output 3 5 6 3 3" xfId="30332" xr:uid="{00000000-0005-0000-0000-000091420000}"/>
    <cellStyle name="Output 3 5 6 4" xfId="5284" xr:uid="{00000000-0005-0000-0000-000092420000}"/>
    <cellStyle name="Output 3 5 6 5" xfId="10119" xr:uid="{00000000-0005-0000-0000-000093420000}"/>
    <cellStyle name="Output 3 5 6 6" xfId="12459" xr:uid="{00000000-0005-0000-0000-000094420000}"/>
    <cellStyle name="Output 3 5 6 7" xfId="24873" xr:uid="{00000000-0005-0000-0000-000095420000}"/>
    <cellStyle name="Output 3 5 6 8" xfId="34796" xr:uid="{00000000-0005-0000-0000-000096420000}"/>
    <cellStyle name="Output 3 5 6 9" xfId="38227" xr:uid="{84AE79DE-008E-4CA7-941C-8E934B8CBB69}"/>
    <cellStyle name="Output 3 5 7" xfId="2802" xr:uid="{00000000-0005-0000-0000-000097420000}"/>
    <cellStyle name="Output 3 5 7 2" xfId="5941" xr:uid="{00000000-0005-0000-0000-000098420000}"/>
    <cellStyle name="Output 3 5 7 2 2" xfId="22272" xr:uid="{00000000-0005-0000-0000-000099420000}"/>
    <cellStyle name="Output 3 5 7 2 2 2" xfId="31560" xr:uid="{00000000-0005-0000-0000-00009A420000}"/>
    <cellStyle name="Output 3 5 7 2 3" xfId="15774" xr:uid="{00000000-0005-0000-0000-00009B420000}"/>
    <cellStyle name="Output 3 5 7 2 4" xfId="28188" xr:uid="{00000000-0005-0000-0000-00009C420000}"/>
    <cellStyle name="Output 3 5 7 2 5" xfId="41542" xr:uid="{B9FCE0AF-D8E1-4591-81AB-6325A86455C9}"/>
    <cellStyle name="Output 3 5 7 3" xfId="8173" xr:uid="{00000000-0005-0000-0000-00009D420000}"/>
    <cellStyle name="Output 3 5 7 3 2" xfId="19759" xr:uid="{00000000-0005-0000-0000-00009E420000}"/>
    <cellStyle name="Output 3 5 7 3 3" xfId="30000" xr:uid="{00000000-0005-0000-0000-00009F420000}"/>
    <cellStyle name="Output 3 5 7 4" xfId="9366" xr:uid="{00000000-0005-0000-0000-0000A0420000}"/>
    <cellStyle name="Output 3 5 7 5" xfId="7345" xr:uid="{00000000-0005-0000-0000-0000A1420000}"/>
    <cellStyle name="Output 3 5 7 6" xfId="12951" xr:uid="{00000000-0005-0000-0000-0000A2420000}"/>
    <cellStyle name="Output 3 5 7 7" xfId="25365" xr:uid="{00000000-0005-0000-0000-0000A3420000}"/>
    <cellStyle name="Output 3 5 7 8" xfId="34464" xr:uid="{00000000-0005-0000-0000-0000A4420000}"/>
    <cellStyle name="Output 3 5 7 9" xfId="38719" xr:uid="{FE329A73-4427-4DDE-8E77-5A6E31228528}"/>
    <cellStyle name="Output 3 5 8" xfId="3199" xr:uid="{00000000-0005-0000-0000-0000A5420000}"/>
    <cellStyle name="Output 3 5 8 2" xfId="8553" xr:uid="{00000000-0005-0000-0000-0000A6420000}"/>
    <cellStyle name="Output 3 5 8 2 2" xfId="22669" xr:uid="{00000000-0005-0000-0000-0000A7420000}"/>
    <cellStyle name="Output 3 5 8 2 2 2" xfId="31957" xr:uid="{00000000-0005-0000-0000-0000A8420000}"/>
    <cellStyle name="Output 3 5 8 2 3" xfId="15187" xr:uid="{00000000-0005-0000-0000-0000A9420000}"/>
    <cellStyle name="Output 3 5 8 2 4" xfId="27601" xr:uid="{00000000-0005-0000-0000-0000AA420000}"/>
    <cellStyle name="Output 3 5 8 2 5" xfId="40955" xr:uid="{A7BC2858-1822-47B2-BEB2-EB810F6393C1}"/>
    <cellStyle name="Output 3 5 8 3" xfId="8672" xr:uid="{00000000-0005-0000-0000-0000AB420000}"/>
    <cellStyle name="Output 3 5 8 3 2" xfId="20156" xr:uid="{00000000-0005-0000-0000-0000AC420000}"/>
    <cellStyle name="Output 3 5 8 3 3" xfId="30397" xr:uid="{00000000-0005-0000-0000-0000AD420000}"/>
    <cellStyle name="Output 3 5 8 4" xfId="3842" xr:uid="{00000000-0005-0000-0000-0000AE420000}"/>
    <cellStyle name="Output 3 5 8 5" xfId="12364" xr:uid="{00000000-0005-0000-0000-0000AF420000}"/>
    <cellStyle name="Output 3 5 8 6" xfId="24778" xr:uid="{00000000-0005-0000-0000-0000B0420000}"/>
    <cellStyle name="Output 3 5 8 7" xfId="34861" xr:uid="{00000000-0005-0000-0000-0000B1420000}"/>
    <cellStyle name="Output 3 5 8 8" xfId="38132" xr:uid="{EB838FB1-50FB-4F75-8193-257AF4C9128E}"/>
    <cellStyle name="Output 3 5 9" xfId="7508" xr:uid="{00000000-0005-0000-0000-0000B2420000}"/>
    <cellStyle name="Output 3 5 9 2" xfId="21579" xr:uid="{00000000-0005-0000-0000-0000B3420000}"/>
    <cellStyle name="Output 3 5 9 2 2" xfId="30867" xr:uid="{00000000-0005-0000-0000-0000B4420000}"/>
    <cellStyle name="Output 3 5 9 3" xfId="11082" xr:uid="{00000000-0005-0000-0000-0000B5420000}"/>
    <cellStyle name="Output 3 5 9 4" xfId="23539" xr:uid="{00000000-0005-0000-0000-0000B6420000}"/>
    <cellStyle name="Output 3 5 9 5" xfId="39716" xr:uid="{3A6855B1-D68E-4527-ACCB-D0438FA56DC9}"/>
    <cellStyle name="Output 3 6" xfId="2108" xr:uid="{00000000-0005-0000-0000-0000B7420000}"/>
    <cellStyle name="Output 3 6 10" xfId="6489" xr:uid="{00000000-0005-0000-0000-0000B8420000}"/>
    <cellStyle name="Output 3 6 10 2" xfId="14003" xr:uid="{00000000-0005-0000-0000-0000B9420000}"/>
    <cellStyle name="Output 3 6 10 3" xfId="26417" xr:uid="{00000000-0005-0000-0000-0000BA420000}"/>
    <cellStyle name="Output 3 6 11" xfId="3652" xr:uid="{00000000-0005-0000-0000-0000BB420000}"/>
    <cellStyle name="Output 3 6 11 2" xfId="17346" xr:uid="{00000000-0005-0000-0000-0000BC420000}"/>
    <cellStyle name="Output 3 6 11 3" xfId="28925" xr:uid="{00000000-0005-0000-0000-0000BD420000}"/>
    <cellStyle name="Output 3 6 12" xfId="20763" xr:uid="{00000000-0005-0000-0000-0000BE420000}"/>
    <cellStyle name="Output 3 6 13" xfId="33770" xr:uid="{00000000-0005-0000-0000-0000BF420000}"/>
    <cellStyle name="Output 3 6 14" xfId="36948" xr:uid="{9F0EEC24-9E3A-4D2B-940A-640D1AC86297}"/>
    <cellStyle name="Output 3 6 2" xfId="2179" xr:uid="{00000000-0005-0000-0000-0000C0420000}"/>
    <cellStyle name="Output 3 6 2 10" xfId="23801" xr:uid="{00000000-0005-0000-0000-0000C1420000}"/>
    <cellStyle name="Output 3 6 2 11" xfId="33841" xr:uid="{00000000-0005-0000-0000-0000C2420000}"/>
    <cellStyle name="Output 3 6 2 12" xfId="37155" xr:uid="{6B4718D9-83C6-4A6E-8B34-B3D5593968A3}"/>
    <cellStyle name="Output 3 6 2 2" xfId="5326" xr:uid="{00000000-0005-0000-0000-0000C3420000}"/>
    <cellStyle name="Output 3 6 2 2 2" xfId="15098" xr:uid="{00000000-0005-0000-0000-0000C4420000}"/>
    <cellStyle name="Output 3 6 2 2 2 2" xfId="27512" xr:uid="{00000000-0005-0000-0000-0000C5420000}"/>
    <cellStyle name="Output 3 6 2 2 2 3" xfId="40866" xr:uid="{DF83E3B8-D1EB-49B7-8E26-CBA686F32DF6}"/>
    <cellStyle name="Output 3 6 2 2 3" xfId="21649" xr:uid="{00000000-0005-0000-0000-0000C6420000}"/>
    <cellStyle name="Output 3 6 2 2 3 2" xfId="30937" xr:uid="{00000000-0005-0000-0000-0000C7420000}"/>
    <cellStyle name="Output 3 6 2 2 4" xfId="12275" xr:uid="{00000000-0005-0000-0000-0000C8420000}"/>
    <cellStyle name="Output 3 6 2 2 5" xfId="24689" xr:uid="{00000000-0005-0000-0000-0000C9420000}"/>
    <cellStyle name="Output 3 6 2 2 6" xfId="38043" xr:uid="{CE444AFE-7D39-4560-9563-A5C6FFADD9DF}"/>
    <cellStyle name="Output 3 6 2 3" xfId="7578" xr:uid="{00000000-0005-0000-0000-0000CA420000}"/>
    <cellStyle name="Output 3 6 2 3 2" xfId="15405" xr:uid="{00000000-0005-0000-0000-0000CB420000}"/>
    <cellStyle name="Output 3 6 2 3 2 2" xfId="27819" xr:uid="{00000000-0005-0000-0000-0000CC420000}"/>
    <cellStyle name="Output 3 6 2 3 2 3" xfId="41173" xr:uid="{B6B916C9-2522-4E32-B734-3D2018797A11}"/>
    <cellStyle name="Output 3 6 2 3 3" xfId="12582" xr:uid="{00000000-0005-0000-0000-0000CD420000}"/>
    <cellStyle name="Output 3 6 2 3 4" xfId="24996" xr:uid="{00000000-0005-0000-0000-0000CE420000}"/>
    <cellStyle name="Output 3 6 2 3 5" xfId="38350" xr:uid="{D510412F-7178-43DA-A3B2-2328410AE5FD}"/>
    <cellStyle name="Output 3 6 2 4" xfId="6184" xr:uid="{00000000-0005-0000-0000-0000CF420000}"/>
    <cellStyle name="Output 3 6 2 4 2" xfId="15725" xr:uid="{00000000-0005-0000-0000-0000D0420000}"/>
    <cellStyle name="Output 3 6 2 4 2 2" xfId="28139" xr:uid="{00000000-0005-0000-0000-0000D1420000}"/>
    <cellStyle name="Output 3 6 2 4 2 3" xfId="41493" xr:uid="{DD0DDF46-3869-45B8-8D3B-1B6C67BFFEC1}"/>
    <cellStyle name="Output 3 6 2 4 3" xfId="12902" xr:uid="{00000000-0005-0000-0000-0000D2420000}"/>
    <cellStyle name="Output 3 6 2 4 4" xfId="25316" xr:uid="{00000000-0005-0000-0000-0000D3420000}"/>
    <cellStyle name="Output 3 6 2 4 5" xfId="38670" xr:uid="{BFC74067-782B-4CF2-93A1-A2340779CE1A}"/>
    <cellStyle name="Output 3 6 2 5" xfId="3755" xr:uid="{00000000-0005-0000-0000-0000D4420000}"/>
    <cellStyle name="Output 3 6 2 5 2" xfId="16049" xr:uid="{00000000-0005-0000-0000-0000D5420000}"/>
    <cellStyle name="Output 3 6 2 5 2 2" xfId="28463" xr:uid="{00000000-0005-0000-0000-0000D6420000}"/>
    <cellStyle name="Output 3 6 2 5 2 3" xfId="41817" xr:uid="{0A46A0A0-B1DE-43C2-9949-F02539D1FD64}"/>
    <cellStyle name="Output 3 6 2 5 3" xfId="13226" xr:uid="{00000000-0005-0000-0000-0000D7420000}"/>
    <cellStyle name="Output 3 6 2 5 4" xfId="25640" xr:uid="{00000000-0005-0000-0000-0000D8420000}"/>
    <cellStyle name="Output 3 6 2 5 5" xfId="38994" xr:uid="{275F1DCB-ADAA-428B-8A35-BFCD1E2A6292}"/>
    <cellStyle name="Output 3 6 2 6" xfId="13517" xr:uid="{00000000-0005-0000-0000-0000D9420000}"/>
    <cellStyle name="Output 3 6 2 6 2" xfId="16340" xr:uid="{00000000-0005-0000-0000-0000DA420000}"/>
    <cellStyle name="Output 3 6 2 6 2 2" xfId="28754" xr:uid="{00000000-0005-0000-0000-0000DB420000}"/>
    <cellStyle name="Output 3 6 2 6 2 3" xfId="42108" xr:uid="{CAC0EE84-0E6E-4AD9-AF4B-1F56CEC93330}"/>
    <cellStyle name="Output 3 6 2 6 3" xfId="25931" xr:uid="{00000000-0005-0000-0000-0000DC420000}"/>
    <cellStyle name="Output 3 6 2 6 4" xfId="39285" xr:uid="{3576CEFF-0B3D-48D7-9EF1-D789D82BB9A4}"/>
    <cellStyle name="Output 3 6 2 7" xfId="14210" xr:uid="{00000000-0005-0000-0000-0000DD420000}"/>
    <cellStyle name="Output 3 6 2 7 2" xfId="26624" xr:uid="{00000000-0005-0000-0000-0000DE420000}"/>
    <cellStyle name="Output 3 6 2 7 3" xfId="39978" xr:uid="{A3FE9F02-B48C-4620-ABDF-40201B149CDB}"/>
    <cellStyle name="Output 3 6 2 8" xfId="19136" xr:uid="{00000000-0005-0000-0000-0000DF420000}"/>
    <cellStyle name="Output 3 6 2 8 2" xfId="29377" xr:uid="{00000000-0005-0000-0000-0000E0420000}"/>
    <cellStyle name="Output 3 6 2 9" xfId="11387" xr:uid="{00000000-0005-0000-0000-0000E1420000}"/>
    <cellStyle name="Output 3 6 3" xfId="2822" xr:uid="{00000000-0005-0000-0000-0000E2420000}"/>
    <cellStyle name="Output 3 6 3 10" xfId="23665" xr:uid="{00000000-0005-0000-0000-0000E3420000}"/>
    <cellStyle name="Output 3 6 3 11" xfId="34484" xr:uid="{00000000-0005-0000-0000-0000E4420000}"/>
    <cellStyle name="Output 3 6 3 12" xfId="37019" xr:uid="{ED36347B-8C5E-4855-8119-2EB89D3C1FBE}"/>
    <cellStyle name="Output 3 6 3 2" xfId="5961" xr:uid="{00000000-0005-0000-0000-0000E5420000}"/>
    <cellStyle name="Output 3 6 3 2 2" xfId="14962" xr:uid="{00000000-0005-0000-0000-0000E6420000}"/>
    <cellStyle name="Output 3 6 3 2 2 2" xfId="27376" xr:uid="{00000000-0005-0000-0000-0000E7420000}"/>
    <cellStyle name="Output 3 6 3 2 2 3" xfId="40730" xr:uid="{49474365-ABDC-4540-AB38-7D31C1C8564A}"/>
    <cellStyle name="Output 3 6 3 2 3" xfId="22292" xr:uid="{00000000-0005-0000-0000-0000E8420000}"/>
    <cellStyle name="Output 3 6 3 2 3 2" xfId="31580" xr:uid="{00000000-0005-0000-0000-0000E9420000}"/>
    <cellStyle name="Output 3 6 3 2 4" xfId="12139" xr:uid="{00000000-0005-0000-0000-0000EA420000}"/>
    <cellStyle name="Output 3 6 3 2 5" xfId="24553" xr:uid="{00000000-0005-0000-0000-0000EB420000}"/>
    <cellStyle name="Output 3 6 3 2 6" xfId="37907" xr:uid="{BEF1CA19-4D0D-4861-BA05-3B9915E5B563}"/>
    <cellStyle name="Output 3 6 3 3" xfId="8192" xr:uid="{00000000-0005-0000-0000-0000EC420000}"/>
    <cellStyle name="Output 3 6 3 3 2" xfId="15316" xr:uid="{00000000-0005-0000-0000-0000ED420000}"/>
    <cellStyle name="Output 3 6 3 3 2 2" xfId="27730" xr:uid="{00000000-0005-0000-0000-0000EE420000}"/>
    <cellStyle name="Output 3 6 3 3 2 3" xfId="41084" xr:uid="{00EB3FDE-394B-4B4C-AD5A-1B5C7BCBE642}"/>
    <cellStyle name="Output 3 6 3 3 3" xfId="12493" xr:uid="{00000000-0005-0000-0000-0000EF420000}"/>
    <cellStyle name="Output 3 6 3 3 4" xfId="24907" xr:uid="{00000000-0005-0000-0000-0000F0420000}"/>
    <cellStyle name="Output 3 6 3 3 5" xfId="38261" xr:uid="{EA0BE8CF-2433-4BA4-8BF2-B0ED2F231B98}"/>
    <cellStyle name="Output 3 6 3 4" xfId="7383" xr:uid="{00000000-0005-0000-0000-0000F1420000}"/>
    <cellStyle name="Output 3 6 3 4 2" xfId="15589" xr:uid="{00000000-0005-0000-0000-0000F2420000}"/>
    <cellStyle name="Output 3 6 3 4 2 2" xfId="28003" xr:uid="{00000000-0005-0000-0000-0000F3420000}"/>
    <cellStyle name="Output 3 6 3 4 2 3" xfId="41357" xr:uid="{148E29D3-1AB5-4367-9FC6-44B5A988D2CF}"/>
    <cellStyle name="Output 3 6 3 4 3" xfId="12766" xr:uid="{00000000-0005-0000-0000-0000F4420000}"/>
    <cellStyle name="Output 3 6 3 4 4" xfId="25180" xr:uid="{00000000-0005-0000-0000-0000F5420000}"/>
    <cellStyle name="Output 3 6 3 4 5" xfId="38534" xr:uid="{90081D09-5265-49E6-BF0C-0642678568AE}"/>
    <cellStyle name="Output 3 6 3 5" xfId="10073" xr:uid="{00000000-0005-0000-0000-0000F6420000}"/>
    <cellStyle name="Output 3 6 3 5 2" xfId="15913" xr:uid="{00000000-0005-0000-0000-0000F7420000}"/>
    <cellStyle name="Output 3 6 3 5 2 2" xfId="28327" xr:uid="{00000000-0005-0000-0000-0000F8420000}"/>
    <cellStyle name="Output 3 6 3 5 2 3" xfId="41681" xr:uid="{D93B6EE8-E19C-430C-AACA-B5C17E031E68}"/>
    <cellStyle name="Output 3 6 3 5 3" xfId="13090" xr:uid="{00000000-0005-0000-0000-0000F9420000}"/>
    <cellStyle name="Output 3 6 3 5 4" xfId="25504" xr:uid="{00000000-0005-0000-0000-0000FA420000}"/>
    <cellStyle name="Output 3 6 3 5 5" xfId="38858" xr:uid="{D34E693D-4766-47F3-BFF8-E012C0E58AE9}"/>
    <cellStyle name="Output 3 6 3 6" xfId="13381" xr:uid="{00000000-0005-0000-0000-0000FB420000}"/>
    <cellStyle name="Output 3 6 3 6 2" xfId="16204" xr:uid="{00000000-0005-0000-0000-0000FC420000}"/>
    <cellStyle name="Output 3 6 3 6 2 2" xfId="28618" xr:uid="{00000000-0005-0000-0000-0000FD420000}"/>
    <cellStyle name="Output 3 6 3 6 2 3" xfId="41972" xr:uid="{38BE363A-DECE-434C-8AFB-9AF9BDEA94B3}"/>
    <cellStyle name="Output 3 6 3 6 3" xfId="25795" xr:uid="{00000000-0005-0000-0000-0000FE420000}"/>
    <cellStyle name="Output 3 6 3 6 4" xfId="39149" xr:uid="{29CA81AA-EC00-4C4A-B97D-ED12C82776FE}"/>
    <cellStyle name="Output 3 6 3 7" xfId="14074" xr:uid="{00000000-0005-0000-0000-0000FF420000}"/>
    <cellStyle name="Output 3 6 3 7 2" xfId="26488" xr:uid="{00000000-0005-0000-0000-000000430000}"/>
    <cellStyle name="Output 3 6 3 7 3" xfId="39842" xr:uid="{13DBE711-5D68-4A42-A640-97F76D9A4D60}"/>
    <cellStyle name="Output 3 6 3 8" xfId="19779" xr:uid="{00000000-0005-0000-0000-000001430000}"/>
    <cellStyle name="Output 3 6 3 8 2" xfId="30020" xr:uid="{00000000-0005-0000-0000-000002430000}"/>
    <cellStyle name="Output 3 6 3 9" xfId="11251" xr:uid="{00000000-0005-0000-0000-000003430000}"/>
    <cellStyle name="Output 3 6 4" xfId="2926" xr:uid="{00000000-0005-0000-0000-000004430000}"/>
    <cellStyle name="Output 3 6 4 2" xfId="6064" xr:uid="{00000000-0005-0000-0000-000005430000}"/>
    <cellStyle name="Output 3 6 4 2 2" xfId="22396" xr:uid="{00000000-0005-0000-0000-000006430000}"/>
    <cellStyle name="Output 3 6 4 2 2 2" xfId="31684" xr:uid="{00000000-0005-0000-0000-000007430000}"/>
    <cellStyle name="Output 3 6 4 2 3" xfId="14891" xr:uid="{00000000-0005-0000-0000-000008430000}"/>
    <cellStyle name="Output 3 6 4 2 4" xfId="27305" xr:uid="{00000000-0005-0000-0000-000009430000}"/>
    <cellStyle name="Output 3 6 4 2 5" xfId="40659" xr:uid="{FCFE8921-0AFE-49CA-8C0A-625EAC167808}"/>
    <cellStyle name="Output 3 6 4 3" xfId="8287" xr:uid="{00000000-0005-0000-0000-00000A430000}"/>
    <cellStyle name="Output 3 6 4 3 2" xfId="19883" xr:uid="{00000000-0005-0000-0000-00000B430000}"/>
    <cellStyle name="Output 3 6 4 3 3" xfId="30124" xr:uid="{00000000-0005-0000-0000-00000C430000}"/>
    <cellStyle name="Output 3 6 4 4" xfId="9086" xr:uid="{00000000-0005-0000-0000-00000D430000}"/>
    <cellStyle name="Output 3 6 4 5" xfId="10077" xr:uid="{00000000-0005-0000-0000-00000E430000}"/>
    <cellStyle name="Output 3 6 4 6" xfId="12068" xr:uid="{00000000-0005-0000-0000-00000F430000}"/>
    <cellStyle name="Output 3 6 4 7" xfId="24482" xr:uid="{00000000-0005-0000-0000-000010430000}"/>
    <cellStyle name="Output 3 6 4 8" xfId="34588" xr:uid="{00000000-0005-0000-0000-000011430000}"/>
    <cellStyle name="Output 3 6 4 9" xfId="37836" xr:uid="{A9E2E01B-0901-41C5-8ECC-656F4F3240FD}"/>
    <cellStyle name="Output 3 6 5" xfId="3031" xr:uid="{00000000-0005-0000-0000-000012430000}"/>
    <cellStyle name="Output 3 6 5 2" xfId="6169" xr:uid="{00000000-0005-0000-0000-000013430000}"/>
    <cellStyle name="Output 3 6 5 2 2" xfId="22501" xr:uid="{00000000-0005-0000-0000-000014430000}"/>
    <cellStyle name="Output 3 6 5 2 2 2" xfId="31789" xr:uid="{00000000-0005-0000-0000-000015430000}"/>
    <cellStyle name="Output 3 6 5 2 3" xfId="13650" xr:uid="{00000000-0005-0000-0000-000016430000}"/>
    <cellStyle name="Output 3 6 5 2 4" xfId="26064" xr:uid="{00000000-0005-0000-0000-000017430000}"/>
    <cellStyle name="Output 3 6 5 2 5" xfId="39418" xr:uid="{E35B18D8-ADDC-4B12-95B4-8AAD8A920FDC}"/>
    <cellStyle name="Output 3 6 5 3" xfId="8389" xr:uid="{00000000-0005-0000-0000-000018430000}"/>
    <cellStyle name="Output 3 6 5 3 2" xfId="19988" xr:uid="{00000000-0005-0000-0000-000019430000}"/>
    <cellStyle name="Output 3 6 5 3 3" xfId="30229" xr:uid="{00000000-0005-0000-0000-00001A430000}"/>
    <cellStyle name="Output 3 6 5 4" xfId="7166" xr:uid="{00000000-0005-0000-0000-00001B430000}"/>
    <cellStyle name="Output 3 6 5 5" xfId="8848" xr:uid="{00000000-0005-0000-0000-00001C430000}"/>
    <cellStyle name="Output 3 6 5 6" xfId="10615" xr:uid="{00000000-0005-0000-0000-00001D430000}"/>
    <cellStyle name="Output 3 6 5 7" xfId="10626" xr:uid="{00000000-0005-0000-0000-00001E430000}"/>
    <cellStyle name="Output 3 6 5 8" xfId="34693" xr:uid="{00000000-0005-0000-0000-00001F430000}"/>
    <cellStyle name="Output 3 6 5 9" xfId="35768" xr:uid="{1DDCCFFB-A905-461D-B450-DFD7D6B48001}"/>
    <cellStyle name="Output 3 6 6" xfId="2709" xr:uid="{00000000-0005-0000-0000-000020430000}"/>
    <cellStyle name="Output 3 6 6 2" xfId="5848" xr:uid="{00000000-0005-0000-0000-000021430000}"/>
    <cellStyle name="Output 3 6 6 2 2" xfId="22179" xr:uid="{00000000-0005-0000-0000-000022430000}"/>
    <cellStyle name="Output 3 6 6 2 2 2" xfId="31467" xr:uid="{00000000-0005-0000-0000-000023430000}"/>
    <cellStyle name="Output 3 6 6 2 3" xfId="15518" xr:uid="{00000000-0005-0000-0000-000024430000}"/>
    <cellStyle name="Output 3 6 6 2 4" xfId="27932" xr:uid="{00000000-0005-0000-0000-000025430000}"/>
    <cellStyle name="Output 3 6 6 2 5" xfId="41286" xr:uid="{FEA90C3C-6EFD-4AC0-B233-7C9C9A3984C8}"/>
    <cellStyle name="Output 3 6 6 3" xfId="8083" xr:uid="{00000000-0005-0000-0000-000026430000}"/>
    <cellStyle name="Output 3 6 6 3 2" xfId="19666" xr:uid="{00000000-0005-0000-0000-000027430000}"/>
    <cellStyle name="Output 3 6 6 3 3" xfId="29907" xr:uid="{00000000-0005-0000-0000-000028430000}"/>
    <cellStyle name="Output 3 6 6 4" xfId="6580" xr:uid="{00000000-0005-0000-0000-000029430000}"/>
    <cellStyle name="Output 3 6 6 5" xfId="7468" xr:uid="{00000000-0005-0000-0000-00002A430000}"/>
    <cellStyle name="Output 3 6 6 6" xfId="12695" xr:uid="{00000000-0005-0000-0000-00002B430000}"/>
    <cellStyle name="Output 3 6 6 7" xfId="25109" xr:uid="{00000000-0005-0000-0000-00002C430000}"/>
    <cellStyle name="Output 3 6 6 8" xfId="34371" xr:uid="{00000000-0005-0000-0000-00002D430000}"/>
    <cellStyle name="Output 3 6 6 9" xfId="38463" xr:uid="{111C2862-3BA4-4901-9D59-315126672279}"/>
    <cellStyle name="Output 3 6 7" xfId="3012" xr:uid="{00000000-0005-0000-0000-00002E430000}"/>
    <cellStyle name="Output 3 6 7 2" xfId="6150" xr:uid="{00000000-0005-0000-0000-00002F430000}"/>
    <cellStyle name="Output 3 6 7 2 2" xfId="22482" xr:uid="{00000000-0005-0000-0000-000030430000}"/>
    <cellStyle name="Output 3 6 7 2 2 2" xfId="31770" xr:uid="{00000000-0005-0000-0000-000031430000}"/>
    <cellStyle name="Output 3 6 7 2 3" xfId="15842" xr:uid="{00000000-0005-0000-0000-000032430000}"/>
    <cellStyle name="Output 3 6 7 2 4" xfId="28256" xr:uid="{00000000-0005-0000-0000-000033430000}"/>
    <cellStyle name="Output 3 6 7 2 5" xfId="41610" xr:uid="{46832128-3593-4CE6-97EE-5B43FE23D7F5}"/>
    <cellStyle name="Output 3 6 7 3" xfId="8370" xr:uid="{00000000-0005-0000-0000-000034430000}"/>
    <cellStyle name="Output 3 6 7 3 2" xfId="19969" xr:uid="{00000000-0005-0000-0000-000035430000}"/>
    <cellStyle name="Output 3 6 7 3 3" xfId="30210" xr:uid="{00000000-0005-0000-0000-000036430000}"/>
    <cellStyle name="Output 3 6 7 4" xfId="8837" xr:uid="{00000000-0005-0000-0000-000037430000}"/>
    <cellStyle name="Output 3 6 7 5" xfId="7332" xr:uid="{00000000-0005-0000-0000-000038430000}"/>
    <cellStyle name="Output 3 6 7 6" xfId="13019" xr:uid="{00000000-0005-0000-0000-000039430000}"/>
    <cellStyle name="Output 3 6 7 7" xfId="25433" xr:uid="{00000000-0005-0000-0000-00003A430000}"/>
    <cellStyle name="Output 3 6 7 8" xfId="34674" xr:uid="{00000000-0005-0000-0000-00003B430000}"/>
    <cellStyle name="Output 3 6 7 9" xfId="38787" xr:uid="{53826C56-53EA-4916-A572-A259EAB8D8C9}"/>
    <cellStyle name="Output 3 6 8" xfId="3198" xr:uid="{00000000-0005-0000-0000-00003C430000}"/>
    <cellStyle name="Output 3 6 8 2" xfId="8552" xr:uid="{00000000-0005-0000-0000-00003D430000}"/>
    <cellStyle name="Output 3 6 8 2 2" xfId="22668" xr:uid="{00000000-0005-0000-0000-00003E430000}"/>
    <cellStyle name="Output 3 6 8 2 2 2" xfId="31956" xr:uid="{00000000-0005-0000-0000-00003F430000}"/>
    <cellStyle name="Output 3 6 8 2 3" xfId="16133" xr:uid="{00000000-0005-0000-0000-000040430000}"/>
    <cellStyle name="Output 3 6 8 2 4" xfId="28547" xr:uid="{00000000-0005-0000-0000-000041430000}"/>
    <cellStyle name="Output 3 6 8 2 5" xfId="41901" xr:uid="{0F5F35D7-F76F-4563-BC35-DDA399687307}"/>
    <cellStyle name="Output 3 6 8 3" xfId="3698" xr:uid="{00000000-0005-0000-0000-000042430000}"/>
    <cellStyle name="Output 3 6 8 3 2" xfId="20155" xr:uid="{00000000-0005-0000-0000-000043430000}"/>
    <cellStyle name="Output 3 6 8 3 3" xfId="30396" xr:uid="{00000000-0005-0000-0000-000044430000}"/>
    <cellStyle name="Output 3 6 8 4" xfId="9481" xr:uid="{00000000-0005-0000-0000-000045430000}"/>
    <cellStyle name="Output 3 6 8 5" xfId="13310" xr:uid="{00000000-0005-0000-0000-000046430000}"/>
    <cellStyle name="Output 3 6 8 6" xfId="25724" xr:uid="{00000000-0005-0000-0000-000047430000}"/>
    <cellStyle name="Output 3 6 8 7" xfId="34860" xr:uid="{00000000-0005-0000-0000-000048430000}"/>
    <cellStyle name="Output 3 6 8 8" xfId="39078" xr:uid="{2A8389A7-34EE-40D7-87E9-F5C1BB44B446}"/>
    <cellStyle name="Output 3 6 9" xfId="7507" xr:uid="{00000000-0005-0000-0000-000049430000}"/>
    <cellStyle name="Output 3 6 9 2" xfId="21578" xr:uid="{00000000-0005-0000-0000-00004A430000}"/>
    <cellStyle name="Output 3 6 9 2 2" xfId="30866" xr:uid="{00000000-0005-0000-0000-00004B430000}"/>
    <cellStyle name="Output 3 6 9 3" xfId="11180" xr:uid="{00000000-0005-0000-0000-00004C430000}"/>
    <cellStyle name="Output 3 6 9 4" xfId="23594" xr:uid="{00000000-0005-0000-0000-00004D430000}"/>
    <cellStyle name="Output 3 6 9 5" xfId="39771" xr:uid="{5A980C56-ECA3-45D8-8AB6-EB48971F7311}"/>
    <cellStyle name="Output 3 7" xfId="946" xr:uid="{00000000-0005-0000-0000-00004E430000}"/>
    <cellStyle name="Output 3 7 10" xfId="7445" xr:uid="{00000000-0005-0000-0000-00004F430000}"/>
    <cellStyle name="Output 3 7 11" xfId="6832" xr:uid="{00000000-0005-0000-0000-000050430000}"/>
    <cellStyle name="Output 3 7 12" xfId="32612" xr:uid="{00000000-0005-0000-0000-000051430000}"/>
    <cellStyle name="Output 3 7 13" xfId="36400" xr:uid="{C613E4E9-7DCE-4A71-9848-C82FC33FA0B6}"/>
    <cellStyle name="Output 3 7 2" xfId="4127" xr:uid="{00000000-0005-0000-0000-000052430000}"/>
    <cellStyle name="Output 3 7 2 2" xfId="14545" xr:uid="{00000000-0005-0000-0000-000053430000}"/>
    <cellStyle name="Output 3 7 2 2 2" xfId="26959" xr:uid="{00000000-0005-0000-0000-000054430000}"/>
    <cellStyle name="Output 3 7 2 2 3" xfId="40313" xr:uid="{66FCCE58-B149-495C-8BE1-ACB52B0BA754}"/>
    <cellStyle name="Output 3 7 2 3" xfId="20614" xr:uid="{00000000-0005-0000-0000-000055430000}"/>
    <cellStyle name="Output 3 7 2 3 2" xfId="30624" xr:uid="{00000000-0005-0000-0000-000056430000}"/>
    <cellStyle name="Output 3 7 2 4" xfId="11722" xr:uid="{00000000-0005-0000-0000-000057430000}"/>
    <cellStyle name="Output 3 7 2 5" xfId="24136" xr:uid="{00000000-0005-0000-0000-000058430000}"/>
    <cellStyle name="Output 3 7 2 6" xfId="37490" xr:uid="{498307DA-B076-4DB4-A0BC-46AE6E165859}"/>
    <cellStyle name="Output 3 7 3" xfId="6538" xr:uid="{00000000-0005-0000-0000-000059430000}"/>
    <cellStyle name="Output 3 7 3 2" xfId="15138" xr:uid="{00000000-0005-0000-0000-00005A430000}"/>
    <cellStyle name="Output 3 7 3 2 2" xfId="27552" xr:uid="{00000000-0005-0000-0000-00005B430000}"/>
    <cellStyle name="Output 3 7 3 2 3" xfId="40906" xr:uid="{BF8E2059-6C41-49AE-8A15-4DEE81A4BD9E}"/>
    <cellStyle name="Output 3 7 3 3" xfId="12315" xr:uid="{00000000-0005-0000-0000-00005C430000}"/>
    <cellStyle name="Output 3 7 3 4" xfId="24729" xr:uid="{00000000-0005-0000-0000-00005D430000}"/>
    <cellStyle name="Output 3 7 3 5" xfId="38083" xr:uid="{A8F6CA47-DDD4-487F-9968-F5B8CDF22C27}"/>
    <cellStyle name="Output 3 7 4" xfId="8818" xr:uid="{00000000-0005-0000-0000-00005E430000}"/>
    <cellStyle name="Output 3 7 4 2" xfId="15372" xr:uid="{00000000-0005-0000-0000-00005F430000}"/>
    <cellStyle name="Output 3 7 4 2 2" xfId="27786" xr:uid="{00000000-0005-0000-0000-000060430000}"/>
    <cellStyle name="Output 3 7 4 2 3" xfId="41140" xr:uid="{7DF99BD8-D52C-47FF-A210-2083729668AB}"/>
    <cellStyle name="Output 3 7 4 3" xfId="12549" xr:uid="{00000000-0005-0000-0000-000061430000}"/>
    <cellStyle name="Output 3 7 4 4" xfId="24963" xr:uid="{00000000-0005-0000-0000-000062430000}"/>
    <cellStyle name="Output 3 7 4 5" xfId="38317" xr:uid="{2F57076E-451E-4530-85BB-BB026539B92D}"/>
    <cellStyle name="Output 3 7 5" xfId="8683" xr:uid="{00000000-0005-0000-0000-000063430000}"/>
    <cellStyle name="Output 3 7 5 2" xfId="15330" xr:uid="{00000000-0005-0000-0000-000064430000}"/>
    <cellStyle name="Output 3 7 5 2 2" xfId="27744" xr:uid="{00000000-0005-0000-0000-000065430000}"/>
    <cellStyle name="Output 3 7 5 2 3" xfId="41098" xr:uid="{ACE39596-C8E6-45F9-9965-E4C77E0CAB07}"/>
    <cellStyle name="Output 3 7 5 3" xfId="12507" xr:uid="{00000000-0005-0000-0000-000066430000}"/>
    <cellStyle name="Output 3 7 5 4" xfId="24921" xr:uid="{00000000-0005-0000-0000-000067430000}"/>
    <cellStyle name="Output 3 7 5 5" xfId="38275" xr:uid="{0D108432-7C39-42BB-B052-E6060929FA5D}"/>
    <cellStyle name="Output 3 7 6" xfId="12318" xr:uid="{00000000-0005-0000-0000-000068430000}"/>
    <cellStyle name="Output 3 7 6 2" xfId="15141" xr:uid="{00000000-0005-0000-0000-000069430000}"/>
    <cellStyle name="Output 3 7 6 2 2" xfId="27555" xr:uid="{00000000-0005-0000-0000-00006A430000}"/>
    <cellStyle name="Output 3 7 6 2 3" xfId="40909" xr:uid="{1C059747-87B3-4172-89F6-6F652402E623}"/>
    <cellStyle name="Output 3 7 6 3" xfId="24732" xr:uid="{00000000-0005-0000-0000-00006B430000}"/>
    <cellStyle name="Output 3 7 6 4" xfId="38086" xr:uid="{AFC68D43-1891-437B-BFC6-0F0C57EE7C3B}"/>
    <cellStyle name="Output 3 7 7" xfId="10936" xr:uid="{00000000-0005-0000-0000-00006C430000}"/>
    <cellStyle name="Output 3 7 7 2" xfId="23459" xr:uid="{00000000-0005-0000-0000-00006D430000}"/>
    <cellStyle name="Output 3 7 7 3" xfId="39636" xr:uid="{9DEDCE59-9A17-45F6-A71B-7C1057E1B974}"/>
    <cellStyle name="Output 3 7 8" xfId="13868" xr:uid="{00000000-0005-0000-0000-00006E430000}"/>
    <cellStyle name="Output 3 7 8 2" xfId="26282" xr:uid="{00000000-0005-0000-0000-00006F430000}"/>
    <cellStyle name="Output 3 7 9" xfId="17928" xr:uid="{00000000-0005-0000-0000-000070430000}"/>
    <cellStyle name="Output 3 7 9 2" xfId="29085" xr:uid="{00000000-0005-0000-0000-000071430000}"/>
    <cellStyle name="Output 3 8" xfId="1059" xr:uid="{00000000-0005-0000-0000-000072430000}"/>
    <cellStyle name="Output 3 8 10" xfId="9718" xr:uid="{00000000-0005-0000-0000-000073430000}"/>
    <cellStyle name="Output 3 8 11" xfId="10273" xr:uid="{00000000-0005-0000-0000-000074430000}"/>
    <cellStyle name="Output 3 8 12" xfId="32725" xr:uid="{00000000-0005-0000-0000-000075430000}"/>
    <cellStyle name="Output 3 8 13" xfId="36498" xr:uid="{21155F74-F9E0-41AB-811B-77FE00D03C62}"/>
    <cellStyle name="Output 3 8 2" xfId="4240" xr:uid="{00000000-0005-0000-0000-000076430000}"/>
    <cellStyle name="Output 3 8 2 2" xfId="14604" xr:uid="{00000000-0005-0000-0000-000077430000}"/>
    <cellStyle name="Output 3 8 2 2 2" xfId="27018" xr:uid="{00000000-0005-0000-0000-000078430000}"/>
    <cellStyle name="Output 3 8 2 2 3" xfId="40372" xr:uid="{5EAB1D3B-E996-455A-9F3F-932A3672372F}"/>
    <cellStyle name="Output 3 8 2 3" xfId="20662" xr:uid="{00000000-0005-0000-0000-000079430000}"/>
    <cellStyle name="Output 3 8 2 3 2" xfId="30658" xr:uid="{00000000-0005-0000-0000-00007A430000}"/>
    <cellStyle name="Output 3 8 2 4" xfId="11781" xr:uid="{00000000-0005-0000-0000-00007B430000}"/>
    <cellStyle name="Output 3 8 2 5" xfId="24195" xr:uid="{00000000-0005-0000-0000-00007C430000}"/>
    <cellStyle name="Output 3 8 2 6" xfId="37549" xr:uid="{62EBA6B0-3796-448C-A2E3-AB81E2396B35}"/>
    <cellStyle name="Output 3 8 3" xfId="6634" xr:uid="{00000000-0005-0000-0000-00007D430000}"/>
    <cellStyle name="Output 3 8 3 2" xfId="15269" xr:uid="{00000000-0005-0000-0000-00007E430000}"/>
    <cellStyle name="Output 3 8 3 2 2" xfId="27683" xr:uid="{00000000-0005-0000-0000-00007F430000}"/>
    <cellStyle name="Output 3 8 3 2 3" xfId="41037" xr:uid="{B201D2CB-8055-4876-B328-A62A4F53996B}"/>
    <cellStyle name="Output 3 8 3 3" xfId="12446" xr:uid="{00000000-0005-0000-0000-000080430000}"/>
    <cellStyle name="Output 3 8 3 4" xfId="24860" xr:uid="{00000000-0005-0000-0000-000081430000}"/>
    <cellStyle name="Output 3 8 3 5" xfId="38214" xr:uid="{FEA86484-DD0C-4DE6-A27A-8C46BE45B00F}"/>
    <cellStyle name="Output 3 8 4" xfId="9461" xr:uid="{00000000-0005-0000-0000-000082430000}"/>
    <cellStyle name="Output 3 8 4 2" xfId="13605" xr:uid="{00000000-0005-0000-0000-000083430000}"/>
    <cellStyle name="Output 3 8 4 2 2" xfId="26019" xr:uid="{00000000-0005-0000-0000-000084430000}"/>
    <cellStyle name="Output 3 8 4 2 3" xfId="39373" xr:uid="{ACFBD670-DF44-4B7D-828F-6AFBE9D9FB83}"/>
    <cellStyle name="Output 3 8 4 3" xfId="10569" xr:uid="{00000000-0005-0000-0000-000085430000}"/>
    <cellStyle name="Output 3 8 4 4" xfId="3586" xr:uid="{00000000-0005-0000-0000-000086430000}"/>
    <cellStyle name="Output 3 8 4 5" xfId="35715" xr:uid="{131E23A0-6127-4053-86A7-BB59346B4B75}"/>
    <cellStyle name="Output 3 8 5" xfId="5866" xr:uid="{00000000-0005-0000-0000-000087430000}"/>
    <cellStyle name="Output 3 8 5 2" xfId="15131" xr:uid="{00000000-0005-0000-0000-000088430000}"/>
    <cellStyle name="Output 3 8 5 2 2" xfId="27545" xr:uid="{00000000-0005-0000-0000-000089430000}"/>
    <cellStyle name="Output 3 8 5 2 3" xfId="40899" xr:uid="{1357EDA4-6165-4879-BB05-051719EDB9E7}"/>
    <cellStyle name="Output 3 8 5 3" xfId="12308" xr:uid="{00000000-0005-0000-0000-00008A430000}"/>
    <cellStyle name="Output 3 8 5 4" xfId="24722" xr:uid="{00000000-0005-0000-0000-00008B430000}"/>
    <cellStyle name="Output 3 8 5 5" xfId="38076" xr:uid="{8EAEB692-C464-460E-83EC-F3A4F9AEDEE6}"/>
    <cellStyle name="Output 3 8 6" xfId="11835" xr:uid="{00000000-0005-0000-0000-00008C430000}"/>
    <cellStyle name="Output 3 8 6 2" xfId="14658" xr:uid="{00000000-0005-0000-0000-00008D430000}"/>
    <cellStyle name="Output 3 8 6 2 2" xfId="27072" xr:uid="{00000000-0005-0000-0000-00008E430000}"/>
    <cellStyle name="Output 3 8 6 2 3" xfId="40426" xr:uid="{49D16D67-D3EE-4C20-AC45-B6F0E515E032}"/>
    <cellStyle name="Output 3 8 6 3" xfId="24249" xr:uid="{00000000-0005-0000-0000-00008F430000}"/>
    <cellStyle name="Output 3 8 6 4" xfId="37603" xr:uid="{3D7057ED-8E81-463D-89C5-EF2F39049540}"/>
    <cellStyle name="Output 3 8 7" xfId="10978" xr:uid="{00000000-0005-0000-0000-000090430000}"/>
    <cellStyle name="Output 3 8 7 2" xfId="23478" xr:uid="{00000000-0005-0000-0000-000091430000}"/>
    <cellStyle name="Output 3 8 7 3" xfId="39655" xr:uid="{9FE72EA9-D8FB-4933-94A3-555E2E4BA3B5}"/>
    <cellStyle name="Output 3 8 8" xfId="13887" xr:uid="{00000000-0005-0000-0000-000092430000}"/>
    <cellStyle name="Output 3 8 8 2" xfId="26301" xr:uid="{00000000-0005-0000-0000-000093430000}"/>
    <cellStyle name="Output 3 8 9" xfId="18041" xr:uid="{00000000-0005-0000-0000-000094430000}"/>
    <cellStyle name="Output 3 8 9 2" xfId="29119" xr:uid="{00000000-0005-0000-0000-000095430000}"/>
    <cellStyle name="Output 3 9" xfId="1036" xr:uid="{00000000-0005-0000-0000-000096430000}"/>
    <cellStyle name="Output 3 9 10" xfId="6750" xr:uid="{00000000-0005-0000-0000-000097430000}"/>
    <cellStyle name="Output 3 9 11" xfId="10320" xr:uid="{00000000-0005-0000-0000-000098430000}"/>
    <cellStyle name="Output 3 9 12" xfId="32702" xr:uid="{00000000-0005-0000-0000-000099430000}"/>
    <cellStyle name="Output 3 9 13" xfId="36976" xr:uid="{F0D35FAF-37FD-4825-A65F-495D64396505}"/>
    <cellStyle name="Output 3 9 2" xfId="4217" xr:uid="{00000000-0005-0000-0000-00009A430000}"/>
    <cellStyle name="Output 3 9 2 2" xfId="14919" xr:uid="{00000000-0005-0000-0000-00009B430000}"/>
    <cellStyle name="Output 3 9 2 2 2" xfId="27333" xr:uid="{00000000-0005-0000-0000-00009C430000}"/>
    <cellStyle name="Output 3 9 2 2 3" xfId="40687" xr:uid="{32C12484-F4C2-45A9-A844-01D50F2A0AE0}"/>
    <cellStyle name="Output 3 9 2 3" xfId="20639" xr:uid="{00000000-0005-0000-0000-00009D430000}"/>
    <cellStyle name="Output 3 9 2 3 2" xfId="30635" xr:uid="{00000000-0005-0000-0000-00009E430000}"/>
    <cellStyle name="Output 3 9 2 4" xfId="12096" xr:uid="{00000000-0005-0000-0000-00009F430000}"/>
    <cellStyle name="Output 3 9 2 5" xfId="24510" xr:uid="{00000000-0005-0000-0000-0000A0430000}"/>
    <cellStyle name="Output 3 9 2 6" xfId="37864" xr:uid="{A6AFA122-F7E3-4528-9F0F-52D59E5B4D18}"/>
    <cellStyle name="Output 3 9 3" xfId="6611" xr:uid="{00000000-0005-0000-0000-0000A1430000}"/>
    <cellStyle name="Output 3 9 3 2" xfId="15257" xr:uid="{00000000-0005-0000-0000-0000A2430000}"/>
    <cellStyle name="Output 3 9 3 2 2" xfId="27671" xr:uid="{00000000-0005-0000-0000-0000A3430000}"/>
    <cellStyle name="Output 3 9 3 2 3" xfId="41025" xr:uid="{308B3D16-1067-4770-BC86-59D6394F8E8B}"/>
    <cellStyle name="Output 3 9 3 3" xfId="12434" xr:uid="{00000000-0005-0000-0000-0000A4430000}"/>
    <cellStyle name="Output 3 9 3 4" xfId="24848" xr:uid="{00000000-0005-0000-0000-0000A5430000}"/>
    <cellStyle name="Output 3 9 3 5" xfId="38202" xr:uid="{6F251BFB-21E8-46C9-9AAE-1483620D6DD9}"/>
    <cellStyle name="Output 3 9 4" xfId="8639" xr:uid="{00000000-0005-0000-0000-0000A6430000}"/>
    <cellStyle name="Output 3 9 4 2" xfId="15546" xr:uid="{00000000-0005-0000-0000-0000A7430000}"/>
    <cellStyle name="Output 3 9 4 2 2" xfId="27960" xr:uid="{00000000-0005-0000-0000-0000A8430000}"/>
    <cellStyle name="Output 3 9 4 2 3" xfId="41314" xr:uid="{A174A8EF-4F83-48E1-9C82-0E942A69C27E}"/>
    <cellStyle name="Output 3 9 4 3" xfId="12723" xr:uid="{00000000-0005-0000-0000-0000A9430000}"/>
    <cellStyle name="Output 3 9 4 4" xfId="25137" xr:uid="{00000000-0005-0000-0000-0000AA430000}"/>
    <cellStyle name="Output 3 9 4 5" xfId="38491" xr:uid="{E8BDC751-4E45-4A92-B02A-2B57A7A8FE0F}"/>
    <cellStyle name="Output 3 9 5" xfId="7034" xr:uid="{00000000-0005-0000-0000-0000AB430000}"/>
    <cellStyle name="Output 3 9 5 2" xfId="15870" xr:uid="{00000000-0005-0000-0000-0000AC430000}"/>
    <cellStyle name="Output 3 9 5 2 2" xfId="28284" xr:uid="{00000000-0005-0000-0000-0000AD430000}"/>
    <cellStyle name="Output 3 9 5 2 3" xfId="41638" xr:uid="{9257685D-9652-480B-819E-94E31F7C7628}"/>
    <cellStyle name="Output 3 9 5 3" xfId="13047" xr:uid="{00000000-0005-0000-0000-0000AE430000}"/>
    <cellStyle name="Output 3 9 5 4" xfId="25461" xr:uid="{00000000-0005-0000-0000-0000AF430000}"/>
    <cellStyle name="Output 3 9 5 5" xfId="38815" xr:uid="{972A7CE9-78CF-4719-B85B-1EB9B5927062}"/>
    <cellStyle name="Output 3 9 6" xfId="13338" xr:uid="{00000000-0005-0000-0000-0000B0430000}"/>
    <cellStyle name="Output 3 9 6 2" xfId="16161" xr:uid="{00000000-0005-0000-0000-0000B1430000}"/>
    <cellStyle name="Output 3 9 6 2 2" xfId="28575" xr:uid="{00000000-0005-0000-0000-0000B2430000}"/>
    <cellStyle name="Output 3 9 6 2 3" xfId="41929" xr:uid="{B5BE5FD3-8A3E-4CDA-BD89-C451AA32A053}"/>
    <cellStyle name="Output 3 9 6 3" xfId="25752" xr:uid="{00000000-0005-0000-0000-0000B3430000}"/>
    <cellStyle name="Output 3 9 6 4" xfId="39106" xr:uid="{1E2B34E4-4D8A-4A66-A943-ED08220A6B3A}"/>
    <cellStyle name="Output 3 9 7" xfId="11208" xr:uid="{00000000-0005-0000-0000-0000B4430000}"/>
    <cellStyle name="Output 3 9 7 2" xfId="23622" xr:uid="{00000000-0005-0000-0000-0000B5430000}"/>
    <cellStyle name="Output 3 9 7 3" xfId="39799" xr:uid="{39CA945D-AB00-4E75-97FC-132199E7E220}"/>
    <cellStyle name="Output 3 9 8" xfId="14031" xr:uid="{00000000-0005-0000-0000-0000B6430000}"/>
    <cellStyle name="Output 3 9 8 2" xfId="26445" xr:uid="{00000000-0005-0000-0000-0000B7430000}"/>
    <cellStyle name="Output 3 9 9" xfId="18018" xr:uid="{00000000-0005-0000-0000-0000B8430000}"/>
    <cellStyle name="Output 3 9 9 2" xfId="29096" xr:uid="{00000000-0005-0000-0000-0000B9430000}"/>
    <cellStyle name="Output 4" xfId="450" xr:uid="{00000000-0005-0000-0000-0000BA430000}"/>
    <cellStyle name="Output 5" xfId="561" xr:uid="{00000000-0005-0000-0000-0000BB430000}"/>
    <cellStyle name="Output 5 10" xfId="6259" xr:uid="{00000000-0005-0000-0000-0000BC430000}"/>
    <cellStyle name="Output 5 10 2" xfId="20421" xr:uid="{00000000-0005-0000-0000-0000BD430000}"/>
    <cellStyle name="Output 5 10 2 2" xfId="30495" xr:uid="{00000000-0005-0000-0000-0000BE430000}"/>
    <cellStyle name="Output 5 10 3" xfId="8664" xr:uid="{00000000-0005-0000-0000-0000BF430000}"/>
    <cellStyle name="Output 5 10 4" xfId="11018" xr:uid="{00000000-0005-0000-0000-0000C0430000}"/>
    <cellStyle name="Output 5 11" xfId="9510" xr:uid="{00000000-0005-0000-0000-0000C1430000}"/>
    <cellStyle name="Output 5 11 2" xfId="22902" xr:uid="{00000000-0005-0000-0000-0000C2430000}"/>
    <cellStyle name="Output 5 11 2 2" xfId="32022" xr:uid="{00000000-0005-0000-0000-0000C3430000}"/>
    <cellStyle name="Output 5 11 3" xfId="10001" xr:uid="{00000000-0005-0000-0000-0000C4430000}"/>
    <cellStyle name="Output 5 11 4" xfId="10953" xr:uid="{00000000-0005-0000-0000-0000C5430000}"/>
    <cellStyle name="Output 5 12" xfId="7389" xr:uid="{00000000-0005-0000-0000-0000C6430000}"/>
    <cellStyle name="Output 5 12 2" xfId="3397" xr:uid="{00000000-0005-0000-0000-0000C7430000}"/>
    <cellStyle name="Output 5 12 3" xfId="8119" xr:uid="{00000000-0005-0000-0000-0000C8430000}"/>
    <cellStyle name="Output 5 13" xfId="8945" xr:uid="{00000000-0005-0000-0000-0000C9430000}"/>
    <cellStyle name="Output 5 13 2" xfId="10317" xr:uid="{00000000-0005-0000-0000-0000CA430000}"/>
    <cellStyle name="Output 5 14" xfId="10336" xr:uid="{00000000-0005-0000-0000-0000CB430000}"/>
    <cellStyle name="Output 5 14 2" xfId="10307" xr:uid="{00000000-0005-0000-0000-0000CC430000}"/>
    <cellStyle name="Output 5 15" xfId="10474" xr:uid="{00000000-0005-0000-0000-0000CD430000}"/>
    <cellStyle name="Output 5 15 2" xfId="11093" xr:uid="{00000000-0005-0000-0000-0000CE430000}"/>
    <cellStyle name="Output 5 16" xfId="13551" xr:uid="{00000000-0005-0000-0000-0000CF430000}"/>
    <cellStyle name="Output 5 16 2" xfId="25965" xr:uid="{00000000-0005-0000-0000-0000D0430000}"/>
    <cellStyle name="Output 5 17" xfId="16573" xr:uid="{00000000-0005-0000-0000-0000D1430000}"/>
    <cellStyle name="Output 5 17 2" xfId="28820" xr:uid="{00000000-0005-0000-0000-0000D2430000}"/>
    <cellStyle name="Output 5 18" xfId="3299" xr:uid="{00000000-0005-0000-0000-0000D3430000}"/>
    <cellStyle name="Output 5 19" xfId="32228" xr:uid="{00000000-0005-0000-0000-0000D4430000}"/>
    <cellStyle name="Output 5 2" xfId="1565" xr:uid="{00000000-0005-0000-0000-0000D5430000}"/>
    <cellStyle name="Output 5 2 10" xfId="6733" xr:uid="{00000000-0005-0000-0000-0000D6430000}"/>
    <cellStyle name="Output 5 2 10 2" xfId="18533" xr:uid="{00000000-0005-0000-0000-0000D7430000}"/>
    <cellStyle name="Output 5 2 10 3" xfId="29277" xr:uid="{00000000-0005-0000-0000-0000D8430000}"/>
    <cellStyle name="Output 5 2 11" xfId="4716" xr:uid="{00000000-0005-0000-0000-0000D9430000}"/>
    <cellStyle name="Output 5 2 12" xfId="7232" xr:uid="{00000000-0005-0000-0000-0000DA430000}"/>
    <cellStyle name="Output 5 2 13" xfId="33231" xr:uid="{00000000-0005-0000-0000-0000DB430000}"/>
    <cellStyle name="Output 5 2 14" xfId="36520" xr:uid="{15BAB453-395C-4A54-BBCC-5417277CA9DF}"/>
    <cellStyle name="Output 5 2 2" xfId="2690" xr:uid="{00000000-0005-0000-0000-0000DC430000}"/>
    <cellStyle name="Output 5 2 2 2" xfId="5831" xr:uid="{00000000-0005-0000-0000-0000DD430000}"/>
    <cellStyle name="Output 5 2 2 2 2" xfId="22160" xr:uid="{00000000-0005-0000-0000-0000DE430000}"/>
    <cellStyle name="Output 5 2 2 2 2 2" xfId="31448" xr:uid="{00000000-0005-0000-0000-0000DF430000}"/>
    <cellStyle name="Output 5 2 2 2 3" xfId="14626" xr:uid="{00000000-0005-0000-0000-0000E0430000}"/>
    <cellStyle name="Output 5 2 2 2 4" xfId="27040" xr:uid="{00000000-0005-0000-0000-0000E1430000}"/>
    <cellStyle name="Output 5 2 2 2 5" xfId="40394" xr:uid="{9335A1BB-3A78-456E-8B60-9AF006150C46}"/>
    <cellStyle name="Output 5 2 2 3" xfId="8064" xr:uid="{00000000-0005-0000-0000-0000E2430000}"/>
    <cellStyle name="Output 5 2 2 3 2" xfId="19647" xr:uid="{00000000-0005-0000-0000-0000E3430000}"/>
    <cellStyle name="Output 5 2 2 3 3" xfId="29888" xr:uid="{00000000-0005-0000-0000-0000E4430000}"/>
    <cellStyle name="Output 5 2 2 4" xfId="8660" xr:uid="{00000000-0005-0000-0000-0000E5430000}"/>
    <cellStyle name="Output 5 2 2 5" xfId="8101" xr:uid="{00000000-0005-0000-0000-0000E6430000}"/>
    <cellStyle name="Output 5 2 2 6" xfId="11803" xr:uid="{00000000-0005-0000-0000-0000E7430000}"/>
    <cellStyle name="Output 5 2 2 7" xfId="24217" xr:uid="{00000000-0005-0000-0000-0000E8430000}"/>
    <cellStyle name="Output 5 2 2 8" xfId="34352" xr:uid="{00000000-0005-0000-0000-0000E9430000}"/>
    <cellStyle name="Output 5 2 2 9" xfId="37571" xr:uid="{4166ED6C-AB1A-4096-8725-A47A5773CFF7}"/>
    <cellStyle name="Output 5 2 3" xfId="2677" xr:uid="{00000000-0005-0000-0000-0000EA430000}"/>
    <cellStyle name="Output 5 2 3 2" xfId="5818" xr:uid="{00000000-0005-0000-0000-0000EB430000}"/>
    <cellStyle name="Output 5 2 3 2 2" xfId="22147" xr:uid="{00000000-0005-0000-0000-0000EC430000}"/>
    <cellStyle name="Output 5 2 3 2 2 2" xfId="31435" xr:uid="{00000000-0005-0000-0000-0000ED430000}"/>
    <cellStyle name="Output 5 2 3 2 3" xfId="14565" xr:uid="{00000000-0005-0000-0000-0000EE430000}"/>
    <cellStyle name="Output 5 2 3 2 4" xfId="26979" xr:uid="{00000000-0005-0000-0000-0000EF430000}"/>
    <cellStyle name="Output 5 2 3 2 5" xfId="40333" xr:uid="{0C721360-C41A-4A1C-83DD-504DBDF74492}"/>
    <cellStyle name="Output 5 2 3 3" xfId="8053" xr:uid="{00000000-0005-0000-0000-0000F0430000}"/>
    <cellStyle name="Output 5 2 3 3 2" xfId="19634" xr:uid="{00000000-0005-0000-0000-0000F1430000}"/>
    <cellStyle name="Output 5 2 3 3 3" xfId="29875" xr:uid="{00000000-0005-0000-0000-0000F2430000}"/>
    <cellStyle name="Output 5 2 3 4" xfId="7392" xr:uid="{00000000-0005-0000-0000-0000F3430000}"/>
    <cellStyle name="Output 5 2 3 5" xfId="3327" xr:uid="{00000000-0005-0000-0000-0000F4430000}"/>
    <cellStyle name="Output 5 2 3 6" xfId="11742" xr:uid="{00000000-0005-0000-0000-0000F5430000}"/>
    <cellStyle name="Output 5 2 3 7" xfId="24156" xr:uid="{00000000-0005-0000-0000-0000F6430000}"/>
    <cellStyle name="Output 5 2 3 8" xfId="34339" xr:uid="{00000000-0005-0000-0000-0000F7430000}"/>
    <cellStyle name="Output 5 2 3 9" xfId="37510" xr:uid="{ADCD8D2C-0190-4ADA-BA47-5B9A3BA9A11F}"/>
    <cellStyle name="Output 5 2 4" xfId="2476" xr:uid="{00000000-0005-0000-0000-0000F8430000}"/>
    <cellStyle name="Output 5 2 4 2" xfId="5618" xr:uid="{00000000-0005-0000-0000-0000F9430000}"/>
    <cellStyle name="Output 5 2 4 2 2" xfId="21946" xr:uid="{00000000-0005-0000-0000-0000FA430000}"/>
    <cellStyle name="Output 5 2 4 2 2 2" xfId="31234" xr:uid="{00000000-0005-0000-0000-0000FB430000}"/>
    <cellStyle name="Output 5 2 4 2 3" xfId="15147" xr:uid="{00000000-0005-0000-0000-0000FC430000}"/>
    <cellStyle name="Output 5 2 4 2 4" xfId="27561" xr:uid="{00000000-0005-0000-0000-0000FD430000}"/>
    <cellStyle name="Output 5 2 4 2 5" xfId="40915" xr:uid="{E79594E5-D6E3-4491-8A81-12F9018F2926}"/>
    <cellStyle name="Output 5 2 4 3" xfId="7861" xr:uid="{00000000-0005-0000-0000-0000FE430000}"/>
    <cellStyle name="Output 5 2 4 3 2" xfId="19433" xr:uid="{00000000-0005-0000-0000-0000FF430000}"/>
    <cellStyle name="Output 5 2 4 3 3" xfId="29674" xr:uid="{00000000-0005-0000-0000-000000440000}"/>
    <cellStyle name="Output 5 2 4 4" xfId="6472" xr:uid="{00000000-0005-0000-0000-000001440000}"/>
    <cellStyle name="Output 5 2 4 5" xfId="8929" xr:uid="{00000000-0005-0000-0000-000002440000}"/>
    <cellStyle name="Output 5 2 4 6" xfId="12324" xr:uid="{00000000-0005-0000-0000-000003440000}"/>
    <cellStyle name="Output 5 2 4 7" xfId="24738" xr:uid="{00000000-0005-0000-0000-000004440000}"/>
    <cellStyle name="Output 5 2 4 8" xfId="34138" xr:uid="{00000000-0005-0000-0000-000005440000}"/>
    <cellStyle name="Output 5 2 4 9" xfId="38092" xr:uid="{F95A9C80-165D-4777-B5FF-111DFB424B83}"/>
    <cellStyle name="Output 5 2 5" xfId="3021" xr:uid="{00000000-0005-0000-0000-000006440000}"/>
    <cellStyle name="Output 5 2 5 2" xfId="6159" xr:uid="{00000000-0005-0000-0000-000007440000}"/>
    <cellStyle name="Output 5 2 5 2 2" xfId="22491" xr:uid="{00000000-0005-0000-0000-000008440000}"/>
    <cellStyle name="Output 5 2 5 2 2 2" xfId="31779" xr:uid="{00000000-0005-0000-0000-000009440000}"/>
    <cellStyle name="Output 5 2 5 2 3" xfId="13691" xr:uid="{00000000-0005-0000-0000-00000A440000}"/>
    <cellStyle name="Output 5 2 5 2 4" xfId="26105" xr:uid="{00000000-0005-0000-0000-00000B440000}"/>
    <cellStyle name="Output 5 2 5 2 5" xfId="39459" xr:uid="{A92469E5-B137-454A-AA93-E8AD77ADE765}"/>
    <cellStyle name="Output 5 2 5 3" xfId="8379" xr:uid="{00000000-0005-0000-0000-00000C440000}"/>
    <cellStyle name="Output 5 2 5 3 2" xfId="19978" xr:uid="{00000000-0005-0000-0000-00000D440000}"/>
    <cellStyle name="Output 5 2 5 3 3" xfId="30219" xr:uid="{00000000-0005-0000-0000-00000E440000}"/>
    <cellStyle name="Output 5 2 5 4" xfId="8971" xr:uid="{00000000-0005-0000-0000-00000F440000}"/>
    <cellStyle name="Output 5 2 5 5" xfId="9229" xr:uid="{00000000-0005-0000-0000-000010440000}"/>
    <cellStyle name="Output 5 2 5 6" xfId="10699" xr:uid="{00000000-0005-0000-0000-000011440000}"/>
    <cellStyle name="Output 5 2 5 7" xfId="5282" xr:uid="{00000000-0005-0000-0000-000012440000}"/>
    <cellStyle name="Output 5 2 5 8" xfId="34683" xr:uid="{00000000-0005-0000-0000-000013440000}"/>
    <cellStyle name="Output 5 2 5 9" xfId="35968" xr:uid="{9CFC20B3-DC46-4FC4-88DF-8848ECD0107B}"/>
    <cellStyle name="Output 5 2 6" xfId="2498" xr:uid="{00000000-0005-0000-0000-000014440000}"/>
    <cellStyle name="Output 5 2 6 2" xfId="5640" xr:uid="{00000000-0005-0000-0000-000015440000}"/>
    <cellStyle name="Output 5 2 6 2 2" xfId="21968" xr:uid="{00000000-0005-0000-0000-000016440000}"/>
    <cellStyle name="Output 5 2 6 2 2 2" xfId="31256" xr:uid="{00000000-0005-0000-0000-000017440000}"/>
    <cellStyle name="Output 5 2 6 2 3" xfId="13693" xr:uid="{00000000-0005-0000-0000-000018440000}"/>
    <cellStyle name="Output 5 2 6 2 4" xfId="26107" xr:uid="{00000000-0005-0000-0000-000019440000}"/>
    <cellStyle name="Output 5 2 6 2 5" xfId="39461" xr:uid="{B7EE1DFB-BA3F-4FF2-BF50-D779D7D3AEAE}"/>
    <cellStyle name="Output 5 2 6 3" xfId="7881" xr:uid="{00000000-0005-0000-0000-00001A440000}"/>
    <cellStyle name="Output 5 2 6 3 2" xfId="19455" xr:uid="{00000000-0005-0000-0000-00001B440000}"/>
    <cellStyle name="Output 5 2 6 3 3" xfId="29696" xr:uid="{00000000-0005-0000-0000-00001C440000}"/>
    <cellStyle name="Output 5 2 6 4" xfId="3611" xr:uid="{00000000-0005-0000-0000-00001D440000}"/>
    <cellStyle name="Output 5 2 6 5" xfId="10124" xr:uid="{00000000-0005-0000-0000-00001E440000}"/>
    <cellStyle name="Output 5 2 6 6" xfId="10701" xr:uid="{00000000-0005-0000-0000-00001F440000}"/>
    <cellStyle name="Output 5 2 6 7" xfId="9198" xr:uid="{00000000-0005-0000-0000-000020440000}"/>
    <cellStyle name="Output 5 2 6 8" xfId="34160" xr:uid="{00000000-0005-0000-0000-000021440000}"/>
    <cellStyle name="Output 5 2 6 9" xfId="35970" xr:uid="{2273AAE2-B09E-4035-9999-2DCD53E5CF4C}"/>
    <cellStyle name="Output 5 2 7" xfId="3117" xr:uid="{00000000-0005-0000-0000-000022440000}"/>
    <cellStyle name="Output 5 2 7 2" xfId="6255" xr:uid="{00000000-0005-0000-0000-000023440000}"/>
    <cellStyle name="Output 5 2 7 2 2" xfId="22587" xr:uid="{00000000-0005-0000-0000-000024440000}"/>
    <cellStyle name="Output 5 2 7 2 3" xfId="31875" xr:uid="{00000000-0005-0000-0000-000025440000}"/>
    <cellStyle name="Output 5 2 7 3" xfId="8473" xr:uid="{00000000-0005-0000-0000-000026440000}"/>
    <cellStyle name="Output 5 2 7 3 2" xfId="20074" xr:uid="{00000000-0005-0000-0000-000027440000}"/>
    <cellStyle name="Output 5 2 7 3 3" xfId="30315" xr:uid="{00000000-0005-0000-0000-000028440000}"/>
    <cellStyle name="Output 5 2 7 4" xfId="8718" xr:uid="{00000000-0005-0000-0000-000029440000}"/>
    <cellStyle name="Output 5 2 7 5" xfId="7269" xr:uid="{00000000-0005-0000-0000-00002A440000}"/>
    <cellStyle name="Output 5 2 7 6" xfId="11000" xr:uid="{00000000-0005-0000-0000-00002B440000}"/>
    <cellStyle name="Output 5 2 7 7" xfId="23500" xr:uid="{00000000-0005-0000-0000-00002C440000}"/>
    <cellStyle name="Output 5 2 7 8" xfId="34779" xr:uid="{00000000-0005-0000-0000-00002D440000}"/>
    <cellStyle name="Output 5 2 7 9" xfId="39677" xr:uid="{883A68ED-AAB4-4FC5-B1EC-98A8CD5DA8C8}"/>
    <cellStyle name="Output 5 2 8" xfId="3020" xr:uid="{00000000-0005-0000-0000-00002E440000}"/>
    <cellStyle name="Output 5 2 8 2" xfId="8378" xr:uid="{00000000-0005-0000-0000-00002F440000}"/>
    <cellStyle name="Output 5 2 8 2 2" xfId="22490" xr:uid="{00000000-0005-0000-0000-000030440000}"/>
    <cellStyle name="Output 5 2 8 2 3" xfId="31778" xr:uid="{00000000-0005-0000-0000-000031440000}"/>
    <cellStyle name="Output 5 2 8 3" xfId="9547" xr:uid="{00000000-0005-0000-0000-000032440000}"/>
    <cellStyle name="Output 5 2 8 3 2" xfId="19977" xr:uid="{00000000-0005-0000-0000-000033440000}"/>
    <cellStyle name="Output 5 2 8 3 3" xfId="30218" xr:uid="{00000000-0005-0000-0000-000034440000}"/>
    <cellStyle name="Output 5 2 8 4" xfId="7036" xr:uid="{00000000-0005-0000-0000-000035440000}"/>
    <cellStyle name="Output 5 2 8 5" xfId="13909" xr:uid="{00000000-0005-0000-0000-000036440000}"/>
    <cellStyle name="Output 5 2 8 6" xfId="26323" xr:uid="{00000000-0005-0000-0000-000037440000}"/>
    <cellStyle name="Output 5 2 8 7" xfId="34682" xr:uid="{00000000-0005-0000-0000-000038440000}"/>
    <cellStyle name="Output 5 2 9" xfId="7071" xr:uid="{00000000-0005-0000-0000-000039440000}"/>
    <cellStyle name="Output 5 2 9 2" xfId="21043" xr:uid="{00000000-0005-0000-0000-00003A440000}"/>
    <cellStyle name="Output 5 2 9 3" xfId="30830" xr:uid="{00000000-0005-0000-0000-00003B440000}"/>
    <cellStyle name="Output 5 20" xfId="35127" xr:uid="{35026C23-A423-47F0-9FE8-16317AD44F6E}"/>
    <cellStyle name="Output 5 3" xfId="2112" xr:uid="{00000000-0005-0000-0000-00003C440000}"/>
    <cellStyle name="Output 5 3 10" xfId="6831" xr:uid="{00000000-0005-0000-0000-00003D440000}"/>
    <cellStyle name="Output 5 3 10 2" xfId="19074" xr:uid="{00000000-0005-0000-0000-00003E440000}"/>
    <cellStyle name="Output 5 3 10 3" xfId="29315" xr:uid="{00000000-0005-0000-0000-00003F440000}"/>
    <cellStyle name="Output 5 3 11" xfId="5292" xr:uid="{00000000-0005-0000-0000-000040440000}"/>
    <cellStyle name="Output 5 3 12" xfId="8982" xr:uid="{00000000-0005-0000-0000-000041440000}"/>
    <cellStyle name="Output 5 3 13" xfId="33774" xr:uid="{00000000-0005-0000-0000-000042440000}"/>
    <cellStyle name="Output 5 3 14" xfId="37000" xr:uid="{E6292F23-1B85-471C-ACE4-C10AE67C947F}"/>
    <cellStyle name="Output 5 3 2" xfId="2177" xr:uid="{00000000-0005-0000-0000-000043440000}"/>
    <cellStyle name="Output 5 3 2 2" xfId="5324" xr:uid="{00000000-0005-0000-0000-000044440000}"/>
    <cellStyle name="Output 5 3 2 2 2" xfId="21647" xr:uid="{00000000-0005-0000-0000-000045440000}"/>
    <cellStyle name="Output 5 3 2 2 2 2" xfId="30935" xr:uid="{00000000-0005-0000-0000-000046440000}"/>
    <cellStyle name="Output 5 3 2 2 3" xfId="14943" xr:uid="{00000000-0005-0000-0000-000047440000}"/>
    <cellStyle name="Output 5 3 2 2 4" xfId="27357" xr:uid="{00000000-0005-0000-0000-000048440000}"/>
    <cellStyle name="Output 5 3 2 2 5" xfId="40711" xr:uid="{92435DD7-60F0-4A45-912B-85C256890F0E}"/>
    <cellStyle name="Output 5 3 2 3" xfId="7576" xr:uid="{00000000-0005-0000-0000-000049440000}"/>
    <cellStyle name="Output 5 3 2 3 2" xfId="19134" xr:uid="{00000000-0005-0000-0000-00004A440000}"/>
    <cellStyle name="Output 5 3 2 3 3" xfId="29375" xr:uid="{00000000-0005-0000-0000-00004B440000}"/>
    <cellStyle name="Output 5 3 2 4" xfId="9453" xr:uid="{00000000-0005-0000-0000-00004C440000}"/>
    <cellStyle name="Output 5 3 2 5" xfId="9712" xr:uid="{00000000-0005-0000-0000-00004D440000}"/>
    <cellStyle name="Output 5 3 2 6" xfId="12120" xr:uid="{00000000-0005-0000-0000-00004E440000}"/>
    <cellStyle name="Output 5 3 2 7" xfId="24534" xr:uid="{00000000-0005-0000-0000-00004F440000}"/>
    <cellStyle name="Output 5 3 2 8" xfId="33839" xr:uid="{00000000-0005-0000-0000-000050440000}"/>
    <cellStyle name="Output 5 3 2 9" xfId="37888" xr:uid="{4D12C5A0-B6F2-49C5-9278-7095AC45AB98}"/>
    <cellStyle name="Output 5 3 3" xfId="2826" xr:uid="{00000000-0005-0000-0000-000051440000}"/>
    <cellStyle name="Output 5 3 3 2" xfId="5965" xr:uid="{00000000-0005-0000-0000-000052440000}"/>
    <cellStyle name="Output 5 3 3 2 2" xfId="22296" xr:uid="{00000000-0005-0000-0000-000053440000}"/>
    <cellStyle name="Output 5 3 3 2 2 2" xfId="31584" xr:uid="{00000000-0005-0000-0000-000054440000}"/>
    <cellStyle name="Output 5 3 3 2 3" xfId="13684" xr:uid="{00000000-0005-0000-0000-000055440000}"/>
    <cellStyle name="Output 5 3 3 2 4" xfId="26098" xr:uid="{00000000-0005-0000-0000-000056440000}"/>
    <cellStyle name="Output 5 3 3 2 5" xfId="39452" xr:uid="{137EE303-D979-4644-94E5-3B8C0F1D8574}"/>
    <cellStyle name="Output 5 3 3 3" xfId="8196" xr:uid="{00000000-0005-0000-0000-000057440000}"/>
    <cellStyle name="Output 5 3 3 3 2" xfId="19783" xr:uid="{00000000-0005-0000-0000-000058440000}"/>
    <cellStyle name="Output 5 3 3 3 3" xfId="30024" xr:uid="{00000000-0005-0000-0000-000059440000}"/>
    <cellStyle name="Output 5 3 3 4" xfId="3710" xr:uid="{00000000-0005-0000-0000-00005A440000}"/>
    <cellStyle name="Output 5 3 3 5" xfId="7845" xr:uid="{00000000-0005-0000-0000-00005B440000}"/>
    <cellStyle name="Output 5 3 3 6" xfId="10692" xr:uid="{00000000-0005-0000-0000-00005C440000}"/>
    <cellStyle name="Output 5 3 3 7" xfId="9385" xr:uid="{00000000-0005-0000-0000-00005D440000}"/>
    <cellStyle name="Output 5 3 3 8" xfId="34488" xr:uid="{00000000-0005-0000-0000-00005E440000}"/>
    <cellStyle name="Output 5 3 3 9" xfId="35961" xr:uid="{49A5161F-119A-4CE0-84CE-0C85DEB6B5B0}"/>
    <cellStyle name="Output 5 3 4" xfId="2930" xr:uid="{00000000-0005-0000-0000-00005F440000}"/>
    <cellStyle name="Output 5 3 4 2" xfId="6068" xr:uid="{00000000-0005-0000-0000-000060440000}"/>
    <cellStyle name="Output 5 3 4 2 2" xfId="22400" xr:uid="{00000000-0005-0000-0000-000061440000}"/>
    <cellStyle name="Output 5 3 4 2 2 2" xfId="31688" xr:uid="{00000000-0005-0000-0000-000062440000}"/>
    <cellStyle name="Output 5 3 4 2 3" xfId="15570" xr:uid="{00000000-0005-0000-0000-000063440000}"/>
    <cellStyle name="Output 5 3 4 2 4" xfId="27984" xr:uid="{00000000-0005-0000-0000-000064440000}"/>
    <cellStyle name="Output 5 3 4 2 5" xfId="41338" xr:uid="{C20F6CF6-CB50-47EE-B275-0462EAFF91FE}"/>
    <cellStyle name="Output 5 3 4 3" xfId="8291" xr:uid="{00000000-0005-0000-0000-000065440000}"/>
    <cellStyle name="Output 5 3 4 3 2" xfId="19887" xr:uid="{00000000-0005-0000-0000-000066440000}"/>
    <cellStyle name="Output 5 3 4 3 3" xfId="30128" xr:uid="{00000000-0005-0000-0000-000067440000}"/>
    <cellStyle name="Output 5 3 4 4" xfId="7419" xr:uid="{00000000-0005-0000-0000-000068440000}"/>
    <cellStyle name="Output 5 3 4 5" xfId="6912" xr:uid="{00000000-0005-0000-0000-000069440000}"/>
    <cellStyle name="Output 5 3 4 6" xfId="12747" xr:uid="{00000000-0005-0000-0000-00006A440000}"/>
    <cellStyle name="Output 5 3 4 7" xfId="25161" xr:uid="{00000000-0005-0000-0000-00006B440000}"/>
    <cellStyle name="Output 5 3 4 8" xfId="34592" xr:uid="{00000000-0005-0000-0000-00006C440000}"/>
    <cellStyle name="Output 5 3 4 9" xfId="38515" xr:uid="{82876856-71D8-4960-98DD-A66140819EE4}"/>
    <cellStyle name="Output 5 3 5" xfId="3053" xr:uid="{00000000-0005-0000-0000-00006D440000}"/>
    <cellStyle name="Output 5 3 5 2" xfId="6191" xr:uid="{00000000-0005-0000-0000-00006E440000}"/>
    <cellStyle name="Output 5 3 5 2 2" xfId="22523" xr:uid="{00000000-0005-0000-0000-00006F440000}"/>
    <cellStyle name="Output 5 3 5 2 2 2" xfId="31811" xr:uid="{00000000-0005-0000-0000-000070440000}"/>
    <cellStyle name="Output 5 3 5 2 3" xfId="15894" xr:uid="{00000000-0005-0000-0000-000071440000}"/>
    <cellStyle name="Output 5 3 5 2 4" xfId="28308" xr:uid="{00000000-0005-0000-0000-000072440000}"/>
    <cellStyle name="Output 5 3 5 2 5" xfId="41662" xr:uid="{9AF8918C-5ED3-4654-9F12-82478928E141}"/>
    <cellStyle name="Output 5 3 5 3" xfId="8411" xr:uid="{00000000-0005-0000-0000-000073440000}"/>
    <cellStyle name="Output 5 3 5 3 2" xfId="20010" xr:uid="{00000000-0005-0000-0000-000074440000}"/>
    <cellStyle name="Output 5 3 5 3 3" xfId="30251" xr:uid="{00000000-0005-0000-0000-000075440000}"/>
    <cellStyle name="Output 5 3 5 4" xfId="8847" xr:uid="{00000000-0005-0000-0000-000076440000}"/>
    <cellStyle name="Output 5 3 5 5" xfId="9950" xr:uid="{00000000-0005-0000-0000-000077440000}"/>
    <cellStyle name="Output 5 3 5 6" xfId="13071" xr:uid="{00000000-0005-0000-0000-000078440000}"/>
    <cellStyle name="Output 5 3 5 7" xfId="25485" xr:uid="{00000000-0005-0000-0000-000079440000}"/>
    <cellStyle name="Output 5 3 5 8" xfId="34715" xr:uid="{00000000-0005-0000-0000-00007A440000}"/>
    <cellStyle name="Output 5 3 5 9" xfId="38839" xr:uid="{98019D7B-82F5-4524-9F91-61A34513A0EC}"/>
    <cellStyle name="Output 5 3 6" xfId="3135" xr:uid="{00000000-0005-0000-0000-00007B440000}"/>
    <cellStyle name="Output 5 3 6 2" xfId="6273" xr:uid="{00000000-0005-0000-0000-00007C440000}"/>
    <cellStyle name="Output 5 3 6 2 2" xfId="22605" xr:uid="{00000000-0005-0000-0000-00007D440000}"/>
    <cellStyle name="Output 5 3 6 2 2 2" xfId="31893" xr:uid="{00000000-0005-0000-0000-00007E440000}"/>
    <cellStyle name="Output 5 3 6 2 3" xfId="16185" xr:uid="{00000000-0005-0000-0000-00007F440000}"/>
    <cellStyle name="Output 5 3 6 2 4" xfId="28599" xr:uid="{00000000-0005-0000-0000-000080440000}"/>
    <cellStyle name="Output 5 3 6 2 5" xfId="41953" xr:uid="{2C772C9B-95B0-4178-94BE-177B9E94B8BB}"/>
    <cellStyle name="Output 5 3 6 3" xfId="8491" xr:uid="{00000000-0005-0000-0000-000081440000}"/>
    <cellStyle name="Output 5 3 6 3 2" xfId="20092" xr:uid="{00000000-0005-0000-0000-000082440000}"/>
    <cellStyle name="Output 5 3 6 3 3" xfId="30333" xr:uid="{00000000-0005-0000-0000-000083440000}"/>
    <cellStyle name="Output 5 3 6 4" xfId="7265" xr:uid="{00000000-0005-0000-0000-000084440000}"/>
    <cellStyle name="Output 5 3 6 5" xfId="9664" xr:uid="{00000000-0005-0000-0000-000085440000}"/>
    <cellStyle name="Output 5 3 6 6" xfId="13362" xr:uid="{00000000-0005-0000-0000-000086440000}"/>
    <cellStyle name="Output 5 3 6 7" xfId="25776" xr:uid="{00000000-0005-0000-0000-000087440000}"/>
    <cellStyle name="Output 5 3 6 8" xfId="34797" xr:uid="{00000000-0005-0000-0000-000088440000}"/>
    <cellStyle name="Output 5 3 6 9" xfId="39130" xr:uid="{DA9E82F9-3469-44BC-B449-F9E783CEE252}"/>
    <cellStyle name="Output 5 3 7" xfId="2913" xr:uid="{00000000-0005-0000-0000-000089440000}"/>
    <cellStyle name="Output 5 3 7 2" xfId="6051" xr:uid="{00000000-0005-0000-0000-00008A440000}"/>
    <cellStyle name="Output 5 3 7 2 2" xfId="22383" xr:uid="{00000000-0005-0000-0000-00008B440000}"/>
    <cellStyle name="Output 5 3 7 2 3" xfId="31671" xr:uid="{00000000-0005-0000-0000-00008C440000}"/>
    <cellStyle name="Output 5 3 7 3" xfId="8276" xr:uid="{00000000-0005-0000-0000-00008D440000}"/>
    <cellStyle name="Output 5 3 7 3 2" xfId="19870" xr:uid="{00000000-0005-0000-0000-00008E440000}"/>
    <cellStyle name="Output 5 3 7 3 3" xfId="30111" xr:uid="{00000000-0005-0000-0000-00008F440000}"/>
    <cellStyle name="Output 5 3 7 4" xfId="8733" xr:uid="{00000000-0005-0000-0000-000090440000}"/>
    <cellStyle name="Output 5 3 7 5" xfId="3406" xr:uid="{00000000-0005-0000-0000-000091440000}"/>
    <cellStyle name="Output 5 3 7 6" xfId="11232" xr:uid="{00000000-0005-0000-0000-000092440000}"/>
    <cellStyle name="Output 5 3 7 7" xfId="23646" xr:uid="{00000000-0005-0000-0000-000093440000}"/>
    <cellStyle name="Output 5 3 7 8" xfId="34575" xr:uid="{00000000-0005-0000-0000-000094440000}"/>
    <cellStyle name="Output 5 3 7 9" xfId="39823" xr:uid="{E7CA8560-A05B-495E-ADE7-34B4A9C2182A}"/>
    <cellStyle name="Output 5 3 8" xfId="3202" xr:uid="{00000000-0005-0000-0000-000095440000}"/>
    <cellStyle name="Output 5 3 8 2" xfId="8555" xr:uid="{00000000-0005-0000-0000-000096440000}"/>
    <cellStyle name="Output 5 3 8 2 2" xfId="22672" xr:uid="{00000000-0005-0000-0000-000097440000}"/>
    <cellStyle name="Output 5 3 8 2 3" xfId="31960" xr:uid="{00000000-0005-0000-0000-000098440000}"/>
    <cellStyle name="Output 5 3 8 3" xfId="6587" xr:uid="{00000000-0005-0000-0000-000099440000}"/>
    <cellStyle name="Output 5 3 8 3 2" xfId="20159" xr:uid="{00000000-0005-0000-0000-00009A440000}"/>
    <cellStyle name="Output 5 3 8 3 3" xfId="30400" xr:uid="{00000000-0005-0000-0000-00009B440000}"/>
    <cellStyle name="Output 5 3 8 4" xfId="6943" xr:uid="{00000000-0005-0000-0000-00009C440000}"/>
    <cellStyle name="Output 5 3 8 5" xfId="14055" xr:uid="{00000000-0005-0000-0000-00009D440000}"/>
    <cellStyle name="Output 5 3 8 6" xfId="26469" xr:uid="{00000000-0005-0000-0000-00009E440000}"/>
    <cellStyle name="Output 5 3 8 7" xfId="34864" xr:uid="{00000000-0005-0000-0000-00009F440000}"/>
    <cellStyle name="Output 5 3 9" xfId="7511" xr:uid="{00000000-0005-0000-0000-0000A0440000}"/>
    <cellStyle name="Output 5 3 9 2" xfId="21582" xr:uid="{00000000-0005-0000-0000-0000A1440000}"/>
    <cellStyle name="Output 5 3 9 3" xfId="30870" xr:uid="{00000000-0005-0000-0000-0000A2440000}"/>
    <cellStyle name="Output 5 4" xfId="2171" xr:uid="{00000000-0005-0000-0000-0000A3440000}"/>
    <cellStyle name="Output 5 4 10" xfId="9285" xr:uid="{00000000-0005-0000-0000-0000A4440000}"/>
    <cellStyle name="Output 5 4 10 2" xfId="19128" xr:uid="{00000000-0005-0000-0000-0000A5440000}"/>
    <cellStyle name="Output 5 4 10 3" xfId="29369" xr:uid="{00000000-0005-0000-0000-0000A6440000}"/>
    <cellStyle name="Output 5 4 11" xfId="8738" xr:uid="{00000000-0005-0000-0000-0000A7440000}"/>
    <cellStyle name="Output 5 4 12" xfId="3345" xr:uid="{00000000-0005-0000-0000-0000A8440000}"/>
    <cellStyle name="Output 5 4 13" xfId="33833" xr:uid="{00000000-0005-0000-0000-0000A9440000}"/>
    <cellStyle name="Output 5 4 14" xfId="36984" xr:uid="{F71808EE-8D67-4956-B65B-743CC52C1556}"/>
    <cellStyle name="Output 5 4 2" xfId="2775" xr:uid="{00000000-0005-0000-0000-0000AA440000}"/>
    <cellStyle name="Output 5 4 2 2" xfId="5914" xr:uid="{00000000-0005-0000-0000-0000AB440000}"/>
    <cellStyle name="Output 5 4 2 2 2" xfId="22245" xr:uid="{00000000-0005-0000-0000-0000AC440000}"/>
    <cellStyle name="Output 5 4 2 2 2 2" xfId="31533" xr:uid="{00000000-0005-0000-0000-0000AD440000}"/>
    <cellStyle name="Output 5 4 2 2 3" xfId="14927" xr:uid="{00000000-0005-0000-0000-0000AE440000}"/>
    <cellStyle name="Output 5 4 2 2 4" xfId="27341" xr:uid="{00000000-0005-0000-0000-0000AF440000}"/>
    <cellStyle name="Output 5 4 2 2 5" xfId="40695" xr:uid="{6E297FCB-F76B-4ED1-9887-2435C9DA30C8}"/>
    <cellStyle name="Output 5 4 2 3" xfId="8148" xr:uid="{00000000-0005-0000-0000-0000B0440000}"/>
    <cellStyle name="Output 5 4 2 3 2" xfId="19732" xr:uid="{00000000-0005-0000-0000-0000B1440000}"/>
    <cellStyle name="Output 5 4 2 3 3" xfId="29973" xr:uid="{00000000-0005-0000-0000-0000B2440000}"/>
    <cellStyle name="Output 5 4 2 4" xfId="7316" xr:uid="{00000000-0005-0000-0000-0000B3440000}"/>
    <cellStyle name="Output 5 4 2 5" xfId="10186" xr:uid="{00000000-0005-0000-0000-0000B4440000}"/>
    <cellStyle name="Output 5 4 2 6" xfId="12104" xr:uid="{00000000-0005-0000-0000-0000B5440000}"/>
    <cellStyle name="Output 5 4 2 7" xfId="24518" xr:uid="{00000000-0005-0000-0000-0000B6440000}"/>
    <cellStyle name="Output 5 4 2 8" xfId="34437" xr:uid="{00000000-0005-0000-0000-0000B7440000}"/>
    <cellStyle name="Output 5 4 2 9" xfId="37872" xr:uid="{989A7BB9-C6F8-4895-915F-BF9137BF97FF}"/>
    <cellStyle name="Output 5 4 3" xfId="2885" xr:uid="{00000000-0005-0000-0000-0000B8440000}"/>
    <cellStyle name="Output 5 4 3 2" xfId="6024" xr:uid="{00000000-0005-0000-0000-0000B9440000}"/>
    <cellStyle name="Output 5 4 3 2 2" xfId="22355" xr:uid="{00000000-0005-0000-0000-0000BA440000}"/>
    <cellStyle name="Output 5 4 3 2 2 2" xfId="31643" xr:uid="{00000000-0005-0000-0000-0000BB440000}"/>
    <cellStyle name="Output 5 4 3 2 3" xfId="13620" xr:uid="{00000000-0005-0000-0000-0000BC440000}"/>
    <cellStyle name="Output 5 4 3 2 4" xfId="26034" xr:uid="{00000000-0005-0000-0000-0000BD440000}"/>
    <cellStyle name="Output 5 4 3 2 5" xfId="39388" xr:uid="{1FDC1C2C-7231-4168-93BA-0FA401535EBC}"/>
    <cellStyle name="Output 5 4 3 3" xfId="8252" xr:uid="{00000000-0005-0000-0000-0000BE440000}"/>
    <cellStyle name="Output 5 4 3 3 2" xfId="19842" xr:uid="{00000000-0005-0000-0000-0000BF440000}"/>
    <cellStyle name="Output 5 4 3 3 3" xfId="30083" xr:uid="{00000000-0005-0000-0000-0000C0440000}"/>
    <cellStyle name="Output 5 4 3 4" xfId="7417" xr:uid="{00000000-0005-0000-0000-0000C1440000}"/>
    <cellStyle name="Output 5 4 3 5" xfId="5666" xr:uid="{00000000-0005-0000-0000-0000C2440000}"/>
    <cellStyle name="Output 5 4 3 6" xfId="10585" xr:uid="{00000000-0005-0000-0000-0000C3440000}"/>
    <cellStyle name="Output 5 4 3 7" xfId="10924" xr:uid="{00000000-0005-0000-0000-0000C4440000}"/>
    <cellStyle name="Output 5 4 3 8" xfId="34547" xr:uid="{00000000-0005-0000-0000-0000C5440000}"/>
    <cellStyle name="Output 5 4 3 9" xfId="35736" xr:uid="{18EB7131-FD71-4C40-9DD2-48A50B0668DF}"/>
    <cellStyle name="Output 5 4 4" xfId="2989" xr:uid="{00000000-0005-0000-0000-0000C6440000}"/>
    <cellStyle name="Output 5 4 4 2" xfId="6127" xr:uid="{00000000-0005-0000-0000-0000C7440000}"/>
    <cellStyle name="Output 5 4 4 2 2" xfId="22459" xr:uid="{00000000-0005-0000-0000-0000C8440000}"/>
    <cellStyle name="Output 5 4 4 2 2 2" xfId="31747" xr:uid="{00000000-0005-0000-0000-0000C9440000}"/>
    <cellStyle name="Output 5 4 4 2 3" xfId="15554" xr:uid="{00000000-0005-0000-0000-0000CA440000}"/>
    <cellStyle name="Output 5 4 4 2 4" xfId="27968" xr:uid="{00000000-0005-0000-0000-0000CB440000}"/>
    <cellStyle name="Output 5 4 4 2 5" xfId="41322" xr:uid="{AE3B8D36-D4B2-4831-A154-4FB6D0644846}"/>
    <cellStyle name="Output 5 4 4 3" xfId="8347" xr:uid="{00000000-0005-0000-0000-0000CC440000}"/>
    <cellStyle name="Output 5 4 4 3 2" xfId="19946" xr:uid="{00000000-0005-0000-0000-0000CD440000}"/>
    <cellStyle name="Output 5 4 4 3 3" xfId="30187" xr:uid="{00000000-0005-0000-0000-0000CE440000}"/>
    <cellStyle name="Output 5 4 4 4" xfId="8662" xr:uid="{00000000-0005-0000-0000-0000CF440000}"/>
    <cellStyle name="Output 5 4 4 5" xfId="7263" xr:uid="{00000000-0005-0000-0000-0000D0440000}"/>
    <cellStyle name="Output 5 4 4 6" xfId="12731" xr:uid="{00000000-0005-0000-0000-0000D1440000}"/>
    <cellStyle name="Output 5 4 4 7" xfId="25145" xr:uid="{00000000-0005-0000-0000-0000D2440000}"/>
    <cellStyle name="Output 5 4 4 8" xfId="34651" xr:uid="{00000000-0005-0000-0000-0000D3440000}"/>
    <cellStyle name="Output 5 4 4 9" xfId="38499" xr:uid="{8889D528-25AF-4C23-A311-F73A754CE510}"/>
    <cellStyle name="Output 5 4 5" xfId="3112" xr:uid="{00000000-0005-0000-0000-0000D4440000}"/>
    <cellStyle name="Output 5 4 5 2" xfId="6250" xr:uid="{00000000-0005-0000-0000-0000D5440000}"/>
    <cellStyle name="Output 5 4 5 2 2" xfId="22582" xr:uid="{00000000-0005-0000-0000-0000D6440000}"/>
    <cellStyle name="Output 5 4 5 2 2 2" xfId="31870" xr:uid="{00000000-0005-0000-0000-0000D7440000}"/>
    <cellStyle name="Output 5 4 5 2 3" xfId="15878" xr:uid="{00000000-0005-0000-0000-0000D8440000}"/>
    <cellStyle name="Output 5 4 5 2 4" xfId="28292" xr:uid="{00000000-0005-0000-0000-0000D9440000}"/>
    <cellStyle name="Output 5 4 5 2 5" xfId="41646" xr:uid="{8FD93B99-3349-4234-AC06-1CCB6E1D739B}"/>
    <cellStyle name="Output 5 4 5 3" xfId="8468" xr:uid="{00000000-0005-0000-0000-0000DA440000}"/>
    <cellStyle name="Output 5 4 5 3 2" xfId="20069" xr:uid="{00000000-0005-0000-0000-0000DB440000}"/>
    <cellStyle name="Output 5 4 5 3 3" xfId="30310" xr:uid="{00000000-0005-0000-0000-0000DC440000}"/>
    <cellStyle name="Output 5 4 5 4" xfId="9115" xr:uid="{00000000-0005-0000-0000-0000DD440000}"/>
    <cellStyle name="Output 5 4 5 5" xfId="4824" xr:uid="{00000000-0005-0000-0000-0000DE440000}"/>
    <cellStyle name="Output 5 4 5 6" xfId="13055" xr:uid="{00000000-0005-0000-0000-0000DF440000}"/>
    <cellStyle name="Output 5 4 5 7" xfId="25469" xr:uid="{00000000-0005-0000-0000-0000E0440000}"/>
    <cellStyle name="Output 5 4 5 8" xfId="34774" xr:uid="{00000000-0005-0000-0000-0000E1440000}"/>
    <cellStyle name="Output 5 4 5 9" xfId="38823" xr:uid="{9DEE9023-18B5-4382-A1A1-38C7F2701E4B}"/>
    <cellStyle name="Output 5 4 6" xfId="3153" xr:uid="{00000000-0005-0000-0000-0000E2440000}"/>
    <cellStyle name="Output 5 4 6 2" xfId="6287" xr:uid="{00000000-0005-0000-0000-0000E3440000}"/>
    <cellStyle name="Output 5 4 6 2 2" xfId="22623" xr:uid="{00000000-0005-0000-0000-0000E4440000}"/>
    <cellStyle name="Output 5 4 6 2 2 2" xfId="31911" xr:uid="{00000000-0005-0000-0000-0000E5440000}"/>
    <cellStyle name="Output 5 4 6 2 3" xfId="16169" xr:uid="{00000000-0005-0000-0000-0000E6440000}"/>
    <cellStyle name="Output 5 4 6 2 4" xfId="28583" xr:uid="{00000000-0005-0000-0000-0000E7440000}"/>
    <cellStyle name="Output 5 4 6 2 5" xfId="41937" xr:uid="{3A80370E-A5FA-42E2-96AD-0C405074903F}"/>
    <cellStyle name="Output 5 4 6 3" xfId="8508" xr:uid="{00000000-0005-0000-0000-0000E8440000}"/>
    <cellStyle name="Output 5 4 6 3 2" xfId="20110" xr:uid="{00000000-0005-0000-0000-0000E9440000}"/>
    <cellStyle name="Output 5 4 6 3 3" xfId="30351" xr:uid="{00000000-0005-0000-0000-0000EA440000}"/>
    <cellStyle name="Output 5 4 6 4" xfId="6744" xr:uid="{00000000-0005-0000-0000-0000EB440000}"/>
    <cellStyle name="Output 5 4 6 5" xfId="9942" xr:uid="{00000000-0005-0000-0000-0000EC440000}"/>
    <cellStyle name="Output 5 4 6 6" xfId="13346" xr:uid="{00000000-0005-0000-0000-0000ED440000}"/>
    <cellStyle name="Output 5 4 6 7" xfId="25760" xr:uid="{00000000-0005-0000-0000-0000EE440000}"/>
    <cellStyle name="Output 5 4 6 8" xfId="34815" xr:uid="{00000000-0005-0000-0000-0000EF440000}"/>
    <cellStyle name="Output 5 4 6 9" xfId="39114" xr:uid="{6AAF2A18-8D91-4ED4-980F-644FB946A3BD}"/>
    <cellStyle name="Output 5 4 7" xfId="3184" xr:uid="{00000000-0005-0000-0000-0000F0440000}"/>
    <cellStyle name="Output 5 4 7 2" xfId="6318" xr:uid="{00000000-0005-0000-0000-0000F1440000}"/>
    <cellStyle name="Output 5 4 7 2 2" xfId="22654" xr:uid="{00000000-0005-0000-0000-0000F2440000}"/>
    <cellStyle name="Output 5 4 7 2 3" xfId="31942" xr:uid="{00000000-0005-0000-0000-0000F3440000}"/>
    <cellStyle name="Output 5 4 7 3" xfId="8538" xr:uid="{00000000-0005-0000-0000-0000F4440000}"/>
    <cellStyle name="Output 5 4 7 3 2" xfId="20141" xr:uid="{00000000-0005-0000-0000-0000F5440000}"/>
    <cellStyle name="Output 5 4 7 3 3" xfId="30382" xr:uid="{00000000-0005-0000-0000-0000F6440000}"/>
    <cellStyle name="Output 5 4 7 4" xfId="3292" xr:uid="{00000000-0005-0000-0000-0000F7440000}"/>
    <cellStyle name="Output 5 4 7 5" xfId="7135" xr:uid="{00000000-0005-0000-0000-0000F8440000}"/>
    <cellStyle name="Output 5 4 7 6" xfId="11216" xr:uid="{00000000-0005-0000-0000-0000F9440000}"/>
    <cellStyle name="Output 5 4 7 7" xfId="23630" xr:uid="{00000000-0005-0000-0000-0000FA440000}"/>
    <cellStyle name="Output 5 4 7 8" xfId="34846" xr:uid="{00000000-0005-0000-0000-0000FB440000}"/>
    <cellStyle name="Output 5 4 7 9" xfId="39807" xr:uid="{39D7269D-9D3A-48B6-A15E-B7E60805E833}"/>
    <cellStyle name="Output 5 4 8" xfId="3261" xr:uid="{00000000-0005-0000-0000-0000FC440000}"/>
    <cellStyle name="Output 5 4 8 2" xfId="8611" xr:uid="{00000000-0005-0000-0000-0000FD440000}"/>
    <cellStyle name="Output 5 4 8 2 2" xfId="22731" xr:uid="{00000000-0005-0000-0000-0000FE440000}"/>
    <cellStyle name="Output 5 4 8 2 3" xfId="32019" xr:uid="{00000000-0005-0000-0000-0000FF440000}"/>
    <cellStyle name="Output 5 4 8 3" xfId="9590" xr:uid="{00000000-0005-0000-0000-000000450000}"/>
    <cellStyle name="Output 5 4 8 3 2" xfId="20218" xr:uid="{00000000-0005-0000-0000-000001450000}"/>
    <cellStyle name="Output 5 4 8 3 3" xfId="30459" xr:uid="{00000000-0005-0000-0000-000002450000}"/>
    <cellStyle name="Output 5 4 8 4" xfId="3363" xr:uid="{00000000-0005-0000-0000-000003450000}"/>
    <cellStyle name="Output 5 4 8 5" xfId="14039" xr:uid="{00000000-0005-0000-0000-000004450000}"/>
    <cellStyle name="Output 5 4 8 6" xfId="26453" xr:uid="{00000000-0005-0000-0000-000005450000}"/>
    <cellStyle name="Output 5 4 8 7" xfId="34923" xr:uid="{00000000-0005-0000-0000-000006450000}"/>
    <cellStyle name="Output 5 4 9" xfId="7570" xr:uid="{00000000-0005-0000-0000-000007450000}"/>
    <cellStyle name="Output 5 4 9 2" xfId="21641" xr:uid="{00000000-0005-0000-0000-000008450000}"/>
    <cellStyle name="Output 5 4 9 3" xfId="30929" xr:uid="{00000000-0005-0000-0000-000009450000}"/>
    <cellStyle name="Output 5 5" xfId="1362" xr:uid="{00000000-0005-0000-0000-00000A450000}"/>
    <cellStyle name="Output 5 5 10" xfId="9124" xr:uid="{00000000-0005-0000-0000-00000B450000}"/>
    <cellStyle name="Output 5 5 10 2" xfId="18338" xr:uid="{00000000-0005-0000-0000-00000C450000}"/>
    <cellStyle name="Output 5 5 10 3" xfId="29241" xr:uid="{00000000-0005-0000-0000-00000D450000}"/>
    <cellStyle name="Output 5 5 11" xfId="7436" xr:uid="{00000000-0005-0000-0000-00000E450000}"/>
    <cellStyle name="Output 5 5 12" xfId="9365" xr:uid="{00000000-0005-0000-0000-00000F450000}"/>
    <cellStyle name="Output 5 5 13" xfId="33028" xr:uid="{00000000-0005-0000-0000-000010450000}"/>
    <cellStyle name="Output 5 5 14" xfId="36057" xr:uid="{E5DB3562-9B34-43CF-80F2-DA7C11A2C95F}"/>
    <cellStyle name="Output 5 5 2" xfId="2323" xr:uid="{00000000-0005-0000-0000-000011450000}"/>
    <cellStyle name="Output 5 5 2 2" xfId="5467" xr:uid="{00000000-0005-0000-0000-000012450000}"/>
    <cellStyle name="Output 5 5 2 2 2" xfId="21793" xr:uid="{00000000-0005-0000-0000-000013450000}"/>
    <cellStyle name="Output 5 5 2 2 3" xfId="31081" xr:uid="{00000000-0005-0000-0000-000014450000}"/>
    <cellStyle name="Output 5 5 2 3" xfId="7717" xr:uid="{00000000-0005-0000-0000-000015450000}"/>
    <cellStyle name="Output 5 5 2 3 2" xfId="19280" xr:uid="{00000000-0005-0000-0000-000016450000}"/>
    <cellStyle name="Output 5 5 2 3 3" xfId="29521" xr:uid="{00000000-0005-0000-0000-000017450000}"/>
    <cellStyle name="Output 5 5 2 4" xfId="8906" xr:uid="{00000000-0005-0000-0000-000018450000}"/>
    <cellStyle name="Output 5 5 2 5" xfId="10048" xr:uid="{00000000-0005-0000-0000-000019450000}"/>
    <cellStyle name="Output 5 5 2 6" xfId="10788" xr:uid="{00000000-0005-0000-0000-00001A450000}"/>
    <cellStyle name="Output 5 5 2 7" xfId="6548" xr:uid="{00000000-0005-0000-0000-00001B450000}"/>
    <cellStyle name="Output 5 5 2 8" xfId="33985" xr:uid="{00000000-0005-0000-0000-00001C450000}"/>
    <cellStyle name="Output 5 5 2 9" xfId="39548" xr:uid="{72E3AFFE-E5A9-443C-A4F4-85DE8CBB179C}"/>
    <cellStyle name="Output 5 5 3" xfId="756" xr:uid="{00000000-0005-0000-0000-00001D450000}"/>
    <cellStyle name="Output 5 5 3 2" xfId="3939" xr:uid="{00000000-0005-0000-0000-00001E450000}"/>
    <cellStyle name="Output 5 5 3 2 2" xfId="20490" xr:uid="{00000000-0005-0000-0000-00001F450000}"/>
    <cellStyle name="Output 5 5 3 2 3" xfId="30522" xr:uid="{00000000-0005-0000-0000-000020450000}"/>
    <cellStyle name="Output 5 5 3 3" xfId="3276" xr:uid="{00000000-0005-0000-0000-000021450000}"/>
    <cellStyle name="Output 5 5 3 3 2" xfId="17741" xr:uid="{00000000-0005-0000-0000-000022450000}"/>
    <cellStyle name="Output 5 5 3 3 3" xfId="28986" xr:uid="{00000000-0005-0000-0000-000023450000}"/>
    <cellStyle name="Output 5 5 3 4" xfId="7295" xr:uid="{00000000-0005-0000-0000-000024450000}"/>
    <cellStyle name="Output 5 5 3 5" xfId="5438" xr:uid="{00000000-0005-0000-0000-000025450000}"/>
    <cellStyle name="Output 5 5 3 6" xfId="13780" xr:uid="{00000000-0005-0000-0000-000026450000}"/>
    <cellStyle name="Output 5 5 3 7" xfId="26194" xr:uid="{00000000-0005-0000-0000-000027450000}"/>
    <cellStyle name="Output 5 5 3 8" xfId="32422" xr:uid="{00000000-0005-0000-0000-000028450000}"/>
    <cellStyle name="Output 5 5 4" xfId="2678" xr:uid="{00000000-0005-0000-0000-000029450000}"/>
    <cellStyle name="Output 5 5 4 2" xfId="5819" xr:uid="{00000000-0005-0000-0000-00002A450000}"/>
    <cellStyle name="Output 5 5 4 2 2" xfId="22148" xr:uid="{00000000-0005-0000-0000-00002B450000}"/>
    <cellStyle name="Output 5 5 4 2 3" xfId="31436" xr:uid="{00000000-0005-0000-0000-00002C450000}"/>
    <cellStyle name="Output 5 5 4 3" xfId="8054" xr:uid="{00000000-0005-0000-0000-00002D450000}"/>
    <cellStyle name="Output 5 5 4 4" xfId="9032" xr:uid="{00000000-0005-0000-0000-00002E450000}"/>
    <cellStyle name="Output 5 5 4 5" xfId="8963" xr:uid="{00000000-0005-0000-0000-00002F450000}"/>
    <cellStyle name="Output 5 5 4 6" xfId="19635" xr:uid="{00000000-0005-0000-0000-000030450000}"/>
    <cellStyle name="Output 5 5 4 7" xfId="29876" xr:uid="{00000000-0005-0000-0000-000031450000}"/>
    <cellStyle name="Output 5 5 4 8" xfId="34340" xr:uid="{00000000-0005-0000-0000-000032450000}"/>
    <cellStyle name="Output 5 5 5" xfId="2533" xr:uid="{00000000-0005-0000-0000-000033450000}"/>
    <cellStyle name="Output 5 5 5 2" xfId="5675" xr:uid="{00000000-0005-0000-0000-000034450000}"/>
    <cellStyle name="Output 5 5 5 2 2" xfId="22003" xr:uid="{00000000-0005-0000-0000-000035450000}"/>
    <cellStyle name="Output 5 5 5 2 3" xfId="31291" xr:uid="{00000000-0005-0000-0000-000036450000}"/>
    <cellStyle name="Output 5 5 5 3" xfId="7916" xr:uid="{00000000-0005-0000-0000-000037450000}"/>
    <cellStyle name="Output 5 5 5 4" xfId="9093" xr:uid="{00000000-0005-0000-0000-000038450000}"/>
    <cellStyle name="Output 5 5 5 5" xfId="7250" xr:uid="{00000000-0005-0000-0000-000039450000}"/>
    <cellStyle name="Output 5 5 5 6" xfId="19490" xr:uid="{00000000-0005-0000-0000-00003A450000}"/>
    <cellStyle name="Output 5 5 5 7" xfId="29731" xr:uid="{00000000-0005-0000-0000-00003B450000}"/>
    <cellStyle name="Output 5 5 5 8" xfId="34195" xr:uid="{00000000-0005-0000-0000-00003C450000}"/>
    <cellStyle name="Output 5 5 6" xfId="2337" xr:uid="{00000000-0005-0000-0000-00003D450000}"/>
    <cellStyle name="Output 5 5 6 2" xfId="5481" xr:uid="{00000000-0005-0000-0000-00003E450000}"/>
    <cellStyle name="Output 5 5 6 2 2" xfId="21807" xr:uid="{00000000-0005-0000-0000-00003F450000}"/>
    <cellStyle name="Output 5 5 6 2 3" xfId="31095" xr:uid="{00000000-0005-0000-0000-000040450000}"/>
    <cellStyle name="Output 5 5 6 3" xfId="7730" xr:uid="{00000000-0005-0000-0000-000041450000}"/>
    <cellStyle name="Output 5 5 6 4" xfId="9236" xr:uid="{00000000-0005-0000-0000-000042450000}"/>
    <cellStyle name="Output 5 5 6 5" xfId="9512" xr:uid="{00000000-0005-0000-0000-000043450000}"/>
    <cellStyle name="Output 5 5 6 6" xfId="19294" xr:uid="{00000000-0005-0000-0000-000044450000}"/>
    <cellStyle name="Output 5 5 6 7" xfId="29535" xr:uid="{00000000-0005-0000-0000-000045450000}"/>
    <cellStyle name="Output 5 5 6 8" xfId="33999" xr:uid="{00000000-0005-0000-0000-000046450000}"/>
    <cellStyle name="Output 5 5 7" xfId="3004" xr:uid="{00000000-0005-0000-0000-000047450000}"/>
    <cellStyle name="Output 5 5 7 2" xfId="6142" xr:uid="{00000000-0005-0000-0000-000048450000}"/>
    <cellStyle name="Output 5 5 7 2 2" xfId="22474" xr:uid="{00000000-0005-0000-0000-000049450000}"/>
    <cellStyle name="Output 5 5 7 2 3" xfId="31762" xr:uid="{00000000-0005-0000-0000-00004A450000}"/>
    <cellStyle name="Output 5 5 7 3" xfId="8362" xr:uid="{00000000-0005-0000-0000-00004B450000}"/>
    <cellStyle name="Output 5 5 7 4" xfId="8678" xr:uid="{00000000-0005-0000-0000-00004C450000}"/>
    <cellStyle name="Output 5 5 7 5" xfId="8637" xr:uid="{00000000-0005-0000-0000-00004D450000}"/>
    <cellStyle name="Output 5 5 7 6" xfId="19961" xr:uid="{00000000-0005-0000-0000-00004E450000}"/>
    <cellStyle name="Output 5 5 7 7" xfId="30202" xr:uid="{00000000-0005-0000-0000-00004F450000}"/>
    <cellStyle name="Output 5 5 7 8" xfId="34666" xr:uid="{00000000-0005-0000-0000-000050450000}"/>
    <cellStyle name="Output 5 5 8" xfId="2996" xr:uid="{00000000-0005-0000-0000-000051450000}"/>
    <cellStyle name="Output 5 5 8 2" xfId="8354" xr:uid="{00000000-0005-0000-0000-000052450000}"/>
    <cellStyle name="Output 5 5 8 2 2" xfId="22466" xr:uid="{00000000-0005-0000-0000-000053450000}"/>
    <cellStyle name="Output 5 5 8 2 3" xfId="31754" xr:uid="{00000000-0005-0000-0000-000054450000}"/>
    <cellStyle name="Output 5 5 8 3" xfId="6631" xr:uid="{00000000-0005-0000-0000-000055450000}"/>
    <cellStyle name="Output 5 5 8 4" xfId="10083" xr:uid="{00000000-0005-0000-0000-000056450000}"/>
    <cellStyle name="Output 5 5 8 5" xfId="19953" xr:uid="{00000000-0005-0000-0000-000057450000}"/>
    <cellStyle name="Output 5 5 8 6" xfId="30194" xr:uid="{00000000-0005-0000-0000-000058450000}"/>
    <cellStyle name="Output 5 5 8 7" xfId="34658" xr:uid="{00000000-0005-0000-0000-000059450000}"/>
    <cellStyle name="Output 5 5 9" xfId="6895" xr:uid="{00000000-0005-0000-0000-00005A450000}"/>
    <cellStyle name="Output 5 5 9 2" xfId="20840" xr:uid="{00000000-0005-0000-0000-00005B450000}"/>
    <cellStyle name="Output 5 5 9 3" xfId="30786" xr:uid="{00000000-0005-0000-0000-00005C450000}"/>
    <cellStyle name="Output 5 6" xfId="1132" xr:uid="{00000000-0005-0000-0000-00005D450000}"/>
    <cellStyle name="Output 5 6 2" xfId="4311" xr:uid="{00000000-0005-0000-0000-00005E450000}"/>
    <cellStyle name="Output 5 6 2 2" xfId="20735" xr:uid="{00000000-0005-0000-0000-00005F450000}"/>
    <cellStyle name="Output 5 6 2 2 2" xfId="30731" xr:uid="{00000000-0005-0000-0000-000060450000}"/>
    <cellStyle name="Output 5 6 2 3" xfId="11683" xr:uid="{00000000-0005-0000-0000-000061450000}"/>
    <cellStyle name="Output 5 6 2 4" xfId="24097" xr:uid="{00000000-0005-0000-0000-000062450000}"/>
    <cellStyle name="Output 5 6 2 5" xfId="40274" xr:uid="{A4EBD8C3-81B3-4E04-B168-80CA6CBFE206}"/>
    <cellStyle name="Output 5 6 3" xfId="6703" xr:uid="{00000000-0005-0000-0000-000063450000}"/>
    <cellStyle name="Output 5 6 3 2" xfId="14506" xr:uid="{00000000-0005-0000-0000-000064450000}"/>
    <cellStyle name="Output 5 6 3 3" xfId="26920" xr:uid="{00000000-0005-0000-0000-000065450000}"/>
    <cellStyle name="Output 5 6 4" xfId="8597" xr:uid="{00000000-0005-0000-0000-000066450000}"/>
    <cellStyle name="Output 5 6 4 2" xfId="18114" xr:uid="{00000000-0005-0000-0000-000067450000}"/>
    <cellStyle name="Output 5 6 4 3" xfId="29192" xr:uid="{00000000-0005-0000-0000-000068450000}"/>
    <cellStyle name="Output 5 6 5" xfId="3662" xr:uid="{00000000-0005-0000-0000-000069450000}"/>
    <cellStyle name="Output 5 6 6" xfId="3612" xr:uid="{00000000-0005-0000-0000-00006A450000}"/>
    <cellStyle name="Output 5 6 7" xfId="20584" xr:uid="{00000000-0005-0000-0000-00006B450000}"/>
    <cellStyle name="Output 5 6 8" xfId="32798" xr:uid="{00000000-0005-0000-0000-00006C450000}"/>
    <cellStyle name="Output 5 6 9" xfId="37451" xr:uid="{9CEECE42-19A8-47D2-B123-EA0F5454C40B}"/>
    <cellStyle name="Output 5 7" xfId="2257" xr:uid="{00000000-0005-0000-0000-00006D450000}"/>
    <cellStyle name="Output 5 7 2" xfId="5402" xr:uid="{00000000-0005-0000-0000-00006E450000}"/>
    <cellStyle name="Output 5 7 2 2" xfId="21727" xr:uid="{00000000-0005-0000-0000-00006F450000}"/>
    <cellStyle name="Output 5 7 2 2 2" xfId="31015" xr:uid="{00000000-0005-0000-0000-000070450000}"/>
    <cellStyle name="Output 5 7 2 3" xfId="10739" xr:uid="{00000000-0005-0000-0000-000071450000}"/>
    <cellStyle name="Output 5 7 2 4" xfId="8809" xr:uid="{00000000-0005-0000-0000-000072450000}"/>
    <cellStyle name="Output 5 7 2 5" xfId="39499" xr:uid="{F67CF3D4-33C9-45F7-910B-3B848790A31F}"/>
    <cellStyle name="Output 5 7 3" xfId="7653" xr:uid="{00000000-0005-0000-0000-000073450000}"/>
    <cellStyle name="Output 5 7 3 2" xfId="13731" xr:uid="{00000000-0005-0000-0000-000074450000}"/>
    <cellStyle name="Output 5 7 3 3" xfId="26145" xr:uid="{00000000-0005-0000-0000-000075450000}"/>
    <cellStyle name="Output 5 7 4" xfId="8870" xr:uid="{00000000-0005-0000-0000-000076450000}"/>
    <cellStyle name="Output 5 7 4 2" xfId="19214" xr:uid="{00000000-0005-0000-0000-000077450000}"/>
    <cellStyle name="Output 5 7 4 3" xfId="29455" xr:uid="{00000000-0005-0000-0000-000078450000}"/>
    <cellStyle name="Output 5 7 5" xfId="8185" xr:uid="{00000000-0005-0000-0000-000079450000}"/>
    <cellStyle name="Output 5 7 6" xfId="6543" xr:uid="{00000000-0005-0000-0000-00007A450000}"/>
    <cellStyle name="Output 5 7 7" xfId="20447" xr:uid="{00000000-0005-0000-0000-00007B450000}"/>
    <cellStyle name="Output 5 7 8" xfId="33919" xr:uid="{00000000-0005-0000-0000-00007C450000}"/>
    <cellStyle name="Output 5 7 9" xfId="36008" xr:uid="{9E28253C-7598-479A-97D6-3E4F8A522094}"/>
    <cellStyle name="Output 5 8" xfId="2210" xr:uid="{00000000-0005-0000-0000-00007D450000}"/>
    <cellStyle name="Output 5 8 2" xfId="5355" xr:uid="{00000000-0005-0000-0000-00007E450000}"/>
    <cellStyle name="Output 5 8 2 2" xfId="21680" xr:uid="{00000000-0005-0000-0000-00007F450000}"/>
    <cellStyle name="Output 5 8 2 3" xfId="30968" xr:uid="{00000000-0005-0000-0000-000080450000}"/>
    <cellStyle name="Output 5 8 3" xfId="7609" xr:uid="{00000000-0005-0000-0000-000081450000}"/>
    <cellStyle name="Output 5 8 3 2" xfId="19167" xr:uid="{00000000-0005-0000-0000-000082450000}"/>
    <cellStyle name="Output 5 8 3 3" xfId="29408" xr:uid="{00000000-0005-0000-0000-000083450000}"/>
    <cellStyle name="Output 5 8 4" xfId="8833" xr:uid="{00000000-0005-0000-0000-000084450000}"/>
    <cellStyle name="Output 5 8 5" xfId="10085" xr:uid="{00000000-0005-0000-0000-000085450000}"/>
    <cellStyle name="Output 5 8 6" xfId="5315" xr:uid="{00000000-0005-0000-0000-000086450000}"/>
    <cellStyle name="Output 5 8 7" xfId="6511" xr:uid="{00000000-0005-0000-0000-000087450000}"/>
    <cellStyle name="Output 5 8 8" xfId="33872" xr:uid="{00000000-0005-0000-0000-000088450000}"/>
    <cellStyle name="Output 5 8 9" xfId="39319" xr:uid="{B972B1D4-38B1-4319-AA73-A688660DCBD5}"/>
    <cellStyle name="Output 5 9" xfId="2475" xr:uid="{00000000-0005-0000-0000-000089450000}"/>
    <cellStyle name="Output 5 9 2" xfId="5617" xr:uid="{00000000-0005-0000-0000-00008A450000}"/>
    <cellStyle name="Output 5 9 2 2" xfId="21945" xr:uid="{00000000-0005-0000-0000-00008B450000}"/>
    <cellStyle name="Output 5 9 2 3" xfId="31233" xr:uid="{00000000-0005-0000-0000-00008C450000}"/>
    <cellStyle name="Output 5 9 3" xfId="7860" xr:uid="{00000000-0005-0000-0000-00008D450000}"/>
    <cellStyle name="Output 5 9 3 2" xfId="19432" xr:uid="{00000000-0005-0000-0000-00008E450000}"/>
    <cellStyle name="Output 5 9 3 3" xfId="29673" xr:uid="{00000000-0005-0000-0000-00008F450000}"/>
    <cellStyle name="Output 5 9 4" xfId="9270" xr:uid="{00000000-0005-0000-0000-000090450000}"/>
    <cellStyle name="Output 5 9 5" xfId="9796" xr:uid="{00000000-0005-0000-0000-000091450000}"/>
    <cellStyle name="Output 5 9 6" xfId="7070" xr:uid="{00000000-0005-0000-0000-000092450000}"/>
    <cellStyle name="Output 5 9 7" xfId="11121" xr:uid="{00000000-0005-0000-0000-000093450000}"/>
    <cellStyle name="Output 5 9 8" xfId="34137" xr:uid="{00000000-0005-0000-0000-000094450000}"/>
    <cellStyle name="Output 6" xfId="1334" xr:uid="{00000000-0005-0000-0000-000095450000}"/>
    <cellStyle name="Output 6 10" xfId="7851" xr:uid="{00000000-0005-0000-0000-000096450000}"/>
    <cellStyle name="Output 6 10 2" xfId="13987" xr:uid="{00000000-0005-0000-0000-000097450000}"/>
    <cellStyle name="Output 6 10 3" xfId="26401" xr:uid="{00000000-0005-0000-0000-000098450000}"/>
    <cellStyle name="Output 6 11" xfId="8858" xr:uid="{00000000-0005-0000-0000-000099450000}"/>
    <cellStyle name="Output 6 11 2" xfId="17330" xr:uid="{00000000-0005-0000-0000-00009A450000}"/>
    <cellStyle name="Output 6 11 3" xfId="28909" xr:uid="{00000000-0005-0000-0000-00009B450000}"/>
    <cellStyle name="Output 6 12" xfId="6256" xr:uid="{00000000-0005-0000-0000-00009C450000}"/>
    <cellStyle name="Output 6 13" xfId="33000" xr:uid="{00000000-0005-0000-0000-00009D450000}"/>
    <cellStyle name="Output 6 14" xfId="36932" xr:uid="{D61B54DD-A7A1-4111-8939-5F1AA259D8DC}"/>
    <cellStyle name="Output 6 2" xfId="2687" xr:uid="{00000000-0005-0000-0000-00009E450000}"/>
    <cellStyle name="Output 6 2 10" xfId="23785" xr:uid="{00000000-0005-0000-0000-00009F450000}"/>
    <cellStyle name="Output 6 2 11" xfId="34349" xr:uid="{00000000-0005-0000-0000-0000A0450000}"/>
    <cellStyle name="Output 6 2 12" xfId="37139" xr:uid="{997C1DFD-F781-4001-9542-79D6C887FE61}"/>
    <cellStyle name="Output 6 2 2" xfId="5828" xr:uid="{00000000-0005-0000-0000-0000A1450000}"/>
    <cellStyle name="Output 6 2 2 2" xfId="15082" xr:uid="{00000000-0005-0000-0000-0000A2450000}"/>
    <cellStyle name="Output 6 2 2 2 2" xfId="27496" xr:uid="{00000000-0005-0000-0000-0000A3450000}"/>
    <cellStyle name="Output 6 2 2 2 3" xfId="40850" xr:uid="{F7A6DE07-AA1A-4AD8-88F2-8D0EDF6746C7}"/>
    <cellStyle name="Output 6 2 2 3" xfId="22157" xr:uid="{00000000-0005-0000-0000-0000A4450000}"/>
    <cellStyle name="Output 6 2 2 3 2" xfId="31445" xr:uid="{00000000-0005-0000-0000-0000A5450000}"/>
    <cellStyle name="Output 6 2 2 4" xfId="12259" xr:uid="{00000000-0005-0000-0000-0000A6450000}"/>
    <cellStyle name="Output 6 2 2 5" xfId="24673" xr:uid="{00000000-0005-0000-0000-0000A7450000}"/>
    <cellStyle name="Output 6 2 2 6" xfId="38027" xr:uid="{63797CAC-43F1-4CC8-9BF6-9988E8AE4857}"/>
    <cellStyle name="Output 6 2 3" xfId="8062" xr:uid="{00000000-0005-0000-0000-0000A8450000}"/>
    <cellStyle name="Output 6 2 3 2" xfId="15389" xr:uid="{00000000-0005-0000-0000-0000A9450000}"/>
    <cellStyle name="Output 6 2 3 2 2" xfId="27803" xr:uid="{00000000-0005-0000-0000-0000AA450000}"/>
    <cellStyle name="Output 6 2 3 2 3" xfId="41157" xr:uid="{969E5650-E9CE-4D38-8ED5-7A0A6837CE15}"/>
    <cellStyle name="Output 6 2 3 3" xfId="12566" xr:uid="{00000000-0005-0000-0000-0000AB450000}"/>
    <cellStyle name="Output 6 2 3 4" xfId="24980" xr:uid="{00000000-0005-0000-0000-0000AC450000}"/>
    <cellStyle name="Output 6 2 3 5" xfId="38334" xr:uid="{D6304088-D283-461A-A6A1-9B2ADFCFE82F}"/>
    <cellStyle name="Output 6 2 4" xfId="3315" xr:uid="{00000000-0005-0000-0000-0000AD450000}"/>
    <cellStyle name="Output 6 2 4 2" xfId="15709" xr:uid="{00000000-0005-0000-0000-0000AE450000}"/>
    <cellStyle name="Output 6 2 4 2 2" xfId="28123" xr:uid="{00000000-0005-0000-0000-0000AF450000}"/>
    <cellStyle name="Output 6 2 4 2 3" xfId="41477" xr:uid="{12F6835F-C477-4071-BDF7-F8B576AFC05A}"/>
    <cellStyle name="Output 6 2 4 3" xfId="12886" xr:uid="{00000000-0005-0000-0000-0000B0450000}"/>
    <cellStyle name="Output 6 2 4 4" xfId="25300" xr:uid="{00000000-0005-0000-0000-0000B1450000}"/>
    <cellStyle name="Output 6 2 4 5" xfId="38654" xr:uid="{4CB78B51-8567-4057-864C-EAF7B67AA847}"/>
    <cellStyle name="Output 6 2 5" xfId="9482" xr:uid="{00000000-0005-0000-0000-0000B2450000}"/>
    <cellStyle name="Output 6 2 5 2" xfId="16033" xr:uid="{00000000-0005-0000-0000-0000B3450000}"/>
    <cellStyle name="Output 6 2 5 2 2" xfId="28447" xr:uid="{00000000-0005-0000-0000-0000B4450000}"/>
    <cellStyle name="Output 6 2 5 2 3" xfId="41801" xr:uid="{DBF1127C-38B0-4D82-A80D-47F5788CB177}"/>
    <cellStyle name="Output 6 2 5 3" xfId="13210" xr:uid="{00000000-0005-0000-0000-0000B5450000}"/>
    <cellStyle name="Output 6 2 5 4" xfId="25624" xr:uid="{00000000-0005-0000-0000-0000B6450000}"/>
    <cellStyle name="Output 6 2 5 5" xfId="38978" xr:uid="{6F625814-F357-4134-BB91-D6694A9A9E1E}"/>
    <cellStyle name="Output 6 2 6" xfId="13501" xr:uid="{00000000-0005-0000-0000-0000B7450000}"/>
    <cellStyle name="Output 6 2 6 2" xfId="16324" xr:uid="{00000000-0005-0000-0000-0000B8450000}"/>
    <cellStyle name="Output 6 2 6 2 2" xfId="28738" xr:uid="{00000000-0005-0000-0000-0000B9450000}"/>
    <cellStyle name="Output 6 2 6 2 3" xfId="42092" xr:uid="{669F2704-12EF-4C5F-A12F-D50018461A33}"/>
    <cellStyle name="Output 6 2 6 3" xfId="25915" xr:uid="{00000000-0005-0000-0000-0000BA450000}"/>
    <cellStyle name="Output 6 2 6 4" xfId="39269" xr:uid="{2198F444-70E4-460A-8BC7-119FC4D78F4C}"/>
    <cellStyle name="Output 6 2 7" xfId="14194" xr:uid="{00000000-0005-0000-0000-0000BB450000}"/>
    <cellStyle name="Output 6 2 7 2" xfId="26608" xr:uid="{00000000-0005-0000-0000-0000BC450000}"/>
    <cellStyle name="Output 6 2 7 3" xfId="39962" xr:uid="{A2F60E54-3700-49EC-AB40-301FE5BB17AC}"/>
    <cellStyle name="Output 6 2 8" xfId="19644" xr:uid="{00000000-0005-0000-0000-0000BD450000}"/>
    <cellStyle name="Output 6 2 8 2" xfId="29885" xr:uid="{00000000-0005-0000-0000-0000BE450000}"/>
    <cellStyle name="Output 6 2 9" xfId="11371" xr:uid="{00000000-0005-0000-0000-0000BF450000}"/>
    <cellStyle name="Output 6 3" xfId="2575" xr:uid="{00000000-0005-0000-0000-0000C0450000}"/>
    <cellStyle name="Output 6 3 10" xfId="23744" xr:uid="{00000000-0005-0000-0000-0000C1450000}"/>
    <cellStyle name="Output 6 3 11" xfId="34237" xr:uid="{00000000-0005-0000-0000-0000C2450000}"/>
    <cellStyle name="Output 6 3 12" xfId="37098" xr:uid="{7BA4E3E4-5AEE-4501-8799-3A2EE32C2D84}"/>
    <cellStyle name="Output 6 3 2" xfId="5717" xr:uid="{00000000-0005-0000-0000-0000C3450000}"/>
    <cellStyle name="Output 6 3 2 2" xfId="15041" xr:uid="{00000000-0005-0000-0000-0000C4450000}"/>
    <cellStyle name="Output 6 3 2 2 2" xfId="27455" xr:uid="{00000000-0005-0000-0000-0000C5450000}"/>
    <cellStyle name="Output 6 3 2 2 3" xfId="40809" xr:uid="{E2909B71-6441-45E9-A5E6-D28721417128}"/>
    <cellStyle name="Output 6 3 2 3" xfId="22045" xr:uid="{00000000-0005-0000-0000-0000C6450000}"/>
    <cellStyle name="Output 6 3 2 3 2" xfId="31333" xr:uid="{00000000-0005-0000-0000-0000C7450000}"/>
    <cellStyle name="Output 6 3 2 4" xfId="12218" xr:uid="{00000000-0005-0000-0000-0000C8450000}"/>
    <cellStyle name="Output 6 3 2 5" xfId="24632" xr:uid="{00000000-0005-0000-0000-0000C9450000}"/>
    <cellStyle name="Output 6 3 2 6" xfId="37986" xr:uid="{79A0851A-343D-4D2E-A157-F4EF5D1872EE}"/>
    <cellStyle name="Output 6 3 3" xfId="7957" xr:uid="{00000000-0005-0000-0000-0000CA450000}"/>
    <cellStyle name="Output 6 3 3 2" xfId="14422" xr:uid="{00000000-0005-0000-0000-0000CB450000}"/>
    <cellStyle name="Output 6 3 3 2 2" xfId="26836" xr:uid="{00000000-0005-0000-0000-0000CC450000}"/>
    <cellStyle name="Output 6 3 3 2 3" xfId="40190" xr:uid="{B4B4AAD3-96CF-40BF-B269-B9FDDB9AC7D0}"/>
    <cellStyle name="Output 6 3 3 3" xfId="11599" xr:uid="{00000000-0005-0000-0000-0000CD450000}"/>
    <cellStyle name="Output 6 3 3 4" xfId="24013" xr:uid="{00000000-0005-0000-0000-0000CE450000}"/>
    <cellStyle name="Output 6 3 3 5" xfId="37367" xr:uid="{D2D42971-CC88-4864-B9C0-AF82EBED7E84}"/>
    <cellStyle name="Output 6 3 4" xfId="7113" xr:uid="{00000000-0005-0000-0000-0000CF450000}"/>
    <cellStyle name="Output 6 3 4 2" xfId="15668" xr:uid="{00000000-0005-0000-0000-0000D0450000}"/>
    <cellStyle name="Output 6 3 4 2 2" xfId="28082" xr:uid="{00000000-0005-0000-0000-0000D1450000}"/>
    <cellStyle name="Output 6 3 4 2 3" xfId="41436" xr:uid="{8ABB7E19-4FA5-47A4-B251-FC396241C43F}"/>
    <cellStyle name="Output 6 3 4 3" xfId="12845" xr:uid="{00000000-0005-0000-0000-0000D2450000}"/>
    <cellStyle name="Output 6 3 4 4" xfId="25259" xr:uid="{00000000-0005-0000-0000-0000D3450000}"/>
    <cellStyle name="Output 6 3 4 5" xfId="38613" xr:uid="{E541FE5E-8910-4C2F-9A76-4FF9FFA5742B}"/>
    <cellStyle name="Output 6 3 5" xfId="9986" xr:uid="{00000000-0005-0000-0000-0000D4450000}"/>
    <cellStyle name="Output 6 3 5 2" xfId="15992" xr:uid="{00000000-0005-0000-0000-0000D5450000}"/>
    <cellStyle name="Output 6 3 5 2 2" xfId="28406" xr:uid="{00000000-0005-0000-0000-0000D6450000}"/>
    <cellStyle name="Output 6 3 5 2 3" xfId="41760" xr:uid="{51BD8CFE-B756-4906-8FC8-4E5EAE5FF87E}"/>
    <cellStyle name="Output 6 3 5 3" xfId="13169" xr:uid="{00000000-0005-0000-0000-0000D7450000}"/>
    <cellStyle name="Output 6 3 5 4" xfId="25583" xr:uid="{00000000-0005-0000-0000-0000D8450000}"/>
    <cellStyle name="Output 6 3 5 5" xfId="38937" xr:uid="{D7165B30-4205-46AA-9B69-F25A0A78D82E}"/>
    <cellStyle name="Output 6 3 6" xfId="13460" xr:uid="{00000000-0005-0000-0000-0000D9450000}"/>
    <cellStyle name="Output 6 3 6 2" xfId="16283" xr:uid="{00000000-0005-0000-0000-0000DA450000}"/>
    <cellStyle name="Output 6 3 6 2 2" xfId="28697" xr:uid="{00000000-0005-0000-0000-0000DB450000}"/>
    <cellStyle name="Output 6 3 6 2 3" xfId="42051" xr:uid="{C1AF2B3A-3096-4520-8496-C2ED2589E51C}"/>
    <cellStyle name="Output 6 3 6 3" xfId="25874" xr:uid="{00000000-0005-0000-0000-0000DC450000}"/>
    <cellStyle name="Output 6 3 6 4" xfId="39228" xr:uid="{63BA23C2-97C3-49A3-B9D7-A64F25D9DC56}"/>
    <cellStyle name="Output 6 3 7" xfId="14153" xr:uid="{00000000-0005-0000-0000-0000DD450000}"/>
    <cellStyle name="Output 6 3 7 2" xfId="26567" xr:uid="{00000000-0005-0000-0000-0000DE450000}"/>
    <cellStyle name="Output 6 3 7 3" xfId="39921" xr:uid="{A7CB30CB-368D-473E-8AA6-665790B04151}"/>
    <cellStyle name="Output 6 3 8" xfId="19532" xr:uid="{00000000-0005-0000-0000-0000DF450000}"/>
    <cellStyle name="Output 6 3 8 2" xfId="29773" xr:uid="{00000000-0005-0000-0000-0000E0450000}"/>
    <cellStyle name="Output 6 3 9" xfId="11330" xr:uid="{00000000-0005-0000-0000-0000E1450000}"/>
    <cellStyle name="Output 6 4" xfId="1072" xr:uid="{00000000-0005-0000-0000-0000E2450000}"/>
    <cellStyle name="Output 6 4 2" xfId="4252" xr:uid="{00000000-0005-0000-0000-0000E3450000}"/>
    <cellStyle name="Output 6 4 2 2" xfId="20675" xr:uid="{00000000-0005-0000-0000-0000E4450000}"/>
    <cellStyle name="Output 6 4 2 2 2" xfId="30671" xr:uid="{00000000-0005-0000-0000-0000E5450000}"/>
    <cellStyle name="Output 6 4 2 3" xfId="14875" xr:uid="{00000000-0005-0000-0000-0000E6450000}"/>
    <cellStyle name="Output 6 4 2 4" xfId="27289" xr:uid="{00000000-0005-0000-0000-0000E7450000}"/>
    <cellStyle name="Output 6 4 2 5" xfId="40643" xr:uid="{88125A47-EEE3-4D61-87F7-51DE0AE4AB13}"/>
    <cellStyle name="Output 6 4 3" xfId="6647" xr:uid="{00000000-0005-0000-0000-0000E8450000}"/>
    <cellStyle name="Output 6 4 3 2" xfId="18054" xr:uid="{00000000-0005-0000-0000-0000E9450000}"/>
    <cellStyle name="Output 6 4 3 3" xfId="29132" xr:uid="{00000000-0005-0000-0000-0000EA450000}"/>
    <cellStyle name="Output 6 4 4" xfId="9374" xr:uid="{00000000-0005-0000-0000-0000EB450000}"/>
    <cellStyle name="Output 6 4 5" xfId="9060" xr:uid="{00000000-0005-0000-0000-0000EC450000}"/>
    <cellStyle name="Output 6 4 6" xfId="12052" xr:uid="{00000000-0005-0000-0000-0000ED450000}"/>
    <cellStyle name="Output 6 4 7" xfId="24466" xr:uid="{00000000-0005-0000-0000-0000EE450000}"/>
    <cellStyle name="Output 6 4 8" xfId="32738" xr:uid="{00000000-0005-0000-0000-0000EF450000}"/>
    <cellStyle name="Output 6 4 9" xfId="37820" xr:uid="{0621E3E5-32DD-4214-AC8A-C6235C9C91C1}"/>
    <cellStyle name="Output 6 5" xfId="3019" xr:uid="{00000000-0005-0000-0000-0000F0450000}"/>
    <cellStyle name="Output 6 5 2" xfId="6157" xr:uid="{00000000-0005-0000-0000-0000F1450000}"/>
    <cellStyle name="Output 6 5 2 2" xfId="22489" xr:uid="{00000000-0005-0000-0000-0000F2450000}"/>
    <cellStyle name="Output 6 5 2 2 2" xfId="31777" xr:uid="{00000000-0005-0000-0000-0000F3450000}"/>
    <cellStyle name="Output 6 5 2 3" xfId="15376" xr:uid="{00000000-0005-0000-0000-0000F4450000}"/>
    <cellStyle name="Output 6 5 2 4" xfId="27790" xr:uid="{00000000-0005-0000-0000-0000F5450000}"/>
    <cellStyle name="Output 6 5 2 5" xfId="41144" xr:uid="{BFDE2A3A-1B42-4397-8E1B-C23A6813963F}"/>
    <cellStyle name="Output 6 5 3" xfId="8377" xr:uid="{00000000-0005-0000-0000-0000F6450000}"/>
    <cellStyle name="Output 6 5 3 2" xfId="19976" xr:uid="{00000000-0005-0000-0000-0000F7450000}"/>
    <cellStyle name="Output 6 5 3 3" xfId="30217" xr:uid="{00000000-0005-0000-0000-0000F8450000}"/>
    <cellStyle name="Output 6 5 4" xfId="7279" xr:uid="{00000000-0005-0000-0000-0000F9450000}"/>
    <cellStyle name="Output 6 5 5" xfId="8679" xr:uid="{00000000-0005-0000-0000-0000FA450000}"/>
    <cellStyle name="Output 6 5 6" xfId="12553" xr:uid="{00000000-0005-0000-0000-0000FB450000}"/>
    <cellStyle name="Output 6 5 7" xfId="24967" xr:uid="{00000000-0005-0000-0000-0000FC450000}"/>
    <cellStyle name="Output 6 5 8" xfId="34681" xr:uid="{00000000-0005-0000-0000-0000FD450000}"/>
    <cellStyle name="Output 6 5 9" xfId="38321" xr:uid="{0E825053-03FE-4446-87A5-091C0B7B462E}"/>
    <cellStyle name="Output 6 6" xfId="2389" xr:uid="{00000000-0005-0000-0000-0000FE450000}"/>
    <cellStyle name="Output 6 6 2" xfId="5532" xr:uid="{00000000-0005-0000-0000-0000FF450000}"/>
    <cellStyle name="Output 6 6 2 2" xfId="21859" xr:uid="{00000000-0005-0000-0000-000000460000}"/>
    <cellStyle name="Output 6 6 2 2 2" xfId="31147" xr:uid="{00000000-0005-0000-0000-000001460000}"/>
    <cellStyle name="Output 6 6 2 3" xfId="15502" xr:uid="{00000000-0005-0000-0000-000002460000}"/>
    <cellStyle name="Output 6 6 2 4" xfId="27916" xr:uid="{00000000-0005-0000-0000-000003460000}"/>
    <cellStyle name="Output 6 6 2 5" xfId="41270" xr:uid="{40123526-C884-44DF-B7F2-FDE7B1E5529B}"/>
    <cellStyle name="Output 6 6 3" xfId="7779" xr:uid="{00000000-0005-0000-0000-000004460000}"/>
    <cellStyle name="Output 6 6 3 2" xfId="19346" xr:uid="{00000000-0005-0000-0000-000005460000}"/>
    <cellStyle name="Output 6 6 3 3" xfId="29587" xr:uid="{00000000-0005-0000-0000-000006460000}"/>
    <cellStyle name="Output 6 6 4" xfId="7488" xr:uid="{00000000-0005-0000-0000-000007460000}"/>
    <cellStyle name="Output 6 6 5" xfId="7213" xr:uid="{00000000-0005-0000-0000-000008460000}"/>
    <cellStyle name="Output 6 6 6" xfId="12679" xr:uid="{00000000-0005-0000-0000-000009460000}"/>
    <cellStyle name="Output 6 6 7" xfId="25093" xr:uid="{00000000-0005-0000-0000-00000A460000}"/>
    <cellStyle name="Output 6 6 8" xfId="34051" xr:uid="{00000000-0005-0000-0000-00000B460000}"/>
    <cellStyle name="Output 6 6 9" xfId="38447" xr:uid="{17C36460-3F49-4BF0-9125-23A1B413AB74}"/>
    <cellStyle name="Output 6 7" xfId="3116" xr:uid="{00000000-0005-0000-0000-00000C460000}"/>
    <cellStyle name="Output 6 7 2" xfId="6254" xr:uid="{00000000-0005-0000-0000-00000D460000}"/>
    <cellStyle name="Output 6 7 2 2" xfId="22586" xr:uid="{00000000-0005-0000-0000-00000E460000}"/>
    <cellStyle name="Output 6 7 2 2 2" xfId="31874" xr:uid="{00000000-0005-0000-0000-00000F460000}"/>
    <cellStyle name="Output 6 7 2 3" xfId="15826" xr:uid="{00000000-0005-0000-0000-000010460000}"/>
    <cellStyle name="Output 6 7 2 4" xfId="28240" xr:uid="{00000000-0005-0000-0000-000011460000}"/>
    <cellStyle name="Output 6 7 2 5" xfId="41594" xr:uid="{E54D48EA-D3D5-4D5C-8C15-275F07D1BA82}"/>
    <cellStyle name="Output 6 7 3" xfId="8472" xr:uid="{00000000-0005-0000-0000-000012460000}"/>
    <cellStyle name="Output 6 7 3 2" xfId="20073" xr:uid="{00000000-0005-0000-0000-000013460000}"/>
    <cellStyle name="Output 6 7 3 3" xfId="30314" xr:uid="{00000000-0005-0000-0000-000014460000}"/>
    <cellStyle name="Output 6 7 4" xfId="4858" xr:uid="{00000000-0005-0000-0000-000015460000}"/>
    <cellStyle name="Output 6 7 5" xfId="8954" xr:uid="{00000000-0005-0000-0000-000016460000}"/>
    <cellStyle name="Output 6 7 6" xfId="13003" xr:uid="{00000000-0005-0000-0000-000017460000}"/>
    <cellStyle name="Output 6 7 7" xfId="25417" xr:uid="{00000000-0005-0000-0000-000018460000}"/>
    <cellStyle name="Output 6 7 8" xfId="34778" xr:uid="{00000000-0005-0000-0000-000019460000}"/>
    <cellStyle name="Output 6 7 9" xfId="38771" xr:uid="{78BBD1C6-9D21-4BAB-A922-B6DF5FC32854}"/>
    <cellStyle name="Output 6 8" xfId="2594" xr:uid="{00000000-0005-0000-0000-00001A460000}"/>
    <cellStyle name="Output 6 8 2" xfId="7976" xr:uid="{00000000-0005-0000-0000-00001B460000}"/>
    <cellStyle name="Output 6 8 2 2" xfId="22064" xr:uid="{00000000-0005-0000-0000-00001C460000}"/>
    <cellStyle name="Output 6 8 2 2 2" xfId="31352" xr:uid="{00000000-0005-0000-0000-00001D460000}"/>
    <cellStyle name="Output 6 8 2 3" xfId="16117" xr:uid="{00000000-0005-0000-0000-00001E460000}"/>
    <cellStyle name="Output 6 8 2 4" xfId="28531" xr:uid="{00000000-0005-0000-0000-00001F460000}"/>
    <cellStyle name="Output 6 8 2 5" xfId="41885" xr:uid="{26D36F2D-87E7-4EFC-B948-C2FE30DA1EEF}"/>
    <cellStyle name="Output 6 8 3" xfId="9287" xr:uid="{00000000-0005-0000-0000-000020460000}"/>
    <cellStyle name="Output 6 8 3 2" xfId="19551" xr:uid="{00000000-0005-0000-0000-000021460000}"/>
    <cellStyle name="Output 6 8 3 3" xfId="29792" xr:uid="{00000000-0005-0000-0000-000022460000}"/>
    <cellStyle name="Output 6 8 4" xfId="4725" xr:uid="{00000000-0005-0000-0000-000023460000}"/>
    <cellStyle name="Output 6 8 5" xfId="13294" xr:uid="{00000000-0005-0000-0000-000024460000}"/>
    <cellStyle name="Output 6 8 6" xfId="25708" xr:uid="{00000000-0005-0000-0000-000025460000}"/>
    <cellStyle name="Output 6 8 7" xfId="34256" xr:uid="{00000000-0005-0000-0000-000026460000}"/>
    <cellStyle name="Output 6 8 8" xfId="39062" xr:uid="{B22C8057-05E7-4EEC-AAD4-64FECE67D4F1}"/>
    <cellStyle name="Output 6 9" xfId="6869" xr:uid="{00000000-0005-0000-0000-000027460000}"/>
    <cellStyle name="Output 6 9 2" xfId="20814" xr:uid="{00000000-0005-0000-0000-000028460000}"/>
    <cellStyle name="Output 6 9 2 2" xfId="30766" xr:uid="{00000000-0005-0000-0000-000029460000}"/>
    <cellStyle name="Output 6 9 3" xfId="11164" xr:uid="{00000000-0005-0000-0000-00002A460000}"/>
    <cellStyle name="Output 6 9 4" xfId="23578" xr:uid="{00000000-0005-0000-0000-00002B460000}"/>
    <cellStyle name="Output 6 9 5" xfId="39755" xr:uid="{91EB2174-05EB-4D05-9942-6182CB6AED00}"/>
    <cellStyle name="Output 7" xfId="1559" xr:uid="{00000000-0005-0000-0000-00002C460000}"/>
    <cellStyle name="Output 7 10" xfId="8735" xr:uid="{00000000-0005-0000-0000-00002D460000}"/>
    <cellStyle name="Output 7 10 2" xfId="13949" xr:uid="{00000000-0005-0000-0000-00002E460000}"/>
    <cellStyle name="Output 7 10 3" xfId="26363" xr:uid="{00000000-0005-0000-0000-00002F460000}"/>
    <cellStyle name="Output 7 11" xfId="6966" xr:uid="{00000000-0005-0000-0000-000030460000}"/>
    <cellStyle name="Output 7 11 2" xfId="17132" xr:uid="{00000000-0005-0000-0000-000031460000}"/>
    <cellStyle name="Output 7 11 3" xfId="28871" xr:uid="{00000000-0005-0000-0000-000032460000}"/>
    <cellStyle name="Output 7 12" xfId="8176" xr:uid="{00000000-0005-0000-0000-000033460000}"/>
    <cellStyle name="Output 7 13" xfId="33225" xr:uid="{00000000-0005-0000-0000-000034460000}"/>
    <cellStyle name="Output 7 14" xfId="36734" xr:uid="{709B2903-0A38-40CC-9949-F91F23BE9EBF}"/>
    <cellStyle name="Output 7 2" xfId="2664" xr:uid="{00000000-0005-0000-0000-000035460000}"/>
    <cellStyle name="Output 7 2 10" xfId="23716" xr:uid="{00000000-0005-0000-0000-000036460000}"/>
    <cellStyle name="Output 7 2 11" xfId="34326" xr:uid="{00000000-0005-0000-0000-000037460000}"/>
    <cellStyle name="Output 7 2 12" xfId="37070" xr:uid="{24895868-F5AE-48EA-A68D-33F1CFCE5B65}"/>
    <cellStyle name="Output 7 2 2" xfId="5805" xr:uid="{00000000-0005-0000-0000-000038460000}"/>
    <cellStyle name="Output 7 2 2 2" xfId="15013" xr:uid="{00000000-0005-0000-0000-000039460000}"/>
    <cellStyle name="Output 7 2 2 2 2" xfId="27427" xr:uid="{00000000-0005-0000-0000-00003A460000}"/>
    <cellStyle name="Output 7 2 2 2 3" xfId="40781" xr:uid="{A2422661-3A0E-46D9-A674-9E6CCEE8E8FA}"/>
    <cellStyle name="Output 7 2 2 3" xfId="22134" xr:uid="{00000000-0005-0000-0000-00003B460000}"/>
    <cellStyle name="Output 7 2 2 3 2" xfId="31422" xr:uid="{00000000-0005-0000-0000-00003C460000}"/>
    <cellStyle name="Output 7 2 2 4" xfId="12190" xr:uid="{00000000-0005-0000-0000-00003D460000}"/>
    <cellStyle name="Output 7 2 2 5" xfId="24604" xr:uid="{00000000-0005-0000-0000-00003E460000}"/>
    <cellStyle name="Output 7 2 2 6" xfId="37958" xr:uid="{5D6277E1-A0CB-4750-A8E9-F0F22DC6F511}"/>
    <cellStyle name="Output 7 2 3" xfId="8041" xr:uid="{00000000-0005-0000-0000-00003F460000}"/>
    <cellStyle name="Output 7 2 3 2" xfId="14791" xr:uid="{00000000-0005-0000-0000-000040460000}"/>
    <cellStyle name="Output 7 2 3 2 2" xfId="27205" xr:uid="{00000000-0005-0000-0000-000041460000}"/>
    <cellStyle name="Output 7 2 3 2 3" xfId="40559" xr:uid="{E28484E5-1CE7-49B4-9490-DC90848A1ACD}"/>
    <cellStyle name="Output 7 2 3 3" xfId="11968" xr:uid="{00000000-0005-0000-0000-000042460000}"/>
    <cellStyle name="Output 7 2 3 4" xfId="24382" xr:uid="{00000000-0005-0000-0000-000043460000}"/>
    <cellStyle name="Output 7 2 3 5" xfId="37736" xr:uid="{B3E8B8A0-5602-407E-86ED-BF67FC65AEFF}"/>
    <cellStyle name="Output 7 2 4" xfId="9154" xr:uid="{00000000-0005-0000-0000-000044460000}"/>
    <cellStyle name="Output 7 2 4 2" xfId="15640" xr:uid="{00000000-0005-0000-0000-000045460000}"/>
    <cellStyle name="Output 7 2 4 2 2" xfId="28054" xr:uid="{00000000-0005-0000-0000-000046460000}"/>
    <cellStyle name="Output 7 2 4 2 3" xfId="41408" xr:uid="{E67A1E85-221B-4117-9AFB-ADB05DD0086A}"/>
    <cellStyle name="Output 7 2 4 3" xfId="12817" xr:uid="{00000000-0005-0000-0000-000047460000}"/>
    <cellStyle name="Output 7 2 4 4" xfId="25231" xr:uid="{00000000-0005-0000-0000-000048460000}"/>
    <cellStyle name="Output 7 2 4 5" xfId="38585" xr:uid="{FCFD3ABD-EF2E-4781-9322-3C84E23F6D1E}"/>
    <cellStyle name="Output 7 2 5" xfId="6398" xr:uid="{00000000-0005-0000-0000-000049460000}"/>
    <cellStyle name="Output 7 2 5 2" xfId="15964" xr:uid="{00000000-0005-0000-0000-00004A460000}"/>
    <cellStyle name="Output 7 2 5 2 2" xfId="28378" xr:uid="{00000000-0005-0000-0000-00004B460000}"/>
    <cellStyle name="Output 7 2 5 2 3" xfId="41732" xr:uid="{E5F3586C-1DA7-4015-9ADD-886FA278C1A4}"/>
    <cellStyle name="Output 7 2 5 3" xfId="13141" xr:uid="{00000000-0005-0000-0000-00004C460000}"/>
    <cellStyle name="Output 7 2 5 4" xfId="25555" xr:uid="{00000000-0005-0000-0000-00004D460000}"/>
    <cellStyle name="Output 7 2 5 5" xfId="38909" xr:uid="{51F15BDE-9078-4C88-B6AC-A4F75666AC8E}"/>
    <cellStyle name="Output 7 2 6" xfId="13432" xr:uid="{00000000-0005-0000-0000-00004E460000}"/>
    <cellStyle name="Output 7 2 6 2" xfId="16255" xr:uid="{00000000-0005-0000-0000-00004F460000}"/>
    <cellStyle name="Output 7 2 6 2 2" xfId="28669" xr:uid="{00000000-0005-0000-0000-000050460000}"/>
    <cellStyle name="Output 7 2 6 2 3" xfId="42023" xr:uid="{41BB9415-3F7C-4D73-B4D3-5B095BFF05D1}"/>
    <cellStyle name="Output 7 2 6 3" xfId="25846" xr:uid="{00000000-0005-0000-0000-000051460000}"/>
    <cellStyle name="Output 7 2 6 4" xfId="39200" xr:uid="{F07A0173-F412-40B0-831E-1C5EDE3B1482}"/>
    <cellStyle name="Output 7 2 7" xfId="14125" xr:uid="{00000000-0005-0000-0000-000052460000}"/>
    <cellStyle name="Output 7 2 7 2" xfId="26539" xr:uid="{00000000-0005-0000-0000-000053460000}"/>
    <cellStyle name="Output 7 2 7 3" xfId="39893" xr:uid="{7667637A-0B50-4CE5-A0A5-D9C55167708A}"/>
    <cellStyle name="Output 7 2 8" xfId="19621" xr:uid="{00000000-0005-0000-0000-000054460000}"/>
    <cellStyle name="Output 7 2 8 2" xfId="29862" xr:uid="{00000000-0005-0000-0000-000055460000}"/>
    <cellStyle name="Output 7 2 9" xfId="11302" xr:uid="{00000000-0005-0000-0000-000056460000}"/>
    <cellStyle name="Output 7 3" xfId="2299" xr:uid="{00000000-0005-0000-0000-000057460000}"/>
    <cellStyle name="Output 7 3 10" xfId="23699" xr:uid="{00000000-0005-0000-0000-000058460000}"/>
    <cellStyle name="Output 7 3 11" xfId="33961" xr:uid="{00000000-0005-0000-0000-000059460000}"/>
    <cellStyle name="Output 7 3 12" xfId="37053" xr:uid="{B53203D8-5EC3-4C0C-8BDF-E2B032DA4226}"/>
    <cellStyle name="Output 7 3 2" xfId="5443" xr:uid="{00000000-0005-0000-0000-00005A460000}"/>
    <cellStyle name="Output 7 3 2 2" xfId="14996" xr:uid="{00000000-0005-0000-0000-00005B460000}"/>
    <cellStyle name="Output 7 3 2 2 2" xfId="27410" xr:uid="{00000000-0005-0000-0000-00005C460000}"/>
    <cellStyle name="Output 7 3 2 2 3" xfId="40764" xr:uid="{382249D1-FCBD-42F6-BD55-0517F217BB53}"/>
    <cellStyle name="Output 7 3 2 3" xfId="21769" xr:uid="{00000000-0005-0000-0000-00005D460000}"/>
    <cellStyle name="Output 7 3 2 3 2" xfId="31057" xr:uid="{00000000-0005-0000-0000-00005E460000}"/>
    <cellStyle name="Output 7 3 2 4" xfId="12173" xr:uid="{00000000-0005-0000-0000-00005F460000}"/>
    <cellStyle name="Output 7 3 2 5" xfId="24587" xr:uid="{00000000-0005-0000-0000-000060460000}"/>
    <cellStyle name="Output 7 3 2 6" xfId="37941" xr:uid="{6F069DE7-AF25-45F8-86C2-F4A9A1F8B932}"/>
    <cellStyle name="Output 7 3 3" xfId="7695" xr:uid="{00000000-0005-0000-0000-000061460000}"/>
    <cellStyle name="Output 7 3 3 2" xfId="13633" xr:uid="{00000000-0005-0000-0000-000062460000}"/>
    <cellStyle name="Output 7 3 3 2 2" xfId="26047" xr:uid="{00000000-0005-0000-0000-000063460000}"/>
    <cellStyle name="Output 7 3 3 2 3" xfId="39401" xr:uid="{E5BFA653-D372-4345-8126-D620CAF7BF7A}"/>
    <cellStyle name="Output 7 3 3 3" xfId="10598" xr:uid="{00000000-0005-0000-0000-000064460000}"/>
    <cellStyle name="Output 7 3 3 4" xfId="10452" xr:uid="{00000000-0005-0000-0000-000065460000}"/>
    <cellStyle name="Output 7 3 3 5" xfId="35749" xr:uid="{F4AE30D6-DFFB-4EB4-BEC7-84E9C36F6F29}"/>
    <cellStyle name="Output 7 3 4" xfId="7284" xr:uid="{00000000-0005-0000-0000-000066460000}"/>
    <cellStyle name="Output 7 3 4 2" xfId="15623" xr:uid="{00000000-0005-0000-0000-000067460000}"/>
    <cellStyle name="Output 7 3 4 2 2" xfId="28037" xr:uid="{00000000-0005-0000-0000-000068460000}"/>
    <cellStyle name="Output 7 3 4 2 3" xfId="41391" xr:uid="{FBE68FC2-DD60-4D46-8C4E-2F78D0968AEE}"/>
    <cellStyle name="Output 7 3 4 3" xfId="12800" xr:uid="{00000000-0005-0000-0000-000069460000}"/>
    <cellStyle name="Output 7 3 4 4" xfId="25214" xr:uid="{00000000-0005-0000-0000-00006A460000}"/>
    <cellStyle name="Output 7 3 4 5" xfId="38568" xr:uid="{3C045BE0-31BE-4211-A919-1752D0E96FC5}"/>
    <cellStyle name="Output 7 3 5" xfId="9007" xr:uid="{00000000-0005-0000-0000-00006B460000}"/>
    <cellStyle name="Output 7 3 5 2" xfId="15947" xr:uid="{00000000-0005-0000-0000-00006C460000}"/>
    <cellStyle name="Output 7 3 5 2 2" xfId="28361" xr:uid="{00000000-0005-0000-0000-00006D460000}"/>
    <cellStyle name="Output 7 3 5 2 3" xfId="41715" xr:uid="{8CEAE8B4-EDC7-44AF-B50B-A4054F787C32}"/>
    <cellStyle name="Output 7 3 5 3" xfId="13124" xr:uid="{00000000-0005-0000-0000-00006E460000}"/>
    <cellStyle name="Output 7 3 5 4" xfId="25538" xr:uid="{00000000-0005-0000-0000-00006F460000}"/>
    <cellStyle name="Output 7 3 5 5" xfId="38892" xr:uid="{0BFE686B-B19F-473B-9305-2CE7B7FE4939}"/>
    <cellStyle name="Output 7 3 6" xfId="13415" xr:uid="{00000000-0005-0000-0000-000070460000}"/>
    <cellStyle name="Output 7 3 6 2" xfId="16238" xr:uid="{00000000-0005-0000-0000-000071460000}"/>
    <cellStyle name="Output 7 3 6 2 2" xfId="28652" xr:uid="{00000000-0005-0000-0000-000072460000}"/>
    <cellStyle name="Output 7 3 6 2 3" xfId="42006" xr:uid="{17458430-AD5F-4A39-9398-94DCF3E87DC5}"/>
    <cellStyle name="Output 7 3 6 3" xfId="25829" xr:uid="{00000000-0005-0000-0000-000073460000}"/>
    <cellStyle name="Output 7 3 6 4" xfId="39183" xr:uid="{87EBC7AB-1E8F-40A1-ACD3-8E88270FEA7A}"/>
    <cellStyle name="Output 7 3 7" xfId="14108" xr:uid="{00000000-0005-0000-0000-000074460000}"/>
    <cellStyle name="Output 7 3 7 2" xfId="26522" xr:uid="{00000000-0005-0000-0000-000075460000}"/>
    <cellStyle name="Output 7 3 7 3" xfId="39876" xr:uid="{794232EB-C91F-483D-A09D-F522E4581E3E}"/>
    <cellStyle name="Output 7 3 8" xfId="19256" xr:uid="{00000000-0005-0000-0000-000076460000}"/>
    <cellStyle name="Output 7 3 8 2" xfId="29497" xr:uid="{00000000-0005-0000-0000-000077460000}"/>
    <cellStyle name="Output 7 3 9" xfId="11285" xr:uid="{00000000-0005-0000-0000-000078460000}"/>
    <cellStyle name="Output 7 4" xfId="2468" xr:uid="{00000000-0005-0000-0000-000079460000}"/>
    <cellStyle name="Output 7 4 2" xfId="5610" xr:uid="{00000000-0005-0000-0000-00007A460000}"/>
    <cellStyle name="Output 7 4 2 2" xfId="21938" xr:uid="{00000000-0005-0000-0000-00007B460000}"/>
    <cellStyle name="Output 7 4 2 2 2" xfId="31226" xr:uid="{00000000-0005-0000-0000-00007C460000}"/>
    <cellStyle name="Output 7 4 2 3" xfId="14762" xr:uid="{00000000-0005-0000-0000-00007D460000}"/>
    <cellStyle name="Output 7 4 2 4" xfId="27176" xr:uid="{00000000-0005-0000-0000-00007E460000}"/>
    <cellStyle name="Output 7 4 2 5" xfId="40530" xr:uid="{4BA3D7FD-AE7B-417C-B0DE-E3E392900C7A}"/>
    <cellStyle name="Output 7 4 3" xfId="7853" xr:uid="{00000000-0005-0000-0000-00007F460000}"/>
    <cellStyle name="Output 7 4 3 2" xfId="19425" xr:uid="{00000000-0005-0000-0000-000080460000}"/>
    <cellStyle name="Output 7 4 3 3" xfId="29666" xr:uid="{00000000-0005-0000-0000-000081460000}"/>
    <cellStyle name="Output 7 4 4" xfId="6597" xr:uid="{00000000-0005-0000-0000-000082460000}"/>
    <cellStyle name="Output 7 4 5" xfId="9660" xr:uid="{00000000-0005-0000-0000-000083460000}"/>
    <cellStyle name="Output 7 4 6" xfId="11939" xr:uid="{00000000-0005-0000-0000-000084460000}"/>
    <cellStyle name="Output 7 4 7" xfId="24353" xr:uid="{00000000-0005-0000-0000-000085460000}"/>
    <cellStyle name="Output 7 4 8" xfId="34130" xr:uid="{00000000-0005-0000-0000-000086460000}"/>
    <cellStyle name="Output 7 4 9" xfId="37707" xr:uid="{635BD17D-5484-4414-A39F-929D6D83140E}"/>
    <cellStyle name="Output 7 5" xfId="2995" xr:uid="{00000000-0005-0000-0000-000087460000}"/>
    <cellStyle name="Output 7 5 2" xfId="6133" xr:uid="{00000000-0005-0000-0000-000088460000}"/>
    <cellStyle name="Output 7 5 2 2" xfId="22465" xr:uid="{00000000-0005-0000-0000-000089460000}"/>
    <cellStyle name="Output 7 5 2 2 2" xfId="31753" xr:uid="{00000000-0005-0000-0000-00008A460000}"/>
    <cellStyle name="Output 7 5 2 3" xfId="15249" xr:uid="{00000000-0005-0000-0000-00008B460000}"/>
    <cellStyle name="Output 7 5 2 4" xfId="27663" xr:uid="{00000000-0005-0000-0000-00008C460000}"/>
    <cellStyle name="Output 7 5 2 5" xfId="41017" xr:uid="{BE88F54E-2199-4FF1-A8F1-F472B45DB959}"/>
    <cellStyle name="Output 7 5 3" xfId="8353" xr:uid="{00000000-0005-0000-0000-00008D460000}"/>
    <cellStyle name="Output 7 5 3 2" xfId="19952" xr:uid="{00000000-0005-0000-0000-00008E460000}"/>
    <cellStyle name="Output 7 5 3 3" xfId="30193" xr:uid="{00000000-0005-0000-0000-00008F460000}"/>
    <cellStyle name="Output 7 5 4" xfId="9182" xr:uid="{00000000-0005-0000-0000-000090460000}"/>
    <cellStyle name="Output 7 5 5" xfId="10140" xr:uid="{00000000-0005-0000-0000-000091460000}"/>
    <cellStyle name="Output 7 5 6" xfId="12426" xr:uid="{00000000-0005-0000-0000-000092460000}"/>
    <cellStyle name="Output 7 5 7" xfId="24840" xr:uid="{00000000-0005-0000-0000-000093460000}"/>
    <cellStyle name="Output 7 5 8" xfId="34657" xr:uid="{00000000-0005-0000-0000-000094460000}"/>
    <cellStyle name="Output 7 5 9" xfId="38194" xr:uid="{F4CF5142-2C3B-4DB0-ABFE-96F44CFE0005}"/>
    <cellStyle name="Output 7 6" xfId="3009" xr:uid="{00000000-0005-0000-0000-000095460000}"/>
    <cellStyle name="Output 7 6 2" xfId="6147" xr:uid="{00000000-0005-0000-0000-000096460000}"/>
    <cellStyle name="Output 7 6 2 2" xfId="22479" xr:uid="{00000000-0005-0000-0000-000097460000}"/>
    <cellStyle name="Output 7 6 2 2 2" xfId="31767" xr:uid="{00000000-0005-0000-0000-000098460000}"/>
    <cellStyle name="Output 7 6 2 3" xfId="13680" xr:uid="{00000000-0005-0000-0000-000099460000}"/>
    <cellStyle name="Output 7 6 2 4" xfId="26094" xr:uid="{00000000-0005-0000-0000-00009A460000}"/>
    <cellStyle name="Output 7 6 2 5" xfId="39448" xr:uid="{D0AA0CA3-5F17-4C61-9481-3B84B0EA51C7}"/>
    <cellStyle name="Output 7 6 3" xfId="8367" xr:uid="{00000000-0005-0000-0000-00009B460000}"/>
    <cellStyle name="Output 7 6 3 2" xfId="19966" xr:uid="{00000000-0005-0000-0000-00009C460000}"/>
    <cellStyle name="Output 7 6 3 3" xfId="30207" xr:uid="{00000000-0005-0000-0000-00009D460000}"/>
    <cellStyle name="Output 7 6 4" xfId="6738" xr:uid="{00000000-0005-0000-0000-00009E460000}"/>
    <cellStyle name="Output 7 6 5" xfId="10013" xr:uid="{00000000-0005-0000-0000-00009F460000}"/>
    <cellStyle name="Output 7 6 6" xfId="10688" xr:uid="{00000000-0005-0000-0000-0000A0460000}"/>
    <cellStyle name="Output 7 6 7" xfId="9524" xr:uid="{00000000-0005-0000-0000-0000A1460000}"/>
    <cellStyle name="Output 7 6 8" xfId="34671" xr:uid="{00000000-0005-0000-0000-0000A2460000}"/>
    <cellStyle name="Output 7 6 9" xfId="35957" xr:uid="{047AC494-AAC0-4723-B057-ED1634AE4F78}"/>
    <cellStyle name="Output 7 7" xfId="3127" xr:uid="{00000000-0005-0000-0000-0000A3460000}"/>
    <cellStyle name="Output 7 7 2" xfId="6265" xr:uid="{00000000-0005-0000-0000-0000A4460000}"/>
    <cellStyle name="Output 7 7 2 2" xfId="22597" xr:uid="{00000000-0005-0000-0000-0000A5460000}"/>
    <cellStyle name="Output 7 7 2 2 2" xfId="31885" xr:uid="{00000000-0005-0000-0000-0000A6460000}"/>
    <cellStyle name="Output 7 7 2 3" xfId="15775" xr:uid="{00000000-0005-0000-0000-0000A7460000}"/>
    <cellStyle name="Output 7 7 2 4" xfId="28189" xr:uid="{00000000-0005-0000-0000-0000A8460000}"/>
    <cellStyle name="Output 7 7 2 5" xfId="41543" xr:uid="{CE517B23-32C5-4FEC-8C19-93624FC75DEE}"/>
    <cellStyle name="Output 7 7 3" xfId="8483" xr:uid="{00000000-0005-0000-0000-0000A9460000}"/>
    <cellStyle name="Output 7 7 3 2" xfId="20084" xr:uid="{00000000-0005-0000-0000-0000AA460000}"/>
    <cellStyle name="Output 7 7 3 3" xfId="30325" xr:uid="{00000000-0005-0000-0000-0000AB460000}"/>
    <cellStyle name="Output 7 7 4" xfId="7275" xr:uid="{00000000-0005-0000-0000-0000AC460000}"/>
    <cellStyle name="Output 7 7 5" xfId="10158" xr:uid="{00000000-0005-0000-0000-0000AD460000}"/>
    <cellStyle name="Output 7 7 6" xfId="12952" xr:uid="{00000000-0005-0000-0000-0000AE460000}"/>
    <cellStyle name="Output 7 7 7" xfId="25366" xr:uid="{00000000-0005-0000-0000-0000AF460000}"/>
    <cellStyle name="Output 7 7 8" xfId="34789" xr:uid="{00000000-0005-0000-0000-0000B0460000}"/>
    <cellStyle name="Output 7 7 9" xfId="38720" xr:uid="{C3CA457F-5446-4FB0-A98E-974F0F5303EE}"/>
    <cellStyle name="Output 7 8" xfId="1108" xr:uid="{00000000-0005-0000-0000-0000B1460000}"/>
    <cellStyle name="Output 7 8 2" xfId="6682" xr:uid="{00000000-0005-0000-0000-0000B2460000}"/>
    <cellStyle name="Output 7 8 2 2" xfId="20711" xr:uid="{00000000-0005-0000-0000-0000B3460000}"/>
    <cellStyle name="Output 7 8 2 2 2" xfId="30707" xr:uid="{00000000-0005-0000-0000-0000B4460000}"/>
    <cellStyle name="Output 7 8 2 3" xfId="14249" xr:uid="{00000000-0005-0000-0000-0000B5460000}"/>
    <cellStyle name="Output 7 8 2 4" xfId="26663" xr:uid="{00000000-0005-0000-0000-0000B6460000}"/>
    <cellStyle name="Output 7 8 2 5" xfId="40017" xr:uid="{FAC8600A-0E92-446B-A22A-ABFCF34F9A99}"/>
    <cellStyle name="Output 7 8 3" xfId="6257" xr:uid="{00000000-0005-0000-0000-0000B7460000}"/>
    <cellStyle name="Output 7 8 3 2" xfId="18090" xr:uid="{00000000-0005-0000-0000-0000B8460000}"/>
    <cellStyle name="Output 7 8 3 3" xfId="29168" xr:uid="{00000000-0005-0000-0000-0000B9460000}"/>
    <cellStyle name="Output 7 8 4" xfId="7290" xr:uid="{00000000-0005-0000-0000-0000BA460000}"/>
    <cellStyle name="Output 7 8 5" xfId="11426" xr:uid="{00000000-0005-0000-0000-0000BB460000}"/>
    <cellStyle name="Output 7 8 6" xfId="23840" xr:uid="{00000000-0005-0000-0000-0000BC460000}"/>
    <cellStyle name="Output 7 8 7" xfId="32774" xr:uid="{00000000-0005-0000-0000-0000BD460000}"/>
    <cellStyle name="Output 7 8 8" xfId="37194" xr:uid="{88878589-39AB-4A11-9EC8-CCD7408DF1B2}"/>
    <cellStyle name="Output 7 9" xfId="7065" xr:uid="{00000000-0005-0000-0000-0000BE460000}"/>
    <cellStyle name="Output 7 9 2" xfId="21037" xr:uid="{00000000-0005-0000-0000-0000BF460000}"/>
    <cellStyle name="Output 7 9 2 2" xfId="30824" xr:uid="{00000000-0005-0000-0000-0000C0460000}"/>
    <cellStyle name="Output 7 9 3" xfId="11083" xr:uid="{00000000-0005-0000-0000-0000C1460000}"/>
    <cellStyle name="Output 7 9 4" xfId="23540" xr:uid="{00000000-0005-0000-0000-0000C2460000}"/>
    <cellStyle name="Output 7 9 5" xfId="39717" xr:uid="{331722E5-DBDF-415C-9513-E0421CCF5612}"/>
    <cellStyle name="Output 8" xfId="2151" xr:uid="{00000000-0005-0000-0000-0000C3460000}"/>
    <cellStyle name="Output 8 10" xfId="4526" xr:uid="{00000000-0005-0000-0000-0000C4460000}"/>
    <cellStyle name="Output 8 10 2" xfId="13975" xr:uid="{00000000-0005-0000-0000-0000C5460000}"/>
    <cellStyle name="Output 8 10 3" xfId="26389" xr:uid="{00000000-0005-0000-0000-0000C6460000}"/>
    <cellStyle name="Output 8 11" xfId="6327" xr:uid="{00000000-0005-0000-0000-0000C7460000}"/>
    <cellStyle name="Output 8 11 2" xfId="17318" xr:uid="{00000000-0005-0000-0000-0000C8460000}"/>
    <cellStyle name="Output 8 11 3" xfId="28897" xr:uid="{00000000-0005-0000-0000-0000C9460000}"/>
    <cellStyle name="Output 8 12" xfId="6158" xr:uid="{00000000-0005-0000-0000-0000CA460000}"/>
    <cellStyle name="Output 8 13" xfId="20753" xr:uid="{00000000-0005-0000-0000-0000CB460000}"/>
    <cellStyle name="Output 8 14" xfId="33813" xr:uid="{00000000-0005-0000-0000-0000CC460000}"/>
    <cellStyle name="Output 8 15" xfId="36920" xr:uid="{C30C9E47-CF7A-43A4-939D-951DA6C8EFF7}"/>
    <cellStyle name="Output 8 2" xfId="2755" xr:uid="{00000000-0005-0000-0000-0000CD460000}"/>
    <cellStyle name="Output 8 2 10" xfId="23773" xr:uid="{00000000-0005-0000-0000-0000CE460000}"/>
    <cellStyle name="Output 8 2 11" xfId="34417" xr:uid="{00000000-0005-0000-0000-0000CF460000}"/>
    <cellStyle name="Output 8 2 12" xfId="37127" xr:uid="{863E46C3-0238-4753-9B43-F116850E8BEE}"/>
    <cellStyle name="Output 8 2 2" xfId="5894" xr:uid="{00000000-0005-0000-0000-0000D0460000}"/>
    <cellStyle name="Output 8 2 2 2" xfId="15070" xr:uid="{00000000-0005-0000-0000-0000D1460000}"/>
    <cellStyle name="Output 8 2 2 2 2" xfId="27484" xr:uid="{00000000-0005-0000-0000-0000D2460000}"/>
    <cellStyle name="Output 8 2 2 2 3" xfId="40838" xr:uid="{50132EC7-E6A7-49D3-B9FF-AF0201CD4582}"/>
    <cellStyle name="Output 8 2 2 3" xfId="22225" xr:uid="{00000000-0005-0000-0000-0000D3460000}"/>
    <cellStyle name="Output 8 2 2 3 2" xfId="31513" xr:uid="{00000000-0005-0000-0000-0000D4460000}"/>
    <cellStyle name="Output 8 2 2 4" xfId="12247" xr:uid="{00000000-0005-0000-0000-0000D5460000}"/>
    <cellStyle name="Output 8 2 2 5" xfId="24661" xr:uid="{00000000-0005-0000-0000-0000D6460000}"/>
    <cellStyle name="Output 8 2 2 6" xfId="38015" xr:uid="{BBE023D0-EB6A-408E-91F5-C76B3D386312}"/>
    <cellStyle name="Output 8 2 3" xfId="8128" xr:uid="{00000000-0005-0000-0000-0000D7460000}"/>
    <cellStyle name="Output 8 2 3 2" xfId="14738" xr:uid="{00000000-0005-0000-0000-0000D8460000}"/>
    <cellStyle name="Output 8 2 3 2 2" xfId="27152" xr:uid="{00000000-0005-0000-0000-0000D9460000}"/>
    <cellStyle name="Output 8 2 3 2 3" xfId="40506" xr:uid="{985E0ABD-B51C-400E-8C94-502E6C72D1EE}"/>
    <cellStyle name="Output 8 2 3 3" xfId="11915" xr:uid="{00000000-0005-0000-0000-0000DA460000}"/>
    <cellStyle name="Output 8 2 3 4" xfId="24329" xr:uid="{00000000-0005-0000-0000-0000DB460000}"/>
    <cellStyle name="Output 8 2 3 5" xfId="37683" xr:uid="{F9275F7E-DD5B-4073-A060-EEFC9608324B}"/>
    <cellStyle name="Output 8 2 4" xfId="5303" xr:uid="{00000000-0005-0000-0000-0000DC460000}"/>
    <cellStyle name="Output 8 2 4 2" xfId="15697" xr:uid="{00000000-0005-0000-0000-0000DD460000}"/>
    <cellStyle name="Output 8 2 4 2 2" xfId="28111" xr:uid="{00000000-0005-0000-0000-0000DE460000}"/>
    <cellStyle name="Output 8 2 4 2 3" xfId="41465" xr:uid="{8F52C7F8-5786-46C0-B605-9149C76DAAB0}"/>
    <cellStyle name="Output 8 2 4 3" xfId="12874" xr:uid="{00000000-0005-0000-0000-0000DF460000}"/>
    <cellStyle name="Output 8 2 4 4" xfId="25288" xr:uid="{00000000-0005-0000-0000-0000E0460000}"/>
    <cellStyle name="Output 8 2 4 5" xfId="38642" xr:uid="{7E1AEB3C-E99E-43B5-A091-F4FAD05531E9}"/>
    <cellStyle name="Output 8 2 5" xfId="9316" xr:uid="{00000000-0005-0000-0000-0000E1460000}"/>
    <cellStyle name="Output 8 2 5 2" xfId="16021" xr:uid="{00000000-0005-0000-0000-0000E2460000}"/>
    <cellStyle name="Output 8 2 5 2 2" xfId="28435" xr:uid="{00000000-0005-0000-0000-0000E3460000}"/>
    <cellStyle name="Output 8 2 5 2 3" xfId="41789" xr:uid="{9DE60C0D-F35A-4AE9-A25C-80A94E0183EC}"/>
    <cellStyle name="Output 8 2 5 3" xfId="13198" xr:uid="{00000000-0005-0000-0000-0000E4460000}"/>
    <cellStyle name="Output 8 2 5 4" xfId="25612" xr:uid="{00000000-0005-0000-0000-0000E5460000}"/>
    <cellStyle name="Output 8 2 5 5" xfId="38966" xr:uid="{B8FADFF4-4BE4-4B5D-AD0F-FF69B9582BCB}"/>
    <cellStyle name="Output 8 2 6" xfId="13489" xr:uid="{00000000-0005-0000-0000-0000E6460000}"/>
    <cellStyle name="Output 8 2 6 2" xfId="16312" xr:uid="{00000000-0005-0000-0000-0000E7460000}"/>
    <cellStyle name="Output 8 2 6 2 2" xfId="28726" xr:uid="{00000000-0005-0000-0000-0000E8460000}"/>
    <cellStyle name="Output 8 2 6 2 3" xfId="42080" xr:uid="{D724452D-BBA6-40AF-B9FC-493F36DE32CA}"/>
    <cellStyle name="Output 8 2 6 3" xfId="25903" xr:uid="{00000000-0005-0000-0000-0000E9460000}"/>
    <cellStyle name="Output 8 2 6 4" xfId="39257" xr:uid="{F4C20EF4-FA9D-41B9-9C7D-764AEC87DBA0}"/>
    <cellStyle name="Output 8 2 7" xfId="14182" xr:uid="{00000000-0005-0000-0000-0000EA460000}"/>
    <cellStyle name="Output 8 2 7 2" xfId="26596" xr:uid="{00000000-0005-0000-0000-0000EB460000}"/>
    <cellStyle name="Output 8 2 7 3" xfId="39950" xr:uid="{FB0D34FB-57D1-4C3D-BCF8-283586AC75EB}"/>
    <cellStyle name="Output 8 2 8" xfId="19712" xr:uid="{00000000-0005-0000-0000-0000EC460000}"/>
    <cellStyle name="Output 8 2 8 2" xfId="29953" xr:uid="{00000000-0005-0000-0000-0000ED460000}"/>
    <cellStyle name="Output 8 2 9" xfId="11359" xr:uid="{00000000-0005-0000-0000-0000EE460000}"/>
    <cellStyle name="Output 8 3" xfId="2865" xr:uid="{00000000-0005-0000-0000-0000EF460000}"/>
    <cellStyle name="Output 8 3 10" xfId="23753" xr:uid="{00000000-0005-0000-0000-0000F0460000}"/>
    <cellStyle name="Output 8 3 11" xfId="34527" xr:uid="{00000000-0005-0000-0000-0000F1460000}"/>
    <cellStyle name="Output 8 3 12" xfId="37107" xr:uid="{AA973AC6-FBB1-400A-BB82-05C2DDF0E739}"/>
    <cellStyle name="Output 8 3 2" xfId="6004" xr:uid="{00000000-0005-0000-0000-0000F2460000}"/>
    <cellStyle name="Output 8 3 2 2" xfId="15050" xr:uid="{00000000-0005-0000-0000-0000F3460000}"/>
    <cellStyle name="Output 8 3 2 2 2" xfId="27464" xr:uid="{00000000-0005-0000-0000-0000F4460000}"/>
    <cellStyle name="Output 8 3 2 2 3" xfId="40818" xr:uid="{37C7F885-80D6-4897-87B8-95E4901DF2B2}"/>
    <cellStyle name="Output 8 3 2 3" xfId="22335" xr:uid="{00000000-0005-0000-0000-0000F5460000}"/>
    <cellStyle name="Output 8 3 2 3 2" xfId="31623" xr:uid="{00000000-0005-0000-0000-0000F6460000}"/>
    <cellStyle name="Output 8 3 2 4" xfId="12227" xr:uid="{00000000-0005-0000-0000-0000F7460000}"/>
    <cellStyle name="Output 8 3 2 5" xfId="24641" xr:uid="{00000000-0005-0000-0000-0000F8460000}"/>
    <cellStyle name="Output 8 3 2 6" xfId="37995" xr:uid="{1FF69C62-42BC-4192-8B30-DE24367BF0A8}"/>
    <cellStyle name="Output 8 3 3" xfId="8232" xr:uid="{00000000-0005-0000-0000-0000F9460000}"/>
    <cellStyle name="Output 8 3 3 2" xfId="13705" xr:uid="{00000000-0005-0000-0000-0000FA460000}"/>
    <cellStyle name="Output 8 3 3 2 2" xfId="26119" xr:uid="{00000000-0005-0000-0000-0000FB460000}"/>
    <cellStyle name="Output 8 3 3 2 3" xfId="39473" xr:uid="{D65E7264-D5AE-4CC6-A568-19F7F1377177}"/>
    <cellStyle name="Output 8 3 3 3" xfId="10713" xr:uid="{00000000-0005-0000-0000-0000FC460000}"/>
    <cellStyle name="Output 8 3 3 4" xfId="7422" xr:uid="{00000000-0005-0000-0000-0000FD460000}"/>
    <cellStyle name="Output 8 3 3 5" xfId="35982" xr:uid="{BE362EB0-3C60-4C59-B868-65D8CDE11F1B}"/>
    <cellStyle name="Output 8 3 4" xfId="9332" xr:uid="{00000000-0005-0000-0000-0000FE460000}"/>
    <cellStyle name="Output 8 3 4 2" xfId="15677" xr:uid="{00000000-0005-0000-0000-0000FF460000}"/>
    <cellStyle name="Output 8 3 4 2 2" xfId="28091" xr:uid="{00000000-0005-0000-0000-000000470000}"/>
    <cellStyle name="Output 8 3 4 2 3" xfId="41445" xr:uid="{52BF134E-37F8-441D-AD34-923E3CE7FE64}"/>
    <cellStyle name="Output 8 3 4 3" xfId="12854" xr:uid="{00000000-0005-0000-0000-000001470000}"/>
    <cellStyle name="Output 8 3 4 4" xfId="25268" xr:uid="{00000000-0005-0000-0000-000002470000}"/>
    <cellStyle name="Output 8 3 4 5" xfId="38622" xr:uid="{DF866FF7-0A35-43B5-ACDE-F53564E173D5}"/>
    <cellStyle name="Output 8 3 5" xfId="6499" xr:uid="{00000000-0005-0000-0000-000003470000}"/>
    <cellStyle name="Output 8 3 5 2" xfId="16001" xr:uid="{00000000-0005-0000-0000-000004470000}"/>
    <cellStyle name="Output 8 3 5 2 2" xfId="28415" xr:uid="{00000000-0005-0000-0000-000005470000}"/>
    <cellStyle name="Output 8 3 5 2 3" xfId="41769" xr:uid="{53F7D477-0EB0-44E5-A07A-5F8FC1A93823}"/>
    <cellStyle name="Output 8 3 5 3" xfId="13178" xr:uid="{00000000-0005-0000-0000-000006470000}"/>
    <cellStyle name="Output 8 3 5 4" xfId="25592" xr:uid="{00000000-0005-0000-0000-000007470000}"/>
    <cellStyle name="Output 8 3 5 5" xfId="38946" xr:uid="{1CC904C9-02AE-47DD-B063-98F5E1A21B51}"/>
    <cellStyle name="Output 8 3 6" xfId="13469" xr:uid="{00000000-0005-0000-0000-000008470000}"/>
    <cellStyle name="Output 8 3 6 2" xfId="16292" xr:uid="{00000000-0005-0000-0000-000009470000}"/>
    <cellStyle name="Output 8 3 6 2 2" xfId="28706" xr:uid="{00000000-0005-0000-0000-00000A470000}"/>
    <cellStyle name="Output 8 3 6 2 3" xfId="42060" xr:uid="{DFEEDAF4-45F0-4B23-A4B9-12DCA0E7D5CD}"/>
    <cellStyle name="Output 8 3 6 3" xfId="25883" xr:uid="{00000000-0005-0000-0000-00000B470000}"/>
    <cellStyle name="Output 8 3 6 4" xfId="39237" xr:uid="{C2E046E2-B411-42FE-8A50-F501271B74B9}"/>
    <cellStyle name="Output 8 3 7" xfId="14162" xr:uid="{00000000-0005-0000-0000-00000C470000}"/>
    <cellStyle name="Output 8 3 7 2" xfId="26576" xr:uid="{00000000-0005-0000-0000-00000D470000}"/>
    <cellStyle name="Output 8 3 7 3" xfId="39930" xr:uid="{C6A22CEF-376C-4C40-B79A-E7C7AB0B0ACC}"/>
    <cellStyle name="Output 8 3 8" xfId="19822" xr:uid="{00000000-0005-0000-0000-00000E470000}"/>
    <cellStyle name="Output 8 3 8 2" xfId="30063" xr:uid="{00000000-0005-0000-0000-00000F470000}"/>
    <cellStyle name="Output 8 3 9" xfId="11339" xr:uid="{00000000-0005-0000-0000-000010470000}"/>
    <cellStyle name="Output 8 4" xfId="2969" xr:uid="{00000000-0005-0000-0000-000011470000}"/>
    <cellStyle name="Output 8 4 2" xfId="6107" xr:uid="{00000000-0005-0000-0000-000012470000}"/>
    <cellStyle name="Output 8 4 2 2" xfId="22439" xr:uid="{00000000-0005-0000-0000-000013470000}"/>
    <cellStyle name="Output 8 4 2 2 2" xfId="31727" xr:uid="{00000000-0005-0000-0000-000014470000}"/>
    <cellStyle name="Output 8 4 2 3" xfId="14863" xr:uid="{00000000-0005-0000-0000-000015470000}"/>
    <cellStyle name="Output 8 4 2 4" xfId="27277" xr:uid="{00000000-0005-0000-0000-000016470000}"/>
    <cellStyle name="Output 8 4 2 5" xfId="40631" xr:uid="{2B8921D9-BAB2-4E82-B760-D24D1B4212C3}"/>
    <cellStyle name="Output 8 4 3" xfId="8327" xr:uid="{00000000-0005-0000-0000-000017470000}"/>
    <cellStyle name="Output 8 4 3 2" xfId="19926" xr:uid="{00000000-0005-0000-0000-000018470000}"/>
    <cellStyle name="Output 8 4 3 3" xfId="30167" xr:uid="{00000000-0005-0000-0000-000019470000}"/>
    <cellStyle name="Output 8 4 4" xfId="7248" xr:uid="{00000000-0005-0000-0000-00001A470000}"/>
    <cellStyle name="Output 8 4 5" xfId="8699" xr:uid="{00000000-0005-0000-0000-00001B470000}"/>
    <cellStyle name="Output 8 4 6" xfId="12040" xr:uid="{00000000-0005-0000-0000-00001C470000}"/>
    <cellStyle name="Output 8 4 7" xfId="24454" xr:uid="{00000000-0005-0000-0000-00001D470000}"/>
    <cellStyle name="Output 8 4 8" xfId="34631" xr:uid="{00000000-0005-0000-0000-00001E470000}"/>
    <cellStyle name="Output 8 4 9" xfId="37808" xr:uid="{9C73D5F7-4010-400D-9C4A-48FCDAAE760F}"/>
    <cellStyle name="Output 8 5" xfId="3045" xr:uid="{00000000-0005-0000-0000-00001F470000}"/>
    <cellStyle name="Output 8 5 2" xfId="6183" xr:uid="{00000000-0005-0000-0000-000020470000}"/>
    <cellStyle name="Output 8 5 2 2" xfId="22515" xr:uid="{00000000-0005-0000-0000-000021470000}"/>
    <cellStyle name="Output 8 5 2 2 2" xfId="31803" xr:uid="{00000000-0005-0000-0000-000022470000}"/>
    <cellStyle name="Output 8 5 2 3" xfId="15260" xr:uid="{00000000-0005-0000-0000-000023470000}"/>
    <cellStyle name="Output 8 5 2 4" xfId="27674" xr:uid="{00000000-0005-0000-0000-000024470000}"/>
    <cellStyle name="Output 8 5 2 5" xfId="41028" xr:uid="{BF967F24-E67D-4C1C-A864-B9D0ABF76C57}"/>
    <cellStyle name="Output 8 5 3" xfId="8403" xr:uid="{00000000-0005-0000-0000-000025470000}"/>
    <cellStyle name="Output 8 5 3 2" xfId="20002" xr:uid="{00000000-0005-0000-0000-000026470000}"/>
    <cellStyle name="Output 8 5 3 3" xfId="30243" xr:uid="{00000000-0005-0000-0000-000027470000}"/>
    <cellStyle name="Output 8 5 4" xfId="6505" xr:uid="{00000000-0005-0000-0000-000028470000}"/>
    <cellStyle name="Output 8 5 5" xfId="6400" xr:uid="{00000000-0005-0000-0000-000029470000}"/>
    <cellStyle name="Output 8 5 6" xfId="12437" xr:uid="{00000000-0005-0000-0000-00002A470000}"/>
    <cellStyle name="Output 8 5 7" xfId="24851" xr:uid="{00000000-0005-0000-0000-00002B470000}"/>
    <cellStyle name="Output 8 5 8" xfId="34707" xr:uid="{00000000-0005-0000-0000-00002C470000}"/>
    <cellStyle name="Output 8 5 9" xfId="38205" xr:uid="{1153FA06-A548-4D1D-ACCB-C3CD5AD24823}"/>
    <cellStyle name="Output 8 6" xfId="3092" xr:uid="{00000000-0005-0000-0000-00002D470000}"/>
    <cellStyle name="Output 8 6 2" xfId="6230" xr:uid="{00000000-0005-0000-0000-00002E470000}"/>
    <cellStyle name="Output 8 6 2 2" xfId="22562" xr:uid="{00000000-0005-0000-0000-00002F470000}"/>
    <cellStyle name="Output 8 6 2 2 2" xfId="31850" xr:uid="{00000000-0005-0000-0000-000030470000}"/>
    <cellStyle name="Output 8 6 2 3" xfId="15490" xr:uid="{00000000-0005-0000-0000-000031470000}"/>
    <cellStyle name="Output 8 6 2 4" xfId="27904" xr:uid="{00000000-0005-0000-0000-000032470000}"/>
    <cellStyle name="Output 8 6 2 5" xfId="41258" xr:uid="{0F2AD929-B7D0-446D-A759-C05A3E0C42BE}"/>
    <cellStyle name="Output 8 6 3" xfId="8448" xr:uid="{00000000-0005-0000-0000-000033470000}"/>
    <cellStyle name="Output 8 6 3 2" xfId="20049" xr:uid="{00000000-0005-0000-0000-000034470000}"/>
    <cellStyle name="Output 8 6 3 3" xfId="30290" xr:uid="{00000000-0005-0000-0000-000035470000}"/>
    <cellStyle name="Output 8 6 4" xfId="6583" xr:uid="{00000000-0005-0000-0000-000036470000}"/>
    <cellStyle name="Output 8 6 5" xfId="9979" xr:uid="{00000000-0005-0000-0000-000037470000}"/>
    <cellStyle name="Output 8 6 6" xfId="12667" xr:uid="{00000000-0005-0000-0000-000038470000}"/>
    <cellStyle name="Output 8 6 7" xfId="25081" xr:uid="{00000000-0005-0000-0000-000039470000}"/>
    <cellStyle name="Output 8 6 8" xfId="34754" xr:uid="{00000000-0005-0000-0000-00003A470000}"/>
    <cellStyle name="Output 8 6 9" xfId="38435" xr:uid="{BA8D3E25-3442-4252-846C-B86DB24B0E85}"/>
    <cellStyle name="Output 8 7" xfId="3164" xr:uid="{00000000-0005-0000-0000-00003B470000}"/>
    <cellStyle name="Output 8 7 2" xfId="6298" xr:uid="{00000000-0005-0000-0000-00003C470000}"/>
    <cellStyle name="Output 8 7 2 2" xfId="22634" xr:uid="{00000000-0005-0000-0000-00003D470000}"/>
    <cellStyle name="Output 8 7 2 2 2" xfId="31922" xr:uid="{00000000-0005-0000-0000-00003E470000}"/>
    <cellStyle name="Output 8 7 2 3" xfId="15814" xr:uid="{00000000-0005-0000-0000-00003F470000}"/>
    <cellStyle name="Output 8 7 2 4" xfId="28228" xr:uid="{00000000-0005-0000-0000-000040470000}"/>
    <cellStyle name="Output 8 7 2 5" xfId="41582" xr:uid="{1AD77BCE-D215-4A5E-B3BB-3AF2152497D1}"/>
    <cellStyle name="Output 8 7 3" xfId="8518" xr:uid="{00000000-0005-0000-0000-000041470000}"/>
    <cellStyle name="Output 8 7 3 2" xfId="20121" xr:uid="{00000000-0005-0000-0000-000042470000}"/>
    <cellStyle name="Output 8 7 3 3" xfId="30362" xr:uid="{00000000-0005-0000-0000-000043470000}"/>
    <cellStyle name="Output 8 7 4" xfId="3654" xr:uid="{00000000-0005-0000-0000-000044470000}"/>
    <cellStyle name="Output 8 7 5" xfId="9534" xr:uid="{00000000-0005-0000-0000-000045470000}"/>
    <cellStyle name="Output 8 7 6" xfId="12991" xr:uid="{00000000-0005-0000-0000-000046470000}"/>
    <cellStyle name="Output 8 7 7" xfId="25405" xr:uid="{00000000-0005-0000-0000-000047470000}"/>
    <cellStyle name="Output 8 7 8" xfId="34826" xr:uid="{00000000-0005-0000-0000-000048470000}"/>
    <cellStyle name="Output 8 7 9" xfId="38759" xr:uid="{34CB81F7-F709-4245-AE9B-4CE0AE9514E0}"/>
    <cellStyle name="Output 8 8" xfId="3241" xr:uid="{00000000-0005-0000-0000-000049470000}"/>
    <cellStyle name="Output 8 8 2" xfId="8591" xr:uid="{00000000-0005-0000-0000-00004A470000}"/>
    <cellStyle name="Output 8 8 2 2" xfId="22711" xr:uid="{00000000-0005-0000-0000-00004B470000}"/>
    <cellStyle name="Output 8 8 2 2 2" xfId="31999" xr:uid="{00000000-0005-0000-0000-00004C470000}"/>
    <cellStyle name="Output 8 8 2 3" xfId="16105" xr:uid="{00000000-0005-0000-0000-00004D470000}"/>
    <cellStyle name="Output 8 8 2 4" xfId="28519" xr:uid="{00000000-0005-0000-0000-00004E470000}"/>
    <cellStyle name="Output 8 8 2 5" xfId="41873" xr:uid="{AB5F4AF4-70C2-4FC1-A717-0DE0DDF3B914}"/>
    <cellStyle name="Output 8 8 3" xfId="9166" xr:uid="{00000000-0005-0000-0000-00004F470000}"/>
    <cellStyle name="Output 8 8 3 2" xfId="20198" xr:uid="{00000000-0005-0000-0000-000050470000}"/>
    <cellStyle name="Output 8 8 3 3" xfId="30439" xr:uid="{00000000-0005-0000-0000-000051470000}"/>
    <cellStyle name="Output 8 8 4" xfId="8928" xr:uid="{00000000-0005-0000-0000-000052470000}"/>
    <cellStyle name="Output 8 8 5" xfId="13282" xr:uid="{00000000-0005-0000-0000-000053470000}"/>
    <cellStyle name="Output 8 8 6" xfId="25696" xr:uid="{00000000-0005-0000-0000-000054470000}"/>
    <cellStyle name="Output 8 8 7" xfId="34903" xr:uid="{00000000-0005-0000-0000-000055470000}"/>
    <cellStyle name="Output 8 8 8" xfId="39050" xr:uid="{F8786173-E29A-446F-9260-8CCAC5E70D0B}"/>
    <cellStyle name="Output 8 9" xfId="7550" xr:uid="{00000000-0005-0000-0000-000056470000}"/>
    <cellStyle name="Output 8 9 2" xfId="21621" xr:uid="{00000000-0005-0000-0000-000057470000}"/>
    <cellStyle name="Output 8 9 2 2" xfId="30909" xr:uid="{00000000-0005-0000-0000-000058470000}"/>
    <cellStyle name="Output 8 9 3" xfId="11152" xr:uid="{00000000-0005-0000-0000-000059470000}"/>
    <cellStyle name="Output 8 9 4" xfId="23566" xr:uid="{00000000-0005-0000-0000-00005A470000}"/>
    <cellStyle name="Output 8 9 5" xfId="39743" xr:uid="{FE323ACB-3B97-44DD-B75D-7483CEB75666}"/>
    <cellStyle name="Output 9" xfId="776" xr:uid="{00000000-0005-0000-0000-00005B470000}"/>
    <cellStyle name="Output 9 10" xfId="13992" xr:uid="{00000000-0005-0000-0000-00005C470000}"/>
    <cellStyle name="Output 9 10 2" xfId="26406" xr:uid="{00000000-0005-0000-0000-00005D470000}"/>
    <cellStyle name="Output 9 11" xfId="17335" xr:uid="{00000000-0005-0000-0000-00005E470000}"/>
    <cellStyle name="Output 9 11 2" xfId="28914" xr:uid="{00000000-0005-0000-0000-00005F470000}"/>
    <cellStyle name="Output 9 12" xfId="6258" xr:uid="{00000000-0005-0000-0000-000060470000}"/>
    <cellStyle name="Output 9 13" xfId="10446" xr:uid="{00000000-0005-0000-0000-000061470000}"/>
    <cellStyle name="Output 9 14" xfId="32442" xr:uid="{00000000-0005-0000-0000-000062470000}"/>
    <cellStyle name="Output 9 15" xfId="36937" xr:uid="{815AB1DC-E87E-4C4F-9C55-D06232B68684}"/>
    <cellStyle name="Output 9 2" xfId="3958" xr:uid="{00000000-0005-0000-0000-000063470000}"/>
    <cellStyle name="Output 9 2 10" xfId="23790" xr:uid="{00000000-0005-0000-0000-000064470000}"/>
    <cellStyle name="Output 9 2 11" xfId="37144" xr:uid="{83396612-38A7-4AFA-9041-F61DF1B2C333}"/>
    <cellStyle name="Output 9 2 2" xfId="12264" xr:uid="{00000000-0005-0000-0000-000065470000}"/>
    <cellStyle name="Output 9 2 2 2" xfId="15087" xr:uid="{00000000-0005-0000-0000-000066470000}"/>
    <cellStyle name="Output 9 2 2 2 2" xfId="27501" xr:uid="{00000000-0005-0000-0000-000067470000}"/>
    <cellStyle name="Output 9 2 2 2 3" xfId="40855" xr:uid="{D25A5F25-701E-4DB3-A44F-A3EA69E7AC30}"/>
    <cellStyle name="Output 9 2 2 3" xfId="24678" xr:uid="{00000000-0005-0000-0000-000068470000}"/>
    <cellStyle name="Output 9 2 2 4" xfId="38032" xr:uid="{2CB75003-6A3A-4B39-88E5-BE4187631FBB}"/>
    <cellStyle name="Output 9 2 3" xfId="12571" xr:uid="{00000000-0005-0000-0000-000069470000}"/>
    <cellStyle name="Output 9 2 3 2" xfId="15394" xr:uid="{00000000-0005-0000-0000-00006A470000}"/>
    <cellStyle name="Output 9 2 3 2 2" xfId="27808" xr:uid="{00000000-0005-0000-0000-00006B470000}"/>
    <cellStyle name="Output 9 2 3 2 3" xfId="41162" xr:uid="{C549523E-6699-4327-9438-6CE5078AC53D}"/>
    <cellStyle name="Output 9 2 3 3" xfId="24985" xr:uid="{00000000-0005-0000-0000-00006C470000}"/>
    <cellStyle name="Output 9 2 3 4" xfId="38339" xr:uid="{D9DB9E80-F83B-43C0-8430-E18138E88048}"/>
    <cellStyle name="Output 9 2 4" xfId="12891" xr:uid="{00000000-0005-0000-0000-00006D470000}"/>
    <cellStyle name="Output 9 2 4 2" xfId="15714" xr:uid="{00000000-0005-0000-0000-00006E470000}"/>
    <cellStyle name="Output 9 2 4 2 2" xfId="28128" xr:uid="{00000000-0005-0000-0000-00006F470000}"/>
    <cellStyle name="Output 9 2 4 2 3" xfId="41482" xr:uid="{425595B3-2170-4F38-9E28-2EED7A70FFEE}"/>
    <cellStyle name="Output 9 2 4 3" xfId="25305" xr:uid="{00000000-0005-0000-0000-000070470000}"/>
    <cellStyle name="Output 9 2 4 4" xfId="38659" xr:uid="{C3AEDC96-3D0F-4992-9F7C-A76B0A66193F}"/>
    <cellStyle name="Output 9 2 5" xfId="13215" xr:uid="{00000000-0005-0000-0000-000071470000}"/>
    <cellStyle name="Output 9 2 5 2" xfId="16038" xr:uid="{00000000-0005-0000-0000-000072470000}"/>
    <cellStyle name="Output 9 2 5 2 2" xfId="28452" xr:uid="{00000000-0005-0000-0000-000073470000}"/>
    <cellStyle name="Output 9 2 5 2 3" xfId="41806" xr:uid="{5D10CF6C-7956-44F4-915D-1577DE67918F}"/>
    <cellStyle name="Output 9 2 5 3" xfId="25629" xr:uid="{00000000-0005-0000-0000-000074470000}"/>
    <cellStyle name="Output 9 2 5 4" xfId="38983" xr:uid="{5251A0A5-4209-4E04-84AA-A63C293743D7}"/>
    <cellStyle name="Output 9 2 6" xfId="13506" xr:uid="{00000000-0005-0000-0000-000075470000}"/>
    <cellStyle name="Output 9 2 6 2" xfId="16329" xr:uid="{00000000-0005-0000-0000-000076470000}"/>
    <cellStyle name="Output 9 2 6 2 2" xfId="28743" xr:uid="{00000000-0005-0000-0000-000077470000}"/>
    <cellStyle name="Output 9 2 6 2 3" xfId="42097" xr:uid="{778160FE-F704-4E8B-973D-E03804055F7C}"/>
    <cellStyle name="Output 9 2 6 3" xfId="25920" xr:uid="{00000000-0005-0000-0000-000078470000}"/>
    <cellStyle name="Output 9 2 6 4" xfId="39274" xr:uid="{6997A109-1D34-4C4B-9E20-BDA7420DD659}"/>
    <cellStyle name="Output 9 2 7" xfId="14199" xr:uid="{00000000-0005-0000-0000-000079470000}"/>
    <cellStyle name="Output 9 2 7 2" xfId="26613" xr:uid="{00000000-0005-0000-0000-00007A470000}"/>
    <cellStyle name="Output 9 2 7 3" xfId="39967" xr:uid="{FF748EFA-2F74-4566-BC1D-F606E8756E91}"/>
    <cellStyle name="Output 9 2 8" xfId="20510" xr:uid="{00000000-0005-0000-0000-00007B470000}"/>
    <cellStyle name="Output 9 2 8 2" xfId="30542" xr:uid="{00000000-0005-0000-0000-00007C470000}"/>
    <cellStyle name="Output 9 2 9" xfId="11376" xr:uid="{00000000-0005-0000-0000-00007D470000}"/>
    <cellStyle name="Output 9 3" xfId="3332" xr:uid="{00000000-0005-0000-0000-00007E470000}"/>
    <cellStyle name="Output 9 3 10" xfId="37050" xr:uid="{50BC7473-A523-4A3E-B76E-2DE437D31A21}"/>
    <cellStyle name="Output 9 3 2" xfId="12170" xr:uid="{00000000-0005-0000-0000-00007F470000}"/>
    <cellStyle name="Output 9 3 2 2" xfId="14993" xr:uid="{00000000-0005-0000-0000-000080470000}"/>
    <cellStyle name="Output 9 3 2 2 2" xfId="27407" xr:uid="{00000000-0005-0000-0000-000081470000}"/>
    <cellStyle name="Output 9 3 2 2 3" xfId="40761" xr:uid="{DFD43C75-FC08-45E4-881B-3FF23B834775}"/>
    <cellStyle name="Output 9 3 2 3" xfId="24584" xr:uid="{00000000-0005-0000-0000-000082470000}"/>
    <cellStyle name="Output 9 3 2 4" xfId="37938" xr:uid="{C849F81D-9DCD-4B8F-B4AF-EEF5020684DD}"/>
    <cellStyle name="Output 9 3 3" xfId="10617" xr:uid="{00000000-0005-0000-0000-000083470000}"/>
    <cellStyle name="Output 9 3 3 2" xfId="13652" xr:uid="{00000000-0005-0000-0000-000084470000}"/>
    <cellStyle name="Output 9 3 3 2 2" xfId="26066" xr:uid="{00000000-0005-0000-0000-000085470000}"/>
    <cellStyle name="Output 9 3 3 2 3" xfId="39420" xr:uid="{D483167E-4FA6-441A-9ED0-45ADBC886D1E}"/>
    <cellStyle name="Output 9 3 3 3" xfId="10271" xr:uid="{00000000-0005-0000-0000-000086470000}"/>
    <cellStyle name="Output 9 3 3 4" xfId="35770" xr:uid="{5BC1DA7F-08E8-4F7E-9F84-7AEAC748E878}"/>
    <cellStyle name="Output 9 3 4" xfId="12797" xr:uid="{00000000-0005-0000-0000-000087470000}"/>
    <cellStyle name="Output 9 3 4 2" xfId="15620" xr:uid="{00000000-0005-0000-0000-000088470000}"/>
    <cellStyle name="Output 9 3 4 2 2" xfId="28034" xr:uid="{00000000-0005-0000-0000-000089470000}"/>
    <cellStyle name="Output 9 3 4 2 3" xfId="41388" xr:uid="{26B05761-B0D3-471D-AD85-23E310CD6D85}"/>
    <cellStyle name="Output 9 3 4 3" xfId="25211" xr:uid="{00000000-0005-0000-0000-00008A470000}"/>
    <cellStyle name="Output 9 3 4 4" xfId="38565" xr:uid="{63C67C6C-6A4D-46C4-A10D-172EAE034206}"/>
    <cellStyle name="Output 9 3 5" xfId="13121" xr:uid="{00000000-0005-0000-0000-00008B470000}"/>
    <cellStyle name="Output 9 3 5 2" xfId="15944" xr:uid="{00000000-0005-0000-0000-00008C470000}"/>
    <cellStyle name="Output 9 3 5 2 2" xfId="28358" xr:uid="{00000000-0005-0000-0000-00008D470000}"/>
    <cellStyle name="Output 9 3 5 2 3" xfId="41712" xr:uid="{ACA2D1D3-7268-4806-AB9C-27D1CC018A65}"/>
    <cellStyle name="Output 9 3 5 3" xfId="25535" xr:uid="{00000000-0005-0000-0000-00008E470000}"/>
    <cellStyle name="Output 9 3 5 4" xfId="38889" xr:uid="{327D2177-040E-4D4E-80E7-A16214D760AB}"/>
    <cellStyle name="Output 9 3 6" xfId="13412" xr:uid="{00000000-0005-0000-0000-00008F470000}"/>
    <cellStyle name="Output 9 3 6 2" xfId="16235" xr:uid="{00000000-0005-0000-0000-000090470000}"/>
    <cellStyle name="Output 9 3 6 2 2" xfId="28649" xr:uid="{00000000-0005-0000-0000-000091470000}"/>
    <cellStyle name="Output 9 3 6 2 3" xfId="42003" xr:uid="{D53903CE-C389-4F93-B58E-9780E9AF15CE}"/>
    <cellStyle name="Output 9 3 6 3" xfId="25826" xr:uid="{00000000-0005-0000-0000-000092470000}"/>
    <cellStyle name="Output 9 3 6 4" xfId="39180" xr:uid="{00A6A371-2FE7-465B-BC0F-CC2BF1F71D87}"/>
    <cellStyle name="Output 9 3 7" xfId="14105" xr:uid="{00000000-0005-0000-0000-000093470000}"/>
    <cellStyle name="Output 9 3 7 2" xfId="26519" xr:uid="{00000000-0005-0000-0000-000094470000}"/>
    <cellStyle name="Output 9 3 7 3" xfId="39873" xr:uid="{FBD7C2EA-7E62-4284-BEAD-7B72CE682564}"/>
    <cellStyle name="Output 9 3 8" xfId="11282" xr:uid="{00000000-0005-0000-0000-000095470000}"/>
    <cellStyle name="Output 9 3 9" xfId="23696" xr:uid="{00000000-0005-0000-0000-000096470000}"/>
    <cellStyle name="Output 9 4" xfId="3610" xr:uid="{00000000-0005-0000-0000-000097470000}"/>
    <cellStyle name="Output 9 4 2" xfId="14880" xr:uid="{00000000-0005-0000-0000-000098470000}"/>
    <cellStyle name="Output 9 4 2 2" xfId="27294" xr:uid="{00000000-0005-0000-0000-000099470000}"/>
    <cellStyle name="Output 9 4 2 3" xfId="40648" xr:uid="{2A077CE5-D84D-43B6-9A88-86E389131328}"/>
    <cellStyle name="Output 9 4 3" xfId="12057" xr:uid="{00000000-0005-0000-0000-00009A470000}"/>
    <cellStyle name="Output 9 4 4" xfId="24471" xr:uid="{00000000-0005-0000-0000-00009B470000}"/>
    <cellStyle name="Output 9 4 5" xfId="37825" xr:uid="{AF02B4D5-E224-4DE5-8FF6-4357AAC75AE5}"/>
    <cellStyle name="Output 9 5" xfId="9354" xr:uid="{00000000-0005-0000-0000-00009C470000}"/>
    <cellStyle name="Output 9 5 2" xfId="15313" xr:uid="{00000000-0005-0000-0000-00009D470000}"/>
    <cellStyle name="Output 9 5 2 2" xfId="27727" xr:uid="{00000000-0005-0000-0000-00009E470000}"/>
    <cellStyle name="Output 9 5 2 3" xfId="41081" xr:uid="{9C8B84DC-6869-47C8-BF48-E49A94DC2F5C}"/>
    <cellStyle name="Output 9 5 3" xfId="12490" xr:uid="{00000000-0005-0000-0000-00009F470000}"/>
    <cellStyle name="Output 9 5 4" xfId="24904" xr:uid="{00000000-0005-0000-0000-0000A0470000}"/>
    <cellStyle name="Output 9 5 5" xfId="38258" xr:uid="{17148971-7597-4226-A4AE-AE57AF9C3890}"/>
    <cellStyle name="Output 9 6" xfId="12684" xr:uid="{00000000-0005-0000-0000-0000A1470000}"/>
    <cellStyle name="Output 9 6 2" xfId="15507" xr:uid="{00000000-0005-0000-0000-0000A2470000}"/>
    <cellStyle name="Output 9 6 2 2" xfId="27921" xr:uid="{00000000-0005-0000-0000-0000A3470000}"/>
    <cellStyle name="Output 9 6 2 3" xfId="41275" xr:uid="{75C5FB06-0469-48E5-A0E0-21715ABE553E}"/>
    <cellStyle name="Output 9 6 3" xfId="25098" xr:uid="{00000000-0005-0000-0000-0000A4470000}"/>
    <cellStyle name="Output 9 6 4" xfId="38452" xr:uid="{C621C36A-4145-44B5-B5F6-78051F10CAC1}"/>
    <cellStyle name="Output 9 7" xfId="13008" xr:uid="{00000000-0005-0000-0000-0000A5470000}"/>
    <cellStyle name="Output 9 7 2" xfId="15831" xr:uid="{00000000-0005-0000-0000-0000A6470000}"/>
    <cellStyle name="Output 9 7 2 2" xfId="28245" xr:uid="{00000000-0005-0000-0000-0000A7470000}"/>
    <cellStyle name="Output 9 7 2 3" xfId="41599" xr:uid="{875B33F4-A90F-4915-A35A-A9CAF16045B8}"/>
    <cellStyle name="Output 9 7 3" xfId="25422" xr:uid="{00000000-0005-0000-0000-0000A8470000}"/>
    <cellStyle name="Output 9 7 4" xfId="38776" xr:uid="{9AFA1A72-9B92-4891-BCC3-0CEB20064E55}"/>
    <cellStyle name="Output 9 8" xfId="13299" xr:uid="{00000000-0005-0000-0000-0000A9470000}"/>
    <cellStyle name="Output 9 8 2" xfId="16122" xr:uid="{00000000-0005-0000-0000-0000AA470000}"/>
    <cellStyle name="Output 9 8 2 2" xfId="28536" xr:uid="{00000000-0005-0000-0000-0000AB470000}"/>
    <cellStyle name="Output 9 8 2 3" xfId="41890" xr:uid="{F7A5C2FA-95FD-4B12-B879-F99106883BE6}"/>
    <cellStyle name="Output 9 8 3" xfId="25713" xr:uid="{00000000-0005-0000-0000-0000AC470000}"/>
    <cellStyle name="Output 9 8 4" xfId="39067" xr:uid="{7C10B679-3BC9-4026-B226-2281551D64D3}"/>
    <cellStyle name="Output 9 9" xfId="11169" xr:uid="{00000000-0005-0000-0000-0000AD470000}"/>
    <cellStyle name="Output 9 9 2" xfId="23583" xr:uid="{00000000-0005-0000-0000-0000AE470000}"/>
    <cellStyle name="Output 9 9 3" xfId="39760" xr:uid="{7A38CCB2-1435-47D4-A0B6-BC240218A39B}"/>
    <cellStyle name="Pojasnjevalno besedilo 2" xfId="125" xr:uid="{00000000-0005-0000-0000-0000AF470000}"/>
    <cellStyle name="Pojasnjevalno besedilo 2 2" xfId="452" xr:uid="{00000000-0005-0000-0000-0000B0470000}"/>
    <cellStyle name="Poudarek1 2" xfId="126" xr:uid="{00000000-0005-0000-0000-0000B1470000}"/>
    <cellStyle name="Poudarek1 2 2" xfId="453" xr:uid="{00000000-0005-0000-0000-0000B2470000}"/>
    <cellStyle name="Poudarek2 2" xfId="127" xr:uid="{00000000-0005-0000-0000-0000B3470000}"/>
    <cellStyle name="Poudarek2 2 2" xfId="454" xr:uid="{00000000-0005-0000-0000-0000B4470000}"/>
    <cellStyle name="Poudarek3 2" xfId="128" xr:uid="{00000000-0005-0000-0000-0000B5470000}"/>
    <cellStyle name="Poudarek3 2 2" xfId="455" xr:uid="{00000000-0005-0000-0000-0000B6470000}"/>
    <cellStyle name="Poudarek4 2" xfId="129" xr:uid="{00000000-0005-0000-0000-0000B7470000}"/>
    <cellStyle name="Poudarek4 2 2" xfId="456" xr:uid="{00000000-0005-0000-0000-0000B8470000}"/>
    <cellStyle name="Poudarek5 2" xfId="130" xr:uid="{00000000-0005-0000-0000-0000B9470000}"/>
    <cellStyle name="Poudarek5 2 2" xfId="457" xr:uid="{00000000-0005-0000-0000-0000BA470000}"/>
    <cellStyle name="Poudarek6 2" xfId="131" xr:uid="{00000000-0005-0000-0000-0000BB470000}"/>
    <cellStyle name="Poudarek6 2 2" xfId="458" xr:uid="{00000000-0005-0000-0000-0000BC470000}"/>
    <cellStyle name="Povezana celica 2" xfId="132" xr:uid="{00000000-0005-0000-0000-0000BD470000}"/>
    <cellStyle name="Povezana celica 2 2" xfId="459" xr:uid="{00000000-0005-0000-0000-0000BE470000}"/>
    <cellStyle name="Preveri celico 2" xfId="133" xr:uid="{00000000-0005-0000-0000-0000BF470000}"/>
    <cellStyle name="Preveri celico 2 2" xfId="460" xr:uid="{00000000-0005-0000-0000-0000C0470000}"/>
    <cellStyle name="Računanje 2" xfId="134" xr:uid="{00000000-0005-0000-0000-0000C1470000}"/>
    <cellStyle name="Računanje 2 10" xfId="6453" xr:uid="{00000000-0005-0000-0000-0000C2470000}"/>
    <cellStyle name="Računanje 2 10 2" xfId="9864" xr:uid="{00000000-0005-0000-0000-0000C3470000}"/>
    <cellStyle name="Računanje 2 11" xfId="8830" xr:uid="{00000000-0005-0000-0000-0000C4470000}"/>
    <cellStyle name="Računanje 2 11 2" xfId="11014" xr:uid="{00000000-0005-0000-0000-0000C5470000}"/>
    <cellStyle name="Računanje 2 12" xfId="10462" xr:uid="{00000000-0005-0000-0000-0000C6470000}"/>
    <cellStyle name="Računanje 2 12 2" xfId="10397" xr:uid="{00000000-0005-0000-0000-0000C7470000}"/>
    <cellStyle name="Računanje 2 13" xfId="16391" xr:uid="{00000000-0005-0000-0000-0000C8470000}"/>
    <cellStyle name="Računanje 2 13 2" xfId="28798" xr:uid="{00000000-0005-0000-0000-0000C9470000}"/>
    <cellStyle name="Računanje 2 14" xfId="32046" xr:uid="{00000000-0005-0000-0000-0000CA470000}"/>
    <cellStyle name="Računanje 2 15" xfId="34945" xr:uid="{729D042C-EA23-452D-A9CE-D7A28FD719F6}"/>
    <cellStyle name="Računanje 2 2" xfId="262" xr:uid="{00000000-0005-0000-0000-0000CB470000}"/>
    <cellStyle name="Računanje 2 2 10" xfId="2305" xr:uid="{00000000-0005-0000-0000-0000CC470000}"/>
    <cellStyle name="Računanje 2 2 10 2" xfId="5449" xr:uid="{00000000-0005-0000-0000-0000CD470000}"/>
    <cellStyle name="Računanje 2 2 10 2 2" xfId="21775" xr:uid="{00000000-0005-0000-0000-0000CE470000}"/>
    <cellStyle name="Računanje 2 2 10 2 2 2" xfId="31063" xr:uid="{00000000-0005-0000-0000-0000CF470000}"/>
    <cellStyle name="Računanje 2 2 10 2 3" xfId="10652" xr:uid="{00000000-0005-0000-0000-0000D0470000}"/>
    <cellStyle name="Računanje 2 2 10 2 4" xfId="9772" xr:uid="{00000000-0005-0000-0000-0000D1470000}"/>
    <cellStyle name="Računanje 2 2 10 2 5" xfId="39433" xr:uid="{8ED86647-5356-4F10-9451-713281C603B2}"/>
    <cellStyle name="Računanje 2 2 10 3" xfId="7700" xr:uid="{00000000-0005-0000-0000-0000D2470000}"/>
    <cellStyle name="Računanje 2 2 10 3 2" xfId="13665" xr:uid="{00000000-0005-0000-0000-0000D3470000}"/>
    <cellStyle name="Računanje 2 2 10 3 3" xfId="26079" xr:uid="{00000000-0005-0000-0000-0000D4470000}"/>
    <cellStyle name="Računanje 2 2 10 4" xfId="7421" xr:uid="{00000000-0005-0000-0000-0000D5470000}"/>
    <cellStyle name="Računanje 2 2 10 4 2" xfId="19262" xr:uid="{00000000-0005-0000-0000-0000D6470000}"/>
    <cellStyle name="Računanje 2 2 10 4 3" xfId="29503" xr:uid="{00000000-0005-0000-0000-0000D7470000}"/>
    <cellStyle name="Računanje 2 2 10 5" xfId="7725" xr:uid="{00000000-0005-0000-0000-0000D8470000}"/>
    <cellStyle name="Računanje 2 2 10 6" xfId="9752" xr:uid="{00000000-0005-0000-0000-0000D9470000}"/>
    <cellStyle name="Računanje 2 2 10 7" xfId="33967" xr:uid="{00000000-0005-0000-0000-0000DA470000}"/>
    <cellStyle name="Računanje 2 2 10 8" xfId="35862" xr:uid="{71A67A6E-B1B9-492A-AEEF-EFB2A917E03C}"/>
    <cellStyle name="Računanje 2 2 11" xfId="2806" xr:uid="{00000000-0005-0000-0000-0000DB470000}"/>
    <cellStyle name="Računanje 2 2 11 2" xfId="5945" xr:uid="{00000000-0005-0000-0000-0000DC470000}"/>
    <cellStyle name="Računanje 2 2 11 2 2" xfId="22276" xr:uid="{00000000-0005-0000-0000-0000DD470000}"/>
    <cellStyle name="Računanje 2 2 11 2 2 2" xfId="31564" xr:uid="{00000000-0005-0000-0000-0000DE470000}"/>
    <cellStyle name="Računanje 2 2 11 2 3" xfId="11505" xr:uid="{00000000-0005-0000-0000-0000DF470000}"/>
    <cellStyle name="Računanje 2 2 11 2 4" xfId="23919" xr:uid="{00000000-0005-0000-0000-0000E0470000}"/>
    <cellStyle name="Računanje 2 2 11 2 5" xfId="40096" xr:uid="{FC7F5F8E-789F-4C1E-970A-9434961C2972}"/>
    <cellStyle name="Računanje 2 2 11 3" xfId="8177" xr:uid="{00000000-0005-0000-0000-0000E1470000}"/>
    <cellStyle name="Računanje 2 2 11 3 2" xfId="14328" xr:uid="{00000000-0005-0000-0000-0000E2470000}"/>
    <cellStyle name="Računanje 2 2 11 3 3" xfId="26742" xr:uid="{00000000-0005-0000-0000-0000E3470000}"/>
    <cellStyle name="Računanje 2 2 11 4" xfId="10055" xr:uid="{00000000-0005-0000-0000-0000E4470000}"/>
    <cellStyle name="Računanje 2 2 11 4 2" xfId="19763" xr:uid="{00000000-0005-0000-0000-0000E5470000}"/>
    <cellStyle name="Računanje 2 2 11 4 3" xfId="30004" xr:uid="{00000000-0005-0000-0000-0000E6470000}"/>
    <cellStyle name="Računanje 2 2 11 5" xfId="7470" xr:uid="{00000000-0005-0000-0000-0000E7470000}"/>
    <cellStyle name="Računanje 2 2 11 6" xfId="20746" xr:uid="{00000000-0005-0000-0000-0000E8470000}"/>
    <cellStyle name="Računanje 2 2 11 7" xfId="34468" xr:uid="{00000000-0005-0000-0000-0000E9470000}"/>
    <cellStyle name="Računanje 2 2 11 8" xfId="37273" xr:uid="{5177FC60-6D11-4B43-9F15-114DA2DF8ACD}"/>
    <cellStyle name="Računanje 2 2 12" xfId="6368" xr:uid="{00000000-0005-0000-0000-0000EA470000}"/>
    <cellStyle name="Računanje 2 2 12 2" xfId="11463" xr:uid="{00000000-0005-0000-0000-0000EB470000}"/>
    <cellStyle name="Računanje 2 2 12 2 2" xfId="23877" xr:uid="{00000000-0005-0000-0000-0000EC470000}"/>
    <cellStyle name="Računanje 2 2 12 2 3" xfId="40054" xr:uid="{4328F92E-6E6C-4BAD-A866-CFB4414BF804}"/>
    <cellStyle name="Računanje 2 2 12 3" xfId="14286" xr:uid="{00000000-0005-0000-0000-0000ED470000}"/>
    <cellStyle name="Računanje 2 2 12 3 2" xfId="26700" xr:uid="{00000000-0005-0000-0000-0000EE470000}"/>
    <cellStyle name="Računanje 2 2 12 4" xfId="20327" xr:uid="{00000000-0005-0000-0000-0000EF470000}"/>
    <cellStyle name="Računanje 2 2 12 4 2" xfId="30481" xr:uid="{00000000-0005-0000-0000-0000F0470000}"/>
    <cellStyle name="Računanje 2 2 12 5" xfId="7222" xr:uid="{00000000-0005-0000-0000-0000F1470000}"/>
    <cellStyle name="Računanje 2 2 12 6" xfId="10355" xr:uid="{00000000-0005-0000-0000-0000F2470000}"/>
    <cellStyle name="Računanje 2 2 12 7" xfId="37231" xr:uid="{3A72D39F-D3D1-42AC-8A74-07071578072A}"/>
    <cellStyle name="Računanje 2 2 13" xfId="6360" xr:uid="{00000000-0005-0000-0000-0000F3470000}"/>
    <cellStyle name="Računanje 2 2 13 2" xfId="17459" xr:uid="{00000000-0005-0000-0000-0000F4470000}"/>
    <cellStyle name="Računanje 2 2 13 2 2" xfId="28951" xr:uid="{00000000-0005-0000-0000-0000F5470000}"/>
    <cellStyle name="Računanje 2 2 13 3" xfId="10063" xr:uid="{00000000-0005-0000-0000-0000F6470000}"/>
    <cellStyle name="Računanje 2 2 13 4" xfId="3302" xr:uid="{00000000-0005-0000-0000-0000F7470000}"/>
    <cellStyle name="Računanje 2 2 13 5" xfId="35321" xr:uid="{7E990500-C1CF-4151-9880-7C67A6662579}"/>
    <cellStyle name="Računanje 2 2 14" xfId="7110" xr:uid="{00000000-0005-0000-0000-0000F8470000}"/>
    <cellStyle name="Računanje 2 2 14 2" xfId="10496" xr:uid="{00000000-0005-0000-0000-0000F9470000}"/>
    <cellStyle name="Računanje 2 2 15" xfId="3330" xr:uid="{00000000-0005-0000-0000-0000FA470000}"/>
    <cellStyle name="Računanje 2 2 15 2" xfId="10683" xr:uid="{00000000-0005-0000-0000-0000FB470000}"/>
    <cellStyle name="Računanje 2 2 16" xfId="7425" xr:uid="{00000000-0005-0000-0000-0000FC470000}"/>
    <cellStyle name="Računanje 2 2 16 2" xfId="3746" xr:uid="{00000000-0005-0000-0000-0000FD470000}"/>
    <cellStyle name="Računanje 2 2 17" xfId="10294" xr:uid="{00000000-0005-0000-0000-0000FE470000}"/>
    <cellStyle name="Računanje 2 2 17 2" xfId="11127" xr:uid="{00000000-0005-0000-0000-0000FF470000}"/>
    <cellStyle name="Računanje 2 2 18" xfId="10254" xr:uid="{00000000-0005-0000-0000-000000480000}"/>
    <cellStyle name="Računanje 2 2 18 2" xfId="10666" xr:uid="{00000000-0005-0000-0000-000001480000}"/>
    <cellStyle name="Računanje 2 2 19" xfId="10459" xr:uid="{00000000-0005-0000-0000-000002480000}"/>
    <cellStyle name="Računanje 2 2 19 2" xfId="20798" xr:uid="{00000000-0005-0000-0000-000003480000}"/>
    <cellStyle name="Računanje 2 2 2" xfId="659" xr:uid="{00000000-0005-0000-0000-000004480000}"/>
    <cellStyle name="Računanje 2 2 2 10" xfId="8921" xr:uid="{00000000-0005-0000-0000-000005480000}"/>
    <cellStyle name="Računanje 2 2 2 10 2" xfId="17647" xr:uid="{00000000-0005-0000-0000-000006480000}"/>
    <cellStyle name="Računanje 2 2 2 10 2 2" xfId="28972" xr:uid="{00000000-0005-0000-0000-000007480000}"/>
    <cellStyle name="Računanje 2 2 2 10 3" xfId="9915" xr:uid="{00000000-0005-0000-0000-000008480000}"/>
    <cellStyle name="Računanje 2 2 2 10 4" xfId="10920" xr:uid="{00000000-0005-0000-0000-000009480000}"/>
    <cellStyle name="Računanje 2 2 2 11" xfId="9383" xr:uid="{00000000-0005-0000-0000-00000A480000}"/>
    <cellStyle name="Računanje 2 2 2 11 2" xfId="7761" xr:uid="{00000000-0005-0000-0000-00000B480000}"/>
    <cellStyle name="Računanje 2 2 2 12" xfId="10135" xr:uid="{00000000-0005-0000-0000-00000C480000}"/>
    <cellStyle name="Računanje 2 2 2 12 2" xfId="11009" xr:uid="{00000000-0005-0000-0000-00000D480000}"/>
    <cellStyle name="Računanje 2 2 2 13" xfId="9894" xr:uid="{00000000-0005-0000-0000-00000E480000}"/>
    <cellStyle name="Računanje 2 2 2 13 2" xfId="10672" xr:uid="{00000000-0005-0000-0000-00000F480000}"/>
    <cellStyle name="Računanje 2 2 2 14" xfId="10362" xr:uid="{00000000-0005-0000-0000-000010480000}"/>
    <cellStyle name="Računanje 2 2 2 14 2" xfId="10328" xr:uid="{00000000-0005-0000-0000-000011480000}"/>
    <cellStyle name="Računanje 2 2 2 15" xfId="10502" xr:uid="{00000000-0005-0000-0000-000012480000}"/>
    <cellStyle name="Računanje 2 2 2 15 2" xfId="10080" xr:uid="{00000000-0005-0000-0000-000013480000}"/>
    <cellStyle name="Računanje 2 2 2 16" xfId="13562" xr:uid="{00000000-0005-0000-0000-000014480000}"/>
    <cellStyle name="Računanje 2 2 2 16 2" xfId="25976" xr:uid="{00000000-0005-0000-0000-000015480000}"/>
    <cellStyle name="Računanje 2 2 2 17" xfId="16671" xr:uid="{00000000-0005-0000-0000-000016480000}"/>
    <cellStyle name="Računanje 2 2 2 17 2" xfId="28831" xr:uid="{00000000-0005-0000-0000-000017480000}"/>
    <cellStyle name="Računanje 2 2 2 18" xfId="10226" xr:uid="{00000000-0005-0000-0000-000018480000}"/>
    <cellStyle name="Računanje 2 2 2 19" xfId="32326" xr:uid="{00000000-0005-0000-0000-000019480000}"/>
    <cellStyle name="Računanje 2 2 2 2" xfId="1663" xr:uid="{00000000-0005-0000-0000-00001A480000}"/>
    <cellStyle name="Računanje 2 2 2 2 10" xfId="10018" xr:uid="{00000000-0005-0000-0000-00001B480000}"/>
    <cellStyle name="Računanje 2 2 2 2 11" xfId="33329" xr:uid="{00000000-0005-0000-0000-00001C480000}"/>
    <cellStyle name="Računanje 2 2 2 2 12" xfId="36618" xr:uid="{D09A0708-20C7-4B22-AD65-F705B1DC37D7}"/>
    <cellStyle name="Računanje 2 2 2 2 2" xfId="2222" xr:uid="{00000000-0005-0000-0000-00001D480000}"/>
    <cellStyle name="Računanje 2 2 2 2 2 2" xfId="5367" xr:uid="{00000000-0005-0000-0000-00001E480000}"/>
    <cellStyle name="Računanje 2 2 2 2 2 2 2" xfId="21692" xr:uid="{00000000-0005-0000-0000-00001F480000}"/>
    <cellStyle name="Računanje 2 2 2 2 2 2 2 2" xfId="30980" xr:uid="{00000000-0005-0000-0000-000020480000}"/>
    <cellStyle name="Računanje 2 2 2 2 2 2 3" xfId="14687" xr:uid="{00000000-0005-0000-0000-000021480000}"/>
    <cellStyle name="Računanje 2 2 2 2 2 2 4" xfId="27101" xr:uid="{00000000-0005-0000-0000-000022480000}"/>
    <cellStyle name="Računanje 2 2 2 2 2 2 5" xfId="40455" xr:uid="{DE5E0153-EF7C-4956-842B-A6CC028EEB9B}"/>
    <cellStyle name="Računanje 2 2 2 2 2 3" xfId="7620" xr:uid="{00000000-0005-0000-0000-000023480000}"/>
    <cellStyle name="Računanje 2 2 2 2 2 3 2" xfId="19179" xr:uid="{00000000-0005-0000-0000-000024480000}"/>
    <cellStyle name="Računanje 2 2 2 2 2 3 3" xfId="29420" xr:uid="{00000000-0005-0000-0000-000025480000}"/>
    <cellStyle name="Računanje 2 2 2 2 2 4" xfId="9087" xr:uid="{00000000-0005-0000-0000-000026480000}"/>
    <cellStyle name="Računanje 2 2 2 2 2 5" xfId="11864" xr:uid="{00000000-0005-0000-0000-000027480000}"/>
    <cellStyle name="Računanje 2 2 2 2 2 6" xfId="24278" xr:uid="{00000000-0005-0000-0000-000028480000}"/>
    <cellStyle name="Računanje 2 2 2 2 2 7" xfId="33884" xr:uid="{00000000-0005-0000-0000-000029480000}"/>
    <cellStyle name="Računanje 2 2 2 2 2 8" xfId="37632" xr:uid="{F53E0D8F-E2E5-40EE-8C63-775B859FC74B}"/>
    <cellStyle name="Računanje 2 2 2 2 3" xfId="1069" xr:uid="{00000000-0005-0000-0000-00002A480000}"/>
    <cellStyle name="Računanje 2 2 2 2 3 2" xfId="4250" xr:uid="{00000000-0005-0000-0000-00002B480000}"/>
    <cellStyle name="Računanje 2 2 2 2 3 2 2" xfId="20672" xr:uid="{00000000-0005-0000-0000-00002C480000}"/>
    <cellStyle name="Računanje 2 2 2 2 3 2 2 2" xfId="30668" xr:uid="{00000000-0005-0000-0000-00002D480000}"/>
    <cellStyle name="Računanje 2 2 2 2 3 2 3" xfId="15301" xr:uid="{00000000-0005-0000-0000-00002E480000}"/>
    <cellStyle name="Računanje 2 2 2 2 3 2 4" xfId="27715" xr:uid="{00000000-0005-0000-0000-00002F480000}"/>
    <cellStyle name="Računanje 2 2 2 2 3 2 5" xfId="41069" xr:uid="{E1D7AF3F-2B1D-4CC7-B000-FFA15ABEFCA7}"/>
    <cellStyle name="Računanje 2 2 2 2 3 3" xfId="6644" xr:uid="{00000000-0005-0000-0000-000030480000}"/>
    <cellStyle name="Računanje 2 2 2 2 3 3 2" xfId="18051" xr:uid="{00000000-0005-0000-0000-000031480000}"/>
    <cellStyle name="Računanje 2 2 2 2 3 3 3" xfId="29129" xr:uid="{00000000-0005-0000-0000-000032480000}"/>
    <cellStyle name="Računanje 2 2 2 2 3 4" xfId="9004" xr:uid="{00000000-0005-0000-0000-000033480000}"/>
    <cellStyle name="Računanje 2 2 2 2 3 5" xfId="12478" xr:uid="{00000000-0005-0000-0000-000034480000}"/>
    <cellStyle name="Računanje 2 2 2 2 3 6" xfId="24892" xr:uid="{00000000-0005-0000-0000-000035480000}"/>
    <cellStyle name="Računanje 2 2 2 2 3 7" xfId="32735" xr:uid="{00000000-0005-0000-0000-000036480000}"/>
    <cellStyle name="Računanje 2 2 2 2 3 8" xfId="38246" xr:uid="{6851BC8C-2533-4755-A2FA-3C3DC8B7DB80}"/>
    <cellStyle name="Računanje 2 2 2 2 4" xfId="2537" xr:uid="{00000000-0005-0000-0000-000037480000}"/>
    <cellStyle name="Računanje 2 2 2 2 4 2" xfId="5679" xr:uid="{00000000-0005-0000-0000-000038480000}"/>
    <cellStyle name="Računanje 2 2 2 2 4 2 2" xfId="22007" xr:uid="{00000000-0005-0000-0000-000039480000}"/>
    <cellStyle name="Računanje 2 2 2 2 4 2 2 2" xfId="31295" xr:uid="{00000000-0005-0000-0000-00003A480000}"/>
    <cellStyle name="Računanje 2 2 2 2 4 2 3" xfId="15182" xr:uid="{00000000-0005-0000-0000-00003B480000}"/>
    <cellStyle name="Računanje 2 2 2 2 4 2 4" xfId="27596" xr:uid="{00000000-0005-0000-0000-00003C480000}"/>
    <cellStyle name="Računanje 2 2 2 2 4 2 5" xfId="40950" xr:uid="{CE3E35A8-6682-4263-B5E4-6A80910D1C55}"/>
    <cellStyle name="Računanje 2 2 2 2 4 3" xfId="7920" xr:uid="{00000000-0005-0000-0000-00003D480000}"/>
    <cellStyle name="Računanje 2 2 2 2 4 3 2" xfId="19494" xr:uid="{00000000-0005-0000-0000-00003E480000}"/>
    <cellStyle name="Računanje 2 2 2 2 4 3 3" xfId="29735" xr:uid="{00000000-0005-0000-0000-00003F480000}"/>
    <cellStyle name="Računanje 2 2 2 2 4 4" xfId="9997" xr:uid="{00000000-0005-0000-0000-000040480000}"/>
    <cellStyle name="Računanje 2 2 2 2 4 5" xfId="12359" xr:uid="{00000000-0005-0000-0000-000041480000}"/>
    <cellStyle name="Računanje 2 2 2 2 4 6" xfId="24773" xr:uid="{00000000-0005-0000-0000-000042480000}"/>
    <cellStyle name="Računanje 2 2 2 2 4 7" xfId="34199" xr:uid="{00000000-0005-0000-0000-000043480000}"/>
    <cellStyle name="Računanje 2 2 2 2 4 8" xfId="38127" xr:uid="{B5751FB9-EBB3-49C7-AD5B-4CE84E01D1C8}"/>
    <cellStyle name="Računanje 2 2 2 2 5" xfId="2237" xr:uid="{00000000-0005-0000-0000-000044480000}"/>
    <cellStyle name="Računanje 2 2 2 2 5 2" xfId="5382" xr:uid="{00000000-0005-0000-0000-000045480000}"/>
    <cellStyle name="Računanje 2 2 2 2 5 2 2" xfId="21707" xr:uid="{00000000-0005-0000-0000-000046480000}"/>
    <cellStyle name="Računanje 2 2 2 2 5 2 2 2" xfId="30995" xr:uid="{00000000-0005-0000-0000-000047480000}"/>
    <cellStyle name="Računanje 2 2 2 2 5 2 3" xfId="14272" xr:uid="{00000000-0005-0000-0000-000048480000}"/>
    <cellStyle name="Računanje 2 2 2 2 5 2 4" xfId="26686" xr:uid="{00000000-0005-0000-0000-000049480000}"/>
    <cellStyle name="Računanje 2 2 2 2 5 2 5" xfId="40040" xr:uid="{DE3EC1C4-F111-40AE-929F-A6490CE3B413}"/>
    <cellStyle name="Računanje 2 2 2 2 5 3" xfId="7633" xr:uid="{00000000-0005-0000-0000-00004A480000}"/>
    <cellStyle name="Računanje 2 2 2 2 5 3 2" xfId="19194" xr:uid="{00000000-0005-0000-0000-00004B480000}"/>
    <cellStyle name="Računanje 2 2 2 2 5 3 3" xfId="29435" xr:uid="{00000000-0005-0000-0000-00004C480000}"/>
    <cellStyle name="Računanje 2 2 2 2 5 4" xfId="6930" xr:uid="{00000000-0005-0000-0000-00004D480000}"/>
    <cellStyle name="Računanje 2 2 2 2 5 5" xfId="11449" xr:uid="{00000000-0005-0000-0000-00004E480000}"/>
    <cellStyle name="Računanje 2 2 2 2 5 6" xfId="23863" xr:uid="{00000000-0005-0000-0000-00004F480000}"/>
    <cellStyle name="Računanje 2 2 2 2 5 7" xfId="33899" xr:uid="{00000000-0005-0000-0000-000050480000}"/>
    <cellStyle name="Računanje 2 2 2 2 5 8" xfId="37217" xr:uid="{49489952-7F75-4E43-AD44-405F21F10BEF}"/>
    <cellStyle name="Računanje 2 2 2 2 6" xfId="2549" xr:uid="{00000000-0005-0000-0000-000051480000}"/>
    <cellStyle name="Računanje 2 2 2 2 6 2" xfId="5691" xr:uid="{00000000-0005-0000-0000-000052480000}"/>
    <cellStyle name="Računanje 2 2 2 2 6 2 2" xfId="22019" xr:uid="{00000000-0005-0000-0000-000053480000}"/>
    <cellStyle name="Računanje 2 2 2 2 6 2 2 2" xfId="31307" xr:uid="{00000000-0005-0000-0000-000054480000}"/>
    <cellStyle name="Računanje 2 2 2 2 6 2 3" xfId="15233" xr:uid="{00000000-0005-0000-0000-000055480000}"/>
    <cellStyle name="Računanje 2 2 2 2 6 2 4" xfId="27647" xr:uid="{00000000-0005-0000-0000-000056480000}"/>
    <cellStyle name="Računanje 2 2 2 2 6 2 5" xfId="41001" xr:uid="{7DE9779C-D947-4BC1-BAD0-EE0B9C96A6FD}"/>
    <cellStyle name="Računanje 2 2 2 2 6 3" xfId="7932" xr:uid="{00000000-0005-0000-0000-000057480000}"/>
    <cellStyle name="Računanje 2 2 2 2 6 3 2" xfId="19506" xr:uid="{00000000-0005-0000-0000-000058480000}"/>
    <cellStyle name="Računanje 2 2 2 2 6 3 3" xfId="29747" xr:uid="{00000000-0005-0000-0000-000059480000}"/>
    <cellStyle name="Računanje 2 2 2 2 6 4" xfId="6717" xr:uid="{00000000-0005-0000-0000-00005A480000}"/>
    <cellStyle name="Računanje 2 2 2 2 6 5" xfId="12410" xr:uid="{00000000-0005-0000-0000-00005B480000}"/>
    <cellStyle name="Računanje 2 2 2 2 6 6" xfId="24824" xr:uid="{00000000-0005-0000-0000-00005C480000}"/>
    <cellStyle name="Računanje 2 2 2 2 6 7" xfId="34211" xr:uid="{00000000-0005-0000-0000-00005D480000}"/>
    <cellStyle name="Računanje 2 2 2 2 6 8" xfId="38178" xr:uid="{D4668934-AC8C-4320-81B1-9E47C8BDF20F}"/>
    <cellStyle name="Računanje 2 2 2 2 7" xfId="3133" xr:uid="{00000000-0005-0000-0000-00005E480000}"/>
    <cellStyle name="Računanje 2 2 2 2 7 2" xfId="8489" xr:uid="{00000000-0005-0000-0000-00005F480000}"/>
    <cellStyle name="Računanje 2 2 2 2 7 2 2" xfId="22603" xr:uid="{00000000-0005-0000-0000-000060480000}"/>
    <cellStyle name="Računanje 2 2 2 2 7 2 3" xfId="31891" xr:uid="{00000000-0005-0000-0000-000061480000}"/>
    <cellStyle name="Računanje 2 2 2 2 7 3" xfId="10112" xr:uid="{00000000-0005-0000-0000-000062480000}"/>
    <cellStyle name="Računanje 2 2 2 2 7 3 2" xfId="20090" xr:uid="{00000000-0005-0000-0000-000063480000}"/>
    <cellStyle name="Računanje 2 2 2 2 7 3 3" xfId="30331" xr:uid="{00000000-0005-0000-0000-000064480000}"/>
    <cellStyle name="Računanje 2 2 2 2 7 4" xfId="11028" xr:uid="{00000000-0005-0000-0000-000065480000}"/>
    <cellStyle name="Računanje 2 2 2 2 7 5" xfId="23511" xr:uid="{00000000-0005-0000-0000-000066480000}"/>
    <cellStyle name="Računanje 2 2 2 2 7 6" xfId="34795" xr:uid="{00000000-0005-0000-0000-000067480000}"/>
    <cellStyle name="Računanje 2 2 2 2 7 7" xfId="39688" xr:uid="{08CC76D4-ADF3-4512-801E-A394C58E7954}"/>
    <cellStyle name="Računanje 2 2 2 2 8" xfId="7146" xr:uid="{00000000-0005-0000-0000-000068480000}"/>
    <cellStyle name="Računanje 2 2 2 2 8 2" xfId="21140" xr:uid="{00000000-0005-0000-0000-000069480000}"/>
    <cellStyle name="Računanje 2 2 2 2 8 2 2" xfId="30841" xr:uid="{00000000-0005-0000-0000-00006A480000}"/>
    <cellStyle name="Računanje 2 2 2 2 8 3" xfId="13920" xr:uid="{00000000-0005-0000-0000-00006B480000}"/>
    <cellStyle name="Računanje 2 2 2 2 8 4" xfId="26334" xr:uid="{00000000-0005-0000-0000-00006C480000}"/>
    <cellStyle name="Računanje 2 2 2 2 9" xfId="9611" xr:uid="{00000000-0005-0000-0000-00006D480000}"/>
    <cellStyle name="Računanje 2 2 2 2 9 2" xfId="18631" xr:uid="{00000000-0005-0000-0000-00006E480000}"/>
    <cellStyle name="Računanje 2 2 2 2 9 3" xfId="29288" xr:uid="{00000000-0005-0000-0000-00006F480000}"/>
    <cellStyle name="Računanje 2 2 2 20" xfId="35225" xr:uid="{CC48C869-96EF-4E6A-9F20-988BB6FAECF4}"/>
    <cellStyle name="Računanje 2 2 2 3" xfId="2131" xr:uid="{00000000-0005-0000-0000-000070480000}"/>
    <cellStyle name="Računanje 2 2 2 3 10" xfId="9449" xr:uid="{00000000-0005-0000-0000-000071480000}"/>
    <cellStyle name="Računanje 2 2 2 3 11" xfId="33793" xr:uid="{00000000-0005-0000-0000-000072480000}"/>
    <cellStyle name="Računanje 2 2 2 3 12" xfId="37027" xr:uid="{7227EFDD-B8ED-4777-BA0D-1CC56D342DBC}"/>
    <cellStyle name="Računanje 2 2 2 3 2" xfId="2735" xr:uid="{00000000-0005-0000-0000-000073480000}"/>
    <cellStyle name="Računanje 2 2 2 3 2 2" xfId="5874" xr:uid="{00000000-0005-0000-0000-000074480000}"/>
    <cellStyle name="Računanje 2 2 2 3 2 2 2" xfId="22205" xr:uid="{00000000-0005-0000-0000-000075480000}"/>
    <cellStyle name="Računanje 2 2 2 3 2 2 2 2" xfId="31493" xr:uid="{00000000-0005-0000-0000-000076480000}"/>
    <cellStyle name="Računanje 2 2 2 3 2 2 3" xfId="14970" xr:uid="{00000000-0005-0000-0000-000077480000}"/>
    <cellStyle name="Računanje 2 2 2 3 2 2 4" xfId="27384" xr:uid="{00000000-0005-0000-0000-000078480000}"/>
    <cellStyle name="Računanje 2 2 2 3 2 2 5" xfId="40738" xr:uid="{B4E4A195-059A-4B92-9D43-6312256E1E4F}"/>
    <cellStyle name="Računanje 2 2 2 3 2 3" xfId="8108" xr:uid="{00000000-0005-0000-0000-000079480000}"/>
    <cellStyle name="Računanje 2 2 2 3 2 3 2" xfId="19692" xr:uid="{00000000-0005-0000-0000-00007A480000}"/>
    <cellStyle name="Računanje 2 2 2 3 2 3 3" xfId="29933" xr:uid="{00000000-0005-0000-0000-00007B480000}"/>
    <cellStyle name="Računanje 2 2 2 3 2 4" xfId="9886" xr:uid="{00000000-0005-0000-0000-00007C480000}"/>
    <cellStyle name="Računanje 2 2 2 3 2 5" xfId="12147" xr:uid="{00000000-0005-0000-0000-00007D480000}"/>
    <cellStyle name="Računanje 2 2 2 3 2 6" xfId="24561" xr:uid="{00000000-0005-0000-0000-00007E480000}"/>
    <cellStyle name="Računanje 2 2 2 3 2 7" xfId="34397" xr:uid="{00000000-0005-0000-0000-00007F480000}"/>
    <cellStyle name="Računanje 2 2 2 3 2 8" xfId="37915" xr:uid="{871DF1CC-67A9-48AA-8395-C15085069592}"/>
    <cellStyle name="Računanje 2 2 2 3 3" xfId="2845" xr:uid="{00000000-0005-0000-0000-000080480000}"/>
    <cellStyle name="Računanje 2 2 2 3 3 2" xfId="5984" xr:uid="{00000000-0005-0000-0000-000081480000}"/>
    <cellStyle name="Računanje 2 2 2 3 3 2 2" xfId="22315" xr:uid="{00000000-0005-0000-0000-000082480000}"/>
    <cellStyle name="Računanje 2 2 2 3 3 2 2 2" xfId="31603" xr:uid="{00000000-0005-0000-0000-000083480000}"/>
    <cellStyle name="Računanje 2 2 2 3 3 2 3" xfId="13658" xr:uid="{00000000-0005-0000-0000-000084480000}"/>
    <cellStyle name="Računanje 2 2 2 3 3 2 4" xfId="26072" xr:uid="{00000000-0005-0000-0000-000085480000}"/>
    <cellStyle name="Računanje 2 2 2 3 3 2 5" xfId="39426" xr:uid="{3454A52D-CD27-4F85-8DA5-3651AE375C92}"/>
    <cellStyle name="Računanje 2 2 2 3 3 3" xfId="8213" xr:uid="{00000000-0005-0000-0000-000086480000}"/>
    <cellStyle name="Računanje 2 2 2 3 3 3 2" xfId="19802" xr:uid="{00000000-0005-0000-0000-000087480000}"/>
    <cellStyle name="Računanje 2 2 2 3 3 3 3" xfId="30043" xr:uid="{00000000-0005-0000-0000-000088480000}"/>
    <cellStyle name="Računanje 2 2 2 3 3 4" xfId="9549" xr:uid="{00000000-0005-0000-0000-000089480000}"/>
    <cellStyle name="Računanje 2 2 2 3 3 5" xfId="10628" xr:uid="{00000000-0005-0000-0000-00008A480000}"/>
    <cellStyle name="Računanje 2 2 2 3 3 6" xfId="20599" xr:uid="{00000000-0005-0000-0000-00008B480000}"/>
    <cellStyle name="Računanje 2 2 2 3 3 7" xfId="34507" xr:uid="{00000000-0005-0000-0000-00008C480000}"/>
    <cellStyle name="Računanje 2 2 2 3 3 8" xfId="35799" xr:uid="{1EDDC910-C9DE-414F-A8B9-0B6575D5DD5F}"/>
    <cellStyle name="Računanje 2 2 2 3 4" xfId="2949" xr:uid="{00000000-0005-0000-0000-00008D480000}"/>
    <cellStyle name="Računanje 2 2 2 3 4 2" xfId="6087" xr:uid="{00000000-0005-0000-0000-00008E480000}"/>
    <cellStyle name="Računanje 2 2 2 3 4 2 2" xfId="22419" xr:uid="{00000000-0005-0000-0000-00008F480000}"/>
    <cellStyle name="Računanje 2 2 2 3 4 2 2 2" xfId="31707" xr:uid="{00000000-0005-0000-0000-000090480000}"/>
    <cellStyle name="Računanje 2 2 2 3 4 2 3" xfId="15597" xr:uid="{00000000-0005-0000-0000-000091480000}"/>
    <cellStyle name="Računanje 2 2 2 3 4 2 4" xfId="28011" xr:uid="{00000000-0005-0000-0000-000092480000}"/>
    <cellStyle name="Računanje 2 2 2 3 4 2 5" xfId="41365" xr:uid="{8A1FBDB7-695C-473C-8F8D-A4608B3B451A}"/>
    <cellStyle name="Računanje 2 2 2 3 4 3" xfId="8308" xr:uid="{00000000-0005-0000-0000-000093480000}"/>
    <cellStyle name="Računanje 2 2 2 3 4 3 2" xfId="19906" xr:uid="{00000000-0005-0000-0000-000094480000}"/>
    <cellStyle name="Računanje 2 2 2 3 4 3 3" xfId="30147" xr:uid="{00000000-0005-0000-0000-000095480000}"/>
    <cellStyle name="Računanje 2 2 2 3 4 4" xfId="9759" xr:uid="{00000000-0005-0000-0000-000096480000}"/>
    <cellStyle name="Računanje 2 2 2 3 4 5" xfId="12774" xr:uid="{00000000-0005-0000-0000-000097480000}"/>
    <cellStyle name="Računanje 2 2 2 3 4 6" xfId="25188" xr:uid="{00000000-0005-0000-0000-000098480000}"/>
    <cellStyle name="Računanje 2 2 2 3 4 7" xfId="34611" xr:uid="{00000000-0005-0000-0000-000099480000}"/>
    <cellStyle name="Računanje 2 2 2 3 4 8" xfId="38542" xr:uid="{B49D9880-FD35-4B0D-A143-1387AFB070EF}"/>
    <cellStyle name="Računanje 2 2 2 3 5" xfId="3072" xr:uid="{00000000-0005-0000-0000-00009A480000}"/>
    <cellStyle name="Računanje 2 2 2 3 5 2" xfId="6210" xr:uid="{00000000-0005-0000-0000-00009B480000}"/>
    <cellStyle name="Računanje 2 2 2 3 5 2 2" xfId="22542" xr:uid="{00000000-0005-0000-0000-00009C480000}"/>
    <cellStyle name="Računanje 2 2 2 3 5 2 2 2" xfId="31830" xr:uid="{00000000-0005-0000-0000-00009D480000}"/>
    <cellStyle name="Računanje 2 2 2 3 5 2 3" xfId="15921" xr:uid="{00000000-0005-0000-0000-00009E480000}"/>
    <cellStyle name="Računanje 2 2 2 3 5 2 4" xfId="28335" xr:uid="{00000000-0005-0000-0000-00009F480000}"/>
    <cellStyle name="Računanje 2 2 2 3 5 2 5" xfId="41689" xr:uid="{CA5508C3-E3D9-4B01-A287-E19E6B6B012C}"/>
    <cellStyle name="Računanje 2 2 2 3 5 3" xfId="8428" xr:uid="{00000000-0005-0000-0000-0000A0480000}"/>
    <cellStyle name="Računanje 2 2 2 3 5 3 2" xfId="20029" xr:uid="{00000000-0005-0000-0000-0000A1480000}"/>
    <cellStyle name="Računanje 2 2 2 3 5 3 3" xfId="30270" xr:uid="{00000000-0005-0000-0000-0000A2480000}"/>
    <cellStyle name="Računanje 2 2 2 3 5 4" xfId="3626" xr:uid="{00000000-0005-0000-0000-0000A3480000}"/>
    <cellStyle name="Računanje 2 2 2 3 5 5" xfId="13098" xr:uid="{00000000-0005-0000-0000-0000A4480000}"/>
    <cellStyle name="Računanje 2 2 2 3 5 6" xfId="25512" xr:uid="{00000000-0005-0000-0000-0000A5480000}"/>
    <cellStyle name="Računanje 2 2 2 3 5 7" xfId="34734" xr:uid="{00000000-0005-0000-0000-0000A6480000}"/>
    <cellStyle name="Računanje 2 2 2 3 5 8" xfId="38866" xr:uid="{108685EF-2F59-49BC-9915-026F367B8CDB}"/>
    <cellStyle name="Računanje 2 2 2 3 6" xfId="2807" xr:uid="{00000000-0005-0000-0000-0000A7480000}"/>
    <cellStyle name="Računanje 2 2 2 3 6 2" xfId="5946" xr:uid="{00000000-0005-0000-0000-0000A8480000}"/>
    <cellStyle name="Računanje 2 2 2 3 6 2 2" xfId="22277" xr:uid="{00000000-0005-0000-0000-0000A9480000}"/>
    <cellStyle name="Računanje 2 2 2 3 6 2 2 2" xfId="31565" xr:uid="{00000000-0005-0000-0000-0000AA480000}"/>
    <cellStyle name="Računanje 2 2 2 3 6 2 3" xfId="16212" xr:uid="{00000000-0005-0000-0000-0000AB480000}"/>
    <cellStyle name="Računanje 2 2 2 3 6 2 4" xfId="28626" xr:uid="{00000000-0005-0000-0000-0000AC480000}"/>
    <cellStyle name="Računanje 2 2 2 3 6 2 5" xfId="41980" xr:uid="{2D13FEAB-3FA7-45AF-8BDA-5B71371726DC}"/>
    <cellStyle name="Računanje 2 2 2 3 6 3" xfId="8178" xr:uid="{00000000-0005-0000-0000-0000AD480000}"/>
    <cellStyle name="Računanje 2 2 2 3 6 3 2" xfId="19764" xr:uid="{00000000-0005-0000-0000-0000AE480000}"/>
    <cellStyle name="Računanje 2 2 2 3 6 3 3" xfId="30005" xr:uid="{00000000-0005-0000-0000-0000AF480000}"/>
    <cellStyle name="Računanje 2 2 2 3 6 4" xfId="10006" xr:uid="{00000000-0005-0000-0000-0000B0480000}"/>
    <cellStyle name="Računanje 2 2 2 3 6 5" xfId="13389" xr:uid="{00000000-0005-0000-0000-0000B1480000}"/>
    <cellStyle name="Računanje 2 2 2 3 6 6" xfId="25803" xr:uid="{00000000-0005-0000-0000-0000B2480000}"/>
    <cellStyle name="Računanje 2 2 2 3 6 7" xfId="34469" xr:uid="{00000000-0005-0000-0000-0000B3480000}"/>
    <cellStyle name="Računanje 2 2 2 3 6 8" xfId="39157" xr:uid="{AA745CAD-B34B-4680-96C1-6355E63544C2}"/>
    <cellStyle name="Računanje 2 2 2 3 7" xfId="3221" xr:uid="{00000000-0005-0000-0000-0000B4480000}"/>
    <cellStyle name="Računanje 2 2 2 3 7 2" xfId="8573" xr:uid="{00000000-0005-0000-0000-0000B5480000}"/>
    <cellStyle name="Računanje 2 2 2 3 7 2 2" xfId="22691" xr:uid="{00000000-0005-0000-0000-0000B6480000}"/>
    <cellStyle name="Računanje 2 2 2 3 7 2 3" xfId="31979" xr:uid="{00000000-0005-0000-0000-0000B7480000}"/>
    <cellStyle name="Računanje 2 2 2 3 7 3" xfId="9425" xr:uid="{00000000-0005-0000-0000-0000B8480000}"/>
    <cellStyle name="Računanje 2 2 2 3 7 3 2" xfId="20178" xr:uid="{00000000-0005-0000-0000-0000B9480000}"/>
    <cellStyle name="Računanje 2 2 2 3 7 3 3" xfId="30419" xr:uid="{00000000-0005-0000-0000-0000BA480000}"/>
    <cellStyle name="Računanje 2 2 2 3 7 4" xfId="11259" xr:uid="{00000000-0005-0000-0000-0000BB480000}"/>
    <cellStyle name="Računanje 2 2 2 3 7 5" xfId="23673" xr:uid="{00000000-0005-0000-0000-0000BC480000}"/>
    <cellStyle name="Računanje 2 2 2 3 7 6" xfId="34883" xr:uid="{00000000-0005-0000-0000-0000BD480000}"/>
    <cellStyle name="Računanje 2 2 2 3 7 7" xfId="39850" xr:uid="{2529BFE6-57F6-4B4B-8058-933045698B0F}"/>
    <cellStyle name="Računanje 2 2 2 3 8" xfId="7530" xr:uid="{00000000-0005-0000-0000-0000BE480000}"/>
    <cellStyle name="Računanje 2 2 2 3 8 2" xfId="21601" xr:uid="{00000000-0005-0000-0000-0000BF480000}"/>
    <cellStyle name="Računanje 2 2 2 3 8 2 2" xfId="30889" xr:uid="{00000000-0005-0000-0000-0000C0480000}"/>
    <cellStyle name="Računanje 2 2 2 3 8 3" xfId="14082" xr:uid="{00000000-0005-0000-0000-0000C1480000}"/>
    <cellStyle name="Računanje 2 2 2 3 8 4" xfId="26496" xr:uid="{00000000-0005-0000-0000-0000C2480000}"/>
    <cellStyle name="Računanje 2 2 2 3 9" xfId="6811" xr:uid="{00000000-0005-0000-0000-0000C3480000}"/>
    <cellStyle name="Računanje 2 2 2 3 9 2" xfId="19092" xr:uid="{00000000-0005-0000-0000-0000C4480000}"/>
    <cellStyle name="Računanje 2 2 2 3 9 3" xfId="29333" xr:uid="{00000000-0005-0000-0000-0000C5480000}"/>
    <cellStyle name="Računanje 2 2 2 4" xfId="2172" xr:uid="{00000000-0005-0000-0000-0000C6480000}"/>
    <cellStyle name="Računanje 2 2 2 4 10" xfId="9435" xr:uid="{00000000-0005-0000-0000-0000C7480000}"/>
    <cellStyle name="Računanje 2 2 2 4 11" xfId="33834" xr:uid="{00000000-0005-0000-0000-0000C8480000}"/>
    <cellStyle name="Računanje 2 2 2 4 12" xfId="37046" xr:uid="{62B58EC3-7A66-4E49-9892-F62F7938B95A}"/>
    <cellStyle name="Računanje 2 2 2 4 2" xfId="2776" xr:uid="{00000000-0005-0000-0000-0000C9480000}"/>
    <cellStyle name="Računanje 2 2 2 4 2 2" xfId="5915" xr:uid="{00000000-0005-0000-0000-0000CA480000}"/>
    <cellStyle name="Računanje 2 2 2 4 2 2 2" xfId="22246" xr:uid="{00000000-0005-0000-0000-0000CB480000}"/>
    <cellStyle name="Računanje 2 2 2 4 2 2 2 2" xfId="31534" xr:uid="{00000000-0005-0000-0000-0000CC480000}"/>
    <cellStyle name="Računanje 2 2 2 4 2 2 3" xfId="14989" xr:uid="{00000000-0005-0000-0000-0000CD480000}"/>
    <cellStyle name="Računanje 2 2 2 4 2 2 4" xfId="27403" xr:uid="{00000000-0005-0000-0000-0000CE480000}"/>
    <cellStyle name="Računanje 2 2 2 4 2 2 5" xfId="40757" xr:uid="{26610394-B096-43C2-99C4-A647FDAA02EF}"/>
    <cellStyle name="Računanje 2 2 2 4 2 3" xfId="8149" xr:uid="{00000000-0005-0000-0000-0000CF480000}"/>
    <cellStyle name="Računanje 2 2 2 4 2 3 2" xfId="19733" xr:uid="{00000000-0005-0000-0000-0000D0480000}"/>
    <cellStyle name="Računanje 2 2 2 4 2 3 3" xfId="29974" xr:uid="{00000000-0005-0000-0000-0000D1480000}"/>
    <cellStyle name="Računanje 2 2 2 4 2 4" xfId="4510" xr:uid="{00000000-0005-0000-0000-0000D2480000}"/>
    <cellStyle name="Računanje 2 2 2 4 2 5" xfId="12166" xr:uid="{00000000-0005-0000-0000-0000D3480000}"/>
    <cellStyle name="Računanje 2 2 2 4 2 6" xfId="24580" xr:uid="{00000000-0005-0000-0000-0000D4480000}"/>
    <cellStyle name="Računanje 2 2 2 4 2 7" xfId="34438" xr:uid="{00000000-0005-0000-0000-0000D5480000}"/>
    <cellStyle name="Računanje 2 2 2 4 2 8" xfId="37934" xr:uid="{D8201D53-B463-4F3F-9C0A-A36C821961CF}"/>
    <cellStyle name="Računanje 2 2 2 4 3" xfId="2886" xr:uid="{00000000-0005-0000-0000-0000D6480000}"/>
    <cellStyle name="Računanje 2 2 2 4 3 2" xfId="6025" xr:uid="{00000000-0005-0000-0000-0000D7480000}"/>
    <cellStyle name="Računanje 2 2 2 4 3 2 2" xfId="22356" xr:uid="{00000000-0005-0000-0000-0000D8480000}"/>
    <cellStyle name="Računanje 2 2 2 4 3 2 2 2" xfId="31644" xr:uid="{00000000-0005-0000-0000-0000D9480000}"/>
    <cellStyle name="Računanje 2 2 2 4 3 2 3" xfId="15292" xr:uid="{00000000-0005-0000-0000-0000DA480000}"/>
    <cellStyle name="Računanje 2 2 2 4 3 2 4" xfId="27706" xr:uid="{00000000-0005-0000-0000-0000DB480000}"/>
    <cellStyle name="Računanje 2 2 2 4 3 2 5" xfId="41060" xr:uid="{3AEB76EE-F809-4CCA-99F7-9402338E7812}"/>
    <cellStyle name="Računanje 2 2 2 4 3 3" xfId="8253" xr:uid="{00000000-0005-0000-0000-0000DC480000}"/>
    <cellStyle name="Računanje 2 2 2 4 3 3 2" xfId="19843" xr:uid="{00000000-0005-0000-0000-0000DD480000}"/>
    <cellStyle name="Računanje 2 2 2 4 3 3 3" xfId="30084" xr:uid="{00000000-0005-0000-0000-0000DE480000}"/>
    <cellStyle name="Računanje 2 2 2 4 3 4" xfId="7354" xr:uid="{00000000-0005-0000-0000-0000DF480000}"/>
    <cellStyle name="Računanje 2 2 2 4 3 5" xfId="12469" xr:uid="{00000000-0005-0000-0000-0000E0480000}"/>
    <cellStyle name="Računanje 2 2 2 4 3 6" xfId="24883" xr:uid="{00000000-0005-0000-0000-0000E1480000}"/>
    <cellStyle name="Računanje 2 2 2 4 3 7" xfId="34548" xr:uid="{00000000-0005-0000-0000-0000E2480000}"/>
    <cellStyle name="Računanje 2 2 2 4 3 8" xfId="38237" xr:uid="{61FB4C38-8964-49BF-90A4-2FA6F5FA35D8}"/>
    <cellStyle name="Računanje 2 2 2 4 4" xfId="2990" xr:uid="{00000000-0005-0000-0000-0000E3480000}"/>
    <cellStyle name="Računanje 2 2 2 4 4 2" xfId="6128" xr:uid="{00000000-0005-0000-0000-0000E4480000}"/>
    <cellStyle name="Računanje 2 2 2 4 4 2 2" xfId="22460" xr:uid="{00000000-0005-0000-0000-0000E5480000}"/>
    <cellStyle name="Računanje 2 2 2 4 4 2 2 2" xfId="31748" xr:uid="{00000000-0005-0000-0000-0000E6480000}"/>
    <cellStyle name="Računanje 2 2 2 4 4 2 3" xfId="15616" xr:uid="{00000000-0005-0000-0000-0000E7480000}"/>
    <cellStyle name="Računanje 2 2 2 4 4 2 4" xfId="28030" xr:uid="{00000000-0005-0000-0000-0000E8480000}"/>
    <cellStyle name="Računanje 2 2 2 4 4 2 5" xfId="41384" xr:uid="{296A41B7-5DE2-433B-904A-07CF7B4E6512}"/>
    <cellStyle name="Računanje 2 2 2 4 4 3" xfId="8348" xr:uid="{00000000-0005-0000-0000-0000E9480000}"/>
    <cellStyle name="Računanje 2 2 2 4 4 3 2" xfId="19947" xr:uid="{00000000-0005-0000-0000-0000EA480000}"/>
    <cellStyle name="Računanje 2 2 2 4 4 3 3" xfId="30188" xr:uid="{00000000-0005-0000-0000-0000EB480000}"/>
    <cellStyle name="Računanje 2 2 2 4 4 4" xfId="8090" xr:uid="{00000000-0005-0000-0000-0000EC480000}"/>
    <cellStyle name="Računanje 2 2 2 4 4 5" xfId="12793" xr:uid="{00000000-0005-0000-0000-0000ED480000}"/>
    <cellStyle name="Računanje 2 2 2 4 4 6" xfId="25207" xr:uid="{00000000-0005-0000-0000-0000EE480000}"/>
    <cellStyle name="Računanje 2 2 2 4 4 7" xfId="34652" xr:uid="{00000000-0005-0000-0000-0000EF480000}"/>
    <cellStyle name="Računanje 2 2 2 4 4 8" xfId="38561" xr:uid="{B49F9DD8-D644-4303-B807-71D77D6D6987}"/>
    <cellStyle name="Računanje 2 2 2 4 5" xfId="3113" xr:uid="{00000000-0005-0000-0000-0000F0480000}"/>
    <cellStyle name="Računanje 2 2 2 4 5 2" xfId="6251" xr:uid="{00000000-0005-0000-0000-0000F1480000}"/>
    <cellStyle name="Računanje 2 2 2 4 5 2 2" xfId="22583" xr:uid="{00000000-0005-0000-0000-0000F2480000}"/>
    <cellStyle name="Računanje 2 2 2 4 5 2 2 2" xfId="31871" xr:uid="{00000000-0005-0000-0000-0000F3480000}"/>
    <cellStyle name="Računanje 2 2 2 4 5 2 3" xfId="15940" xr:uid="{00000000-0005-0000-0000-0000F4480000}"/>
    <cellStyle name="Računanje 2 2 2 4 5 2 4" xfId="28354" xr:uid="{00000000-0005-0000-0000-0000F5480000}"/>
    <cellStyle name="Računanje 2 2 2 4 5 2 5" xfId="41708" xr:uid="{171D28FD-CE8F-4D72-AFF2-4C9F774AA042}"/>
    <cellStyle name="Računanje 2 2 2 4 5 3" xfId="8469" xr:uid="{00000000-0005-0000-0000-0000F6480000}"/>
    <cellStyle name="Računanje 2 2 2 4 5 3 2" xfId="20070" xr:uid="{00000000-0005-0000-0000-0000F7480000}"/>
    <cellStyle name="Računanje 2 2 2 4 5 3 3" xfId="30311" xr:uid="{00000000-0005-0000-0000-0000F8480000}"/>
    <cellStyle name="Računanje 2 2 2 4 5 4" xfId="9669" xr:uid="{00000000-0005-0000-0000-0000F9480000}"/>
    <cellStyle name="Računanje 2 2 2 4 5 5" xfId="13117" xr:uid="{00000000-0005-0000-0000-0000FA480000}"/>
    <cellStyle name="Računanje 2 2 2 4 5 6" xfId="25531" xr:uid="{00000000-0005-0000-0000-0000FB480000}"/>
    <cellStyle name="Računanje 2 2 2 4 5 7" xfId="34775" xr:uid="{00000000-0005-0000-0000-0000FC480000}"/>
    <cellStyle name="Računanje 2 2 2 4 5 8" xfId="38885" xr:uid="{EBDEA0F3-522A-4679-A526-1D3D28BE4E22}"/>
    <cellStyle name="Računanje 2 2 2 4 6" xfId="3185" xr:uid="{00000000-0005-0000-0000-0000FD480000}"/>
    <cellStyle name="Računanje 2 2 2 4 6 2" xfId="6319" xr:uid="{00000000-0005-0000-0000-0000FE480000}"/>
    <cellStyle name="Računanje 2 2 2 4 6 2 2" xfId="22655" xr:uid="{00000000-0005-0000-0000-0000FF480000}"/>
    <cellStyle name="Računanje 2 2 2 4 6 2 2 2" xfId="31943" xr:uid="{00000000-0005-0000-0000-000000490000}"/>
    <cellStyle name="Računanje 2 2 2 4 6 2 3" xfId="16231" xr:uid="{00000000-0005-0000-0000-000001490000}"/>
    <cellStyle name="Računanje 2 2 2 4 6 2 4" xfId="28645" xr:uid="{00000000-0005-0000-0000-000002490000}"/>
    <cellStyle name="Računanje 2 2 2 4 6 2 5" xfId="41999" xr:uid="{66C9B0B7-9E74-4929-BD50-B9466CF337A3}"/>
    <cellStyle name="Računanje 2 2 2 4 6 3" xfId="8539" xr:uid="{00000000-0005-0000-0000-000003490000}"/>
    <cellStyle name="Računanje 2 2 2 4 6 3 2" xfId="20142" xr:uid="{00000000-0005-0000-0000-000004490000}"/>
    <cellStyle name="Računanje 2 2 2 4 6 3 3" xfId="30383" xr:uid="{00000000-0005-0000-0000-000005490000}"/>
    <cellStyle name="Računanje 2 2 2 4 6 4" xfId="5830" xr:uid="{00000000-0005-0000-0000-000006490000}"/>
    <cellStyle name="Računanje 2 2 2 4 6 5" xfId="13408" xr:uid="{00000000-0005-0000-0000-000007490000}"/>
    <cellStyle name="Računanje 2 2 2 4 6 6" xfId="25822" xr:uid="{00000000-0005-0000-0000-000008490000}"/>
    <cellStyle name="Računanje 2 2 2 4 6 7" xfId="34847" xr:uid="{00000000-0005-0000-0000-000009490000}"/>
    <cellStyle name="Računanje 2 2 2 4 6 8" xfId="39176" xr:uid="{530BF0AE-CCFE-4B43-B3DC-2610CF8E180D}"/>
    <cellStyle name="Računanje 2 2 2 4 7" xfId="3262" xr:uid="{00000000-0005-0000-0000-00000A490000}"/>
    <cellStyle name="Računanje 2 2 2 4 7 2" xfId="8612" xr:uid="{00000000-0005-0000-0000-00000B490000}"/>
    <cellStyle name="Računanje 2 2 2 4 7 2 2" xfId="22732" xr:uid="{00000000-0005-0000-0000-00000C490000}"/>
    <cellStyle name="Računanje 2 2 2 4 7 2 3" xfId="32020" xr:uid="{00000000-0005-0000-0000-00000D490000}"/>
    <cellStyle name="Računanje 2 2 2 4 7 3" xfId="3340" xr:uid="{00000000-0005-0000-0000-00000E490000}"/>
    <cellStyle name="Računanje 2 2 2 4 7 3 2" xfId="20219" xr:uid="{00000000-0005-0000-0000-00000F490000}"/>
    <cellStyle name="Računanje 2 2 2 4 7 3 3" xfId="30460" xr:uid="{00000000-0005-0000-0000-000010490000}"/>
    <cellStyle name="Računanje 2 2 2 4 7 4" xfId="11278" xr:uid="{00000000-0005-0000-0000-000011490000}"/>
    <cellStyle name="Računanje 2 2 2 4 7 5" xfId="23692" xr:uid="{00000000-0005-0000-0000-000012490000}"/>
    <cellStyle name="Računanje 2 2 2 4 7 6" xfId="34924" xr:uid="{00000000-0005-0000-0000-000013490000}"/>
    <cellStyle name="Računanje 2 2 2 4 7 7" xfId="39869" xr:uid="{46296B0B-2F2C-4C14-B36A-2C9FF817A550}"/>
    <cellStyle name="Računanje 2 2 2 4 8" xfId="7571" xr:uid="{00000000-0005-0000-0000-000014490000}"/>
    <cellStyle name="Računanje 2 2 2 4 8 2" xfId="21642" xr:uid="{00000000-0005-0000-0000-000015490000}"/>
    <cellStyle name="Računanje 2 2 2 4 8 2 2" xfId="30930" xr:uid="{00000000-0005-0000-0000-000016490000}"/>
    <cellStyle name="Računanje 2 2 2 4 8 3" xfId="14101" xr:uid="{00000000-0005-0000-0000-000017490000}"/>
    <cellStyle name="Računanje 2 2 2 4 8 4" xfId="26515" xr:uid="{00000000-0005-0000-0000-000018490000}"/>
    <cellStyle name="Računanje 2 2 2 4 9" xfId="9633" xr:uid="{00000000-0005-0000-0000-000019490000}"/>
    <cellStyle name="Računanje 2 2 2 4 9 2" xfId="19129" xr:uid="{00000000-0005-0000-0000-00001A490000}"/>
    <cellStyle name="Računanje 2 2 2 4 9 3" xfId="29370" xr:uid="{00000000-0005-0000-0000-00001B490000}"/>
    <cellStyle name="Računanje 2 2 2 5" xfId="1230" xr:uid="{00000000-0005-0000-0000-00001C490000}"/>
    <cellStyle name="Računanje 2 2 2 5 2" xfId="4409" xr:uid="{00000000-0005-0000-0000-00001D490000}"/>
    <cellStyle name="Računanje 2 2 2 5 2 2" xfId="20766" xr:uid="{00000000-0005-0000-0000-00001E490000}"/>
    <cellStyle name="Računanje 2 2 2 5 2 2 2" xfId="30742" xr:uid="{00000000-0005-0000-0000-00001F490000}"/>
    <cellStyle name="Računanje 2 2 2 5 2 3" xfId="10818" xr:uid="{00000000-0005-0000-0000-000020490000}"/>
    <cellStyle name="Računanje 2 2 2 5 2 4" xfId="6367" xr:uid="{00000000-0005-0000-0000-000021490000}"/>
    <cellStyle name="Računanje 2 2 2 5 2 5" xfId="39559" xr:uid="{F85BD742-3888-41B0-99D5-F9B9B05E303F}"/>
    <cellStyle name="Računanje 2 2 2 5 3" xfId="6782" xr:uid="{00000000-0005-0000-0000-000022490000}"/>
    <cellStyle name="Računanje 2 2 2 5 3 2" xfId="13791" xr:uid="{00000000-0005-0000-0000-000023490000}"/>
    <cellStyle name="Računanje 2 2 2 5 3 3" xfId="26205" xr:uid="{00000000-0005-0000-0000-000024490000}"/>
    <cellStyle name="Računanje 2 2 2 5 4" xfId="3636" xr:uid="{00000000-0005-0000-0000-000025490000}"/>
    <cellStyle name="Računanje 2 2 2 5 4 2" xfId="18212" xr:uid="{00000000-0005-0000-0000-000026490000}"/>
    <cellStyle name="Računanje 2 2 2 5 4 3" xfId="29203" xr:uid="{00000000-0005-0000-0000-000027490000}"/>
    <cellStyle name="Računanje 2 2 2 5 5" xfId="10851" xr:uid="{00000000-0005-0000-0000-000028490000}"/>
    <cellStyle name="Računanje 2 2 2 5 6" xfId="32896" xr:uid="{00000000-0005-0000-0000-000029490000}"/>
    <cellStyle name="Računanje 2 2 2 5 7" xfId="36155" xr:uid="{2F700853-8B36-4107-AF21-96DF975E3FEF}"/>
    <cellStyle name="Računanje 2 2 2 6" xfId="2309" xr:uid="{00000000-0005-0000-0000-00002A490000}"/>
    <cellStyle name="Računanje 2 2 2 6 2" xfId="5453" xr:uid="{00000000-0005-0000-0000-00002B490000}"/>
    <cellStyle name="Računanje 2 2 2 6 2 2" xfId="21779" xr:uid="{00000000-0005-0000-0000-00002C490000}"/>
    <cellStyle name="Računanje 2 2 2 6 2 2 2" xfId="31067" xr:uid="{00000000-0005-0000-0000-00002D490000}"/>
    <cellStyle name="Računanje 2 2 2 6 2 3" xfId="11702" xr:uid="{00000000-0005-0000-0000-00002E490000}"/>
    <cellStyle name="Računanje 2 2 2 6 2 4" xfId="24116" xr:uid="{00000000-0005-0000-0000-00002F490000}"/>
    <cellStyle name="Računanje 2 2 2 6 2 5" xfId="40293" xr:uid="{5D418A60-4309-41A8-95E9-C5B769DBA531}"/>
    <cellStyle name="Računanje 2 2 2 6 3" xfId="7704" xr:uid="{00000000-0005-0000-0000-000030490000}"/>
    <cellStyle name="Računanje 2 2 2 6 3 2" xfId="14525" xr:uid="{00000000-0005-0000-0000-000031490000}"/>
    <cellStyle name="Računanje 2 2 2 6 3 3" xfId="26939" xr:uid="{00000000-0005-0000-0000-000032490000}"/>
    <cellStyle name="Računanje 2 2 2 6 4" xfId="6326" xr:uid="{00000000-0005-0000-0000-000033490000}"/>
    <cellStyle name="Računanje 2 2 2 6 4 2" xfId="19266" xr:uid="{00000000-0005-0000-0000-000034490000}"/>
    <cellStyle name="Računanje 2 2 2 6 4 3" xfId="29507" xr:uid="{00000000-0005-0000-0000-000035490000}"/>
    <cellStyle name="Računanje 2 2 2 6 5" xfId="7018" xr:uid="{00000000-0005-0000-0000-000036490000}"/>
    <cellStyle name="Računanje 2 2 2 6 6" xfId="33971" xr:uid="{00000000-0005-0000-0000-000037490000}"/>
    <cellStyle name="Računanje 2 2 2 6 7" xfId="37470" xr:uid="{D74E56A8-87C7-45EB-9071-A268F97A6848}"/>
    <cellStyle name="Računanje 2 2 2 7" xfId="2592" xr:uid="{00000000-0005-0000-0000-000038490000}"/>
    <cellStyle name="Računanje 2 2 2 7 2" xfId="5734" xr:uid="{00000000-0005-0000-0000-000039490000}"/>
    <cellStyle name="Računanje 2 2 2 7 2 2" xfId="22062" xr:uid="{00000000-0005-0000-0000-00003A490000}"/>
    <cellStyle name="Računanje 2 2 2 7 2 2 2" xfId="31350" xr:uid="{00000000-0005-0000-0000-00003B490000}"/>
    <cellStyle name="Računanje 2 2 2 7 2 3" xfId="12348" xr:uid="{00000000-0005-0000-0000-00003C490000}"/>
    <cellStyle name="Računanje 2 2 2 7 2 4" xfId="24762" xr:uid="{00000000-0005-0000-0000-00003D490000}"/>
    <cellStyle name="Računanje 2 2 2 7 2 5" xfId="40939" xr:uid="{1C6EA73A-77B9-41D2-A24D-D466D6E41DCB}"/>
    <cellStyle name="Računanje 2 2 2 7 3" xfId="7974" xr:uid="{00000000-0005-0000-0000-00003E490000}"/>
    <cellStyle name="Računanje 2 2 2 7 3 2" xfId="15171" xr:uid="{00000000-0005-0000-0000-00003F490000}"/>
    <cellStyle name="Računanje 2 2 2 7 3 3" xfId="27585" xr:uid="{00000000-0005-0000-0000-000040490000}"/>
    <cellStyle name="Računanje 2 2 2 7 4" xfId="7184" xr:uid="{00000000-0005-0000-0000-000041490000}"/>
    <cellStyle name="Računanje 2 2 2 7 4 2" xfId="19549" xr:uid="{00000000-0005-0000-0000-000042490000}"/>
    <cellStyle name="Računanje 2 2 2 7 4 3" xfId="29790" xr:uid="{00000000-0005-0000-0000-000043490000}"/>
    <cellStyle name="Računanje 2 2 2 7 5" xfId="9854" xr:uid="{00000000-0005-0000-0000-000044490000}"/>
    <cellStyle name="Računanje 2 2 2 7 6" xfId="10306" xr:uid="{00000000-0005-0000-0000-000045490000}"/>
    <cellStyle name="Računanje 2 2 2 7 7" xfId="34254" xr:uid="{00000000-0005-0000-0000-000046490000}"/>
    <cellStyle name="Računanje 2 2 2 7 8" xfId="38116" xr:uid="{62B7A523-F05E-4724-9001-9E1E2997AE18}"/>
    <cellStyle name="Računanje 2 2 2 8" xfId="2609" xr:uid="{00000000-0005-0000-0000-000047490000}"/>
    <cellStyle name="Računanje 2 2 2 8 2" xfId="5750" xr:uid="{00000000-0005-0000-0000-000048490000}"/>
    <cellStyle name="Računanje 2 2 2 8 2 2" xfId="22079" xr:uid="{00000000-0005-0000-0000-000049490000}"/>
    <cellStyle name="Računanje 2 2 2 8 2 3" xfId="31367" xr:uid="{00000000-0005-0000-0000-00004A490000}"/>
    <cellStyle name="Računanje 2 2 2 8 3" xfId="7990" xr:uid="{00000000-0005-0000-0000-00004B490000}"/>
    <cellStyle name="Računanje 2 2 2 8 3 2" xfId="19566" xr:uid="{00000000-0005-0000-0000-00004C490000}"/>
    <cellStyle name="Računanje 2 2 2 8 3 3" xfId="29807" xr:uid="{00000000-0005-0000-0000-00004D490000}"/>
    <cellStyle name="Računanje 2 2 2 8 4" xfId="9089" xr:uid="{00000000-0005-0000-0000-00004E490000}"/>
    <cellStyle name="Računanje 2 2 2 8 5" xfId="7175" xr:uid="{00000000-0005-0000-0000-00004F490000}"/>
    <cellStyle name="Računanje 2 2 2 8 6" xfId="10941" xr:uid="{00000000-0005-0000-0000-000050490000}"/>
    <cellStyle name="Računanje 2 2 2 8 7" xfId="34271" xr:uid="{00000000-0005-0000-0000-000051490000}"/>
    <cellStyle name="Računanje 2 2 2 8 8" xfId="39330" xr:uid="{F47251EF-0905-47A2-9CDD-5C8F45884D2A}"/>
    <cellStyle name="Računanje 2 2 2 9" xfId="4627" xr:uid="{00000000-0005-0000-0000-000052490000}"/>
    <cellStyle name="Računanje 2 2 2 9 2" xfId="20451" xr:uid="{00000000-0005-0000-0000-000053490000}"/>
    <cellStyle name="Računanje 2 2 2 9 2 2" xfId="30506" xr:uid="{00000000-0005-0000-0000-000054490000}"/>
    <cellStyle name="Računanje 2 2 2 9 3" xfId="7273" xr:uid="{00000000-0005-0000-0000-000055490000}"/>
    <cellStyle name="Računanje 2 2 2 9 4" xfId="10253" xr:uid="{00000000-0005-0000-0000-000056490000}"/>
    <cellStyle name="Računanje 2 2 20" xfId="16479" xr:uid="{00000000-0005-0000-0000-000057490000}"/>
    <cellStyle name="Računanje 2 2 20 2" xfId="28806" xr:uid="{00000000-0005-0000-0000-000058490000}"/>
    <cellStyle name="Računanje 2 2 21" xfId="8904" xr:uid="{00000000-0005-0000-0000-000059490000}"/>
    <cellStyle name="Računanje 2 2 22" xfId="32134" xr:uid="{00000000-0005-0000-0000-00005A490000}"/>
    <cellStyle name="Računanje 2 2 23" xfId="35033" xr:uid="{ADAEBED9-03FC-4FCD-8B5D-8F00768EDEE6}"/>
    <cellStyle name="Računanje 2 2 3" xfId="1450" xr:uid="{00000000-0005-0000-0000-00005B490000}"/>
    <cellStyle name="Računanje 2 2 3 10" xfId="13967" xr:uid="{00000000-0005-0000-0000-00005C490000}"/>
    <cellStyle name="Računanje 2 2 3 10 2" xfId="26381" xr:uid="{00000000-0005-0000-0000-00005D490000}"/>
    <cellStyle name="Računanje 2 2 3 11" xfId="17310" xr:uid="{00000000-0005-0000-0000-00005E490000}"/>
    <cellStyle name="Računanje 2 2 3 11 2" xfId="28889" xr:uid="{00000000-0005-0000-0000-00005F490000}"/>
    <cellStyle name="Računanje 2 2 3 12" xfId="6771" xr:uid="{00000000-0005-0000-0000-000060490000}"/>
    <cellStyle name="Računanje 2 2 3 13" xfId="33116" xr:uid="{00000000-0005-0000-0000-000061490000}"/>
    <cellStyle name="Računanje 2 2 3 14" xfId="36912" xr:uid="{CE1F8D9D-8BF9-458D-BB9E-F3E6B06736F3}"/>
    <cellStyle name="Računanje 2 2 3 2" xfId="2698" xr:uid="{00000000-0005-0000-0000-000062490000}"/>
    <cellStyle name="Računanje 2 2 3 2 10" xfId="23765" xr:uid="{00000000-0005-0000-0000-000063490000}"/>
    <cellStyle name="Računanje 2 2 3 2 11" xfId="34360" xr:uid="{00000000-0005-0000-0000-000064490000}"/>
    <cellStyle name="Računanje 2 2 3 2 12" xfId="37119" xr:uid="{421F9C30-F2DB-4A3E-861E-6431F8A90C04}"/>
    <cellStyle name="Računanje 2 2 3 2 2" xfId="5838" xr:uid="{00000000-0005-0000-0000-000065490000}"/>
    <cellStyle name="Računanje 2 2 3 2 2 2" xfId="15062" xr:uid="{00000000-0005-0000-0000-000066490000}"/>
    <cellStyle name="Računanje 2 2 3 2 2 2 2" xfId="27476" xr:uid="{00000000-0005-0000-0000-000067490000}"/>
    <cellStyle name="Računanje 2 2 3 2 2 2 3" xfId="40830" xr:uid="{B87B06D8-086C-4569-9EDE-D9C8928CB125}"/>
    <cellStyle name="Računanje 2 2 3 2 2 3" xfId="22168" xr:uid="{00000000-0005-0000-0000-000068490000}"/>
    <cellStyle name="Računanje 2 2 3 2 2 3 2" xfId="31456" xr:uid="{00000000-0005-0000-0000-000069490000}"/>
    <cellStyle name="Računanje 2 2 3 2 2 4" xfId="12239" xr:uid="{00000000-0005-0000-0000-00006A490000}"/>
    <cellStyle name="Računanje 2 2 3 2 2 5" xfId="24653" xr:uid="{00000000-0005-0000-0000-00006B490000}"/>
    <cellStyle name="Računanje 2 2 3 2 2 6" xfId="38007" xr:uid="{EC9AF52C-1C43-4922-A22D-7DEDAF82002E}"/>
    <cellStyle name="Računanje 2 2 3 2 3" xfId="8072" xr:uid="{00000000-0005-0000-0000-00006C490000}"/>
    <cellStyle name="Računanje 2 2 3 2 3 2" xfId="14344" xr:uid="{00000000-0005-0000-0000-00006D490000}"/>
    <cellStyle name="Računanje 2 2 3 2 3 2 2" xfId="26758" xr:uid="{00000000-0005-0000-0000-00006E490000}"/>
    <cellStyle name="Računanje 2 2 3 2 3 2 3" xfId="40112" xr:uid="{0A92DDEE-464D-4591-8C9D-9569FF9E97A9}"/>
    <cellStyle name="Računanje 2 2 3 2 3 3" xfId="11521" xr:uid="{00000000-0005-0000-0000-00006F490000}"/>
    <cellStyle name="Računanje 2 2 3 2 3 4" xfId="23935" xr:uid="{00000000-0005-0000-0000-000070490000}"/>
    <cellStyle name="Računanje 2 2 3 2 3 5" xfId="37289" xr:uid="{A14059EC-5221-4490-9C2D-DCAB3813A386}"/>
    <cellStyle name="Računanje 2 2 3 2 4" xfId="9478" xr:uid="{00000000-0005-0000-0000-000071490000}"/>
    <cellStyle name="Računanje 2 2 3 2 4 2" xfId="15689" xr:uid="{00000000-0005-0000-0000-000072490000}"/>
    <cellStyle name="Računanje 2 2 3 2 4 2 2" xfId="28103" xr:uid="{00000000-0005-0000-0000-000073490000}"/>
    <cellStyle name="Računanje 2 2 3 2 4 2 3" xfId="41457" xr:uid="{6BC16EDA-15F6-44AB-9867-19DE9EBD9BF9}"/>
    <cellStyle name="Računanje 2 2 3 2 4 3" xfId="12866" xr:uid="{00000000-0005-0000-0000-000074490000}"/>
    <cellStyle name="Računanje 2 2 3 2 4 4" xfId="25280" xr:uid="{00000000-0005-0000-0000-000075490000}"/>
    <cellStyle name="Računanje 2 2 3 2 4 5" xfId="38634" xr:uid="{4C5DD0F1-7E38-4BB1-B2A5-566DE19B60BF}"/>
    <cellStyle name="Računanje 2 2 3 2 5" xfId="13190" xr:uid="{00000000-0005-0000-0000-000076490000}"/>
    <cellStyle name="Računanje 2 2 3 2 5 2" xfId="16013" xr:uid="{00000000-0005-0000-0000-000077490000}"/>
    <cellStyle name="Računanje 2 2 3 2 5 2 2" xfId="28427" xr:uid="{00000000-0005-0000-0000-000078490000}"/>
    <cellStyle name="Računanje 2 2 3 2 5 2 3" xfId="41781" xr:uid="{F46BCD2B-C73C-4AF5-8E9A-E9DC91654116}"/>
    <cellStyle name="Računanje 2 2 3 2 5 3" xfId="25604" xr:uid="{00000000-0005-0000-0000-000079490000}"/>
    <cellStyle name="Računanje 2 2 3 2 5 4" xfId="38958" xr:uid="{9DB795D8-5B68-42F0-84FD-349C7C8E7496}"/>
    <cellStyle name="Računanje 2 2 3 2 6" xfId="13481" xr:uid="{00000000-0005-0000-0000-00007A490000}"/>
    <cellStyle name="Računanje 2 2 3 2 6 2" xfId="16304" xr:uid="{00000000-0005-0000-0000-00007B490000}"/>
    <cellStyle name="Računanje 2 2 3 2 6 2 2" xfId="28718" xr:uid="{00000000-0005-0000-0000-00007C490000}"/>
    <cellStyle name="Računanje 2 2 3 2 6 2 3" xfId="42072" xr:uid="{CD3B0AB5-056D-4F69-884D-168A58CAA1F0}"/>
    <cellStyle name="Računanje 2 2 3 2 6 3" xfId="25895" xr:uid="{00000000-0005-0000-0000-00007D490000}"/>
    <cellStyle name="Računanje 2 2 3 2 6 4" xfId="39249" xr:uid="{678AEBF8-DE4F-4AB9-A022-0B990FF3D235}"/>
    <cellStyle name="Računanje 2 2 3 2 7" xfId="14174" xr:uid="{00000000-0005-0000-0000-00007E490000}"/>
    <cellStyle name="Računanje 2 2 3 2 7 2" xfId="26588" xr:uid="{00000000-0005-0000-0000-00007F490000}"/>
    <cellStyle name="Računanje 2 2 3 2 7 3" xfId="39942" xr:uid="{428C5FF5-F4CF-4679-81B0-14CE66A23E54}"/>
    <cellStyle name="Računanje 2 2 3 2 8" xfId="19655" xr:uid="{00000000-0005-0000-0000-000080490000}"/>
    <cellStyle name="Računanje 2 2 3 2 8 2" xfId="29896" xr:uid="{00000000-0005-0000-0000-000081490000}"/>
    <cellStyle name="Računanje 2 2 3 2 9" xfId="11351" xr:uid="{00000000-0005-0000-0000-000082490000}"/>
    <cellStyle name="Računanje 2 2 3 3" xfId="2251" xr:uid="{00000000-0005-0000-0000-000083490000}"/>
    <cellStyle name="Računanje 2 2 3 3 10" xfId="9192" xr:uid="{00000000-0005-0000-0000-000084490000}"/>
    <cellStyle name="Računanje 2 2 3 3 11" xfId="33913" xr:uid="{00000000-0005-0000-0000-000085490000}"/>
    <cellStyle name="Računanje 2 2 3 3 12" xfId="36257" xr:uid="{C4BB0CE0-804F-4D6B-8A4B-7933FC5CD8A0}"/>
    <cellStyle name="Računanje 2 2 3 3 2" xfId="5396" xr:uid="{00000000-0005-0000-0000-000086490000}"/>
    <cellStyle name="Računanje 2 2 3 3 2 2" xfId="14448" xr:uid="{00000000-0005-0000-0000-000087490000}"/>
    <cellStyle name="Računanje 2 2 3 3 2 2 2" xfId="26862" xr:uid="{00000000-0005-0000-0000-000088490000}"/>
    <cellStyle name="Računanje 2 2 3 3 2 2 3" xfId="40216" xr:uid="{CB1960AB-87FB-4B58-A4D4-703F020D2DA9}"/>
    <cellStyle name="Računanje 2 2 3 3 2 3" xfId="21721" xr:uid="{00000000-0005-0000-0000-000089490000}"/>
    <cellStyle name="Računanje 2 2 3 3 2 3 2" xfId="31009" xr:uid="{00000000-0005-0000-0000-00008A490000}"/>
    <cellStyle name="Računanje 2 2 3 3 2 4" xfId="11625" xr:uid="{00000000-0005-0000-0000-00008B490000}"/>
    <cellStyle name="Računanje 2 2 3 3 2 5" xfId="24039" xr:uid="{00000000-0005-0000-0000-00008C490000}"/>
    <cellStyle name="Računanje 2 2 3 3 2 6" xfId="37393" xr:uid="{096BE8DB-30B8-4118-952B-A53B56075ACA}"/>
    <cellStyle name="Računanje 2 2 3 3 3" xfId="7647" xr:uid="{00000000-0005-0000-0000-00008D490000}"/>
    <cellStyle name="Računanje 2 2 3 3 3 2" xfId="13697" xr:uid="{00000000-0005-0000-0000-00008E490000}"/>
    <cellStyle name="Računanje 2 2 3 3 3 2 2" xfId="26111" xr:uid="{00000000-0005-0000-0000-00008F490000}"/>
    <cellStyle name="Računanje 2 2 3 3 3 2 3" xfId="39465" xr:uid="{1B0E464C-E1FC-4DC2-B7A8-0CF0F137F7C7}"/>
    <cellStyle name="Računanje 2 2 3 3 3 3" xfId="10705" xr:uid="{00000000-0005-0000-0000-000090490000}"/>
    <cellStyle name="Računanje 2 2 3 3 3 4" xfId="9094" xr:uid="{00000000-0005-0000-0000-000091490000}"/>
    <cellStyle name="Računanje 2 2 3 3 3 5" xfId="35974" xr:uid="{660A1463-5BAA-41EE-BBEA-21A2F265E82E}"/>
    <cellStyle name="Računanje 2 2 3 3 4" xfId="6334" xr:uid="{00000000-0005-0000-0000-000092490000}"/>
    <cellStyle name="Računanje 2 2 3 3 4 2" xfId="13759" xr:uid="{00000000-0005-0000-0000-000093490000}"/>
    <cellStyle name="Računanje 2 2 3 3 4 2 2" xfId="26173" xr:uid="{00000000-0005-0000-0000-000094490000}"/>
    <cellStyle name="Računanje 2 2 3 3 4 2 3" xfId="39527" xr:uid="{3EFD8089-99D5-4F2D-95EE-D944C2A6AC58}"/>
    <cellStyle name="Računanje 2 2 3 3 4 3" xfId="10767" xr:uid="{00000000-0005-0000-0000-000095490000}"/>
    <cellStyle name="Računanje 2 2 3 3 4 4" xfId="7227" xr:uid="{00000000-0005-0000-0000-000096490000}"/>
    <cellStyle name="Računanje 2 2 3 3 4 5" xfId="36036" xr:uid="{4D89C974-ADB9-49C2-B0A9-D6E5D39BE3BE}"/>
    <cellStyle name="Računanje 2 2 3 3 5" xfId="12505" xr:uid="{00000000-0005-0000-0000-000097490000}"/>
    <cellStyle name="Računanje 2 2 3 3 5 2" xfId="15328" xr:uid="{00000000-0005-0000-0000-000098490000}"/>
    <cellStyle name="Računanje 2 2 3 3 5 2 2" xfId="27742" xr:uid="{00000000-0005-0000-0000-000099490000}"/>
    <cellStyle name="Računanje 2 2 3 3 5 2 3" xfId="41096" xr:uid="{8464CA49-9369-4CE8-93E9-B1A2899F6D9D}"/>
    <cellStyle name="Računanje 2 2 3 3 5 3" xfId="24919" xr:uid="{00000000-0005-0000-0000-00009A490000}"/>
    <cellStyle name="Računanje 2 2 3 3 5 4" xfId="38273" xr:uid="{B08480E3-4C0A-41F8-A0AF-C26EA8A60A7A}"/>
    <cellStyle name="Računanje 2 2 3 3 6" xfId="11672" xr:uid="{00000000-0005-0000-0000-00009B490000}"/>
    <cellStyle name="Računanje 2 2 3 3 6 2" xfId="14495" xr:uid="{00000000-0005-0000-0000-00009C490000}"/>
    <cellStyle name="Računanje 2 2 3 3 6 2 2" xfId="26909" xr:uid="{00000000-0005-0000-0000-00009D490000}"/>
    <cellStyle name="Računanje 2 2 3 3 6 2 3" xfId="40263" xr:uid="{DE6ADAC6-FFC7-44B2-9D07-C535227A7E3E}"/>
    <cellStyle name="Računanje 2 2 3 3 6 3" xfId="24086" xr:uid="{00000000-0005-0000-0000-00009E490000}"/>
    <cellStyle name="Računanje 2 2 3 3 6 4" xfId="37440" xr:uid="{9A14C6B6-C903-4A18-A50C-28848435A47C}"/>
    <cellStyle name="Računanje 2 2 3 3 7" xfId="13813" xr:uid="{00000000-0005-0000-0000-00009F490000}"/>
    <cellStyle name="Računanje 2 2 3 3 7 2" xfId="26227" xr:uid="{00000000-0005-0000-0000-0000A0490000}"/>
    <cellStyle name="Računanje 2 2 3 3 7 3" xfId="39581" xr:uid="{B45A2FCA-1801-4F2F-BB57-C6F881D42825}"/>
    <cellStyle name="Računanje 2 2 3 3 8" xfId="19208" xr:uid="{00000000-0005-0000-0000-0000A1490000}"/>
    <cellStyle name="Računanje 2 2 3 3 8 2" xfId="29449" xr:uid="{00000000-0005-0000-0000-0000A2490000}"/>
    <cellStyle name="Računanje 2 2 3 3 9" xfId="10862" xr:uid="{00000000-0005-0000-0000-0000A3490000}"/>
    <cellStyle name="Računanje 2 2 3 4" xfId="2420" xr:uid="{00000000-0005-0000-0000-0000A4490000}"/>
    <cellStyle name="Računanje 2 2 3 4 2" xfId="5563" xr:uid="{00000000-0005-0000-0000-0000A5490000}"/>
    <cellStyle name="Računanje 2 2 3 4 2 2" xfId="21890" xr:uid="{00000000-0005-0000-0000-0000A6490000}"/>
    <cellStyle name="Računanje 2 2 3 4 2 2 2" xfId="31178" xr:uid="{00000000-0005-0000-0000-0000A7490000}"/>
    <cellStyle name="Računanje 2 2 3 4 2 3" xfId="14855" xr:uid="{00000000-0005-0000-0000-0000A8490000}"/>
    <cellStyle name="Računanje 2 2 3 4 2 4" xfId="27269" xr:uid="{00000000-0005-0000-0000-0000A9490000}"/>
    <cellStyle name="Računanje 2 2 3 4 2 5" xfId="40623" xr:uid="{A536A743-0F59-4E8D-A214-2C268548E0BB}"/>
    <cellStyle name="Računanje 2 2 3 4 3" xfId="7808" xr:uid="{00000000-0005-0000-0000-0000AA490000}"/>
    <cellStyle name="Računanje 2 2 3 4 3 2" xfId="19377" xr:uid="{00000000-0005-0000-0000-0000AB490000}"/>
    <cellStyle name="Računanje 2 2 3 4 3 3" xfId="29618" xr:uid="{00000000-0005-0000-0000-0000AC490000}"/>
    <cellStyle name="Računanje 2 2 3 4 4" xfId="6720" xr:uid="{00000000-0005-0000-0000-0000AD490000}"/>
    <cellStyle name="Računanje 2 2 3 4 5" xfId="12032" xr:uid="{00000000-0005-0000-0000-0000AE490000}"/>
    <cellStyle name="Računanje 2 2 3 4 6" xfId="24446" xr:uid="{00000000-0005-0000-0000-0000AF490000}"/>
    <cellStyle name="Računanje 2 2 3 4 7" xfId="34082" xr:uid="{00000000-0005-0000-0000-0000B0490000}"/>
    <cellStyle name="Računanje 2 2 3 4 8" xfId="37800" xr:uid="{E3153982-2396-4BB6-A5F5-3078A0F9F363}"/>
    <cellStyle name="Računanje 2 2 3 5" xfId="3026" xr:uid="{00000000-0005-0000-0000-0000B1490000}"/>
    <cellStyle name="Računanje 2 2 3 5 2" xfId="6164" xr:uid="{00000000-0005-0000-0000-0000B2490000}"/>
    <cellStyle name="Računanje 2 2 3 5 2 2" xfId="22496" xr:uid="{00000000-0005-0000-0000-0000B3490000}"/>
    <cellStyle name="Računanje 2 2 3 5 2 2 2" xfId="31784" xr:uid="{00000000-0005-0000-0000-0000B4490000}"/>
    <cellStyle name="Računanje 2 2 3 5 2 3" xfId="15366" xr:uid="{00000000-0005-0000-0000-0000B5490000}"/>
    <cellStyle name="Računanje 2 2 3 5 2 4" xfId="27780" xr:uid="{00000000-0005-0000-0000-0000B6490000}"/>
    <cellStyle name="Računanje 2 2 3 5 2 5" xfId="41134" xr:uid="{B2A5561B-60B1-4A29-9F03-2B60915D61D2}"/>
    <cellStyle name="Računanje 2 2 3 5 3" xfId="8384" xr:uid="{00000000-0005-0000-0000-0000B7490000}"/>
    <cellStyle name="Računanje 2 2 3 5 3 2" xfId="19983" xr:uid="{00000000-0005-0000-0000-0000B8490000}"/>
    <cellStyle name="Računanje 2 2 3 5 3 3" xfId="30224" xr:uid="{00000000-0005-0000-0000-0000B9490000}"/>
    <cellStyle name="Računanje 2 2 3 5 4" xfId="7140" xr:uid="{00000000-0005-0000-0000-0000BA490000}"/>
    <cellStyle name="Računanje 2 2 3 5 5" xfId="12543" xr:uid="{00000000-0005-0000-0000-0000BB490000}"/>
    <cellStyle name="Računanje 2 2 3 5 6" xfId="24957" xr:uid="{00000000-0005-0000-0000-0000BC490000}"/>
    <cellStyle name="Računanje 2 2 3 5 7" xfId="34688" xr:uid="{00000000-0005-0000-0000-0000BD490000}"/>
    <cellStyle name="Računanje 2 2 3 5 8" xfId="38311" xr:uid="{7E67E9C0-1813-4413-9861-56710A56E0BB}"/>
    <cellStyle name="Računanje 2 2 3 6" xfId="3122" xr:uid="{00000000-0005-0000-0000-0000BE490000}"/>
    <cellStyle name="Računanje 2 2 3 6 2" xfId="6260" xr:uid="{00000000-0005-0000-0000-0000BF490000}"/>
    <cellStyle name="Računanje 2 2 3 6 2 2" xfId="22592" xr:uid="{00000000-0005-0000-0000-0000C0490000}"/>
    <cellStyle name="Računanje 2 2 3 6 2 2 2" xfId="31880" xr:uid="{00000000-0005-0000-0000-0000C1490000}"/>
    <cellStyle name="Računanje 2 2 3 6 2 3" xfId="15482" xr:uid="{00000000-0005-0000-0000-0000C2490000}"/>
    <cellStyle name="Računanje 2 2 3 6 2 4" xfId="27896" xr:uid="{00000000-0005-0000-0000-0000C3490000}"/>
    <cellStyle name="Računanje 2 2 3 6 2 5" xfId="41250" xr:uid="{52BE79AA-44FF-4B9D-AC53-668EB917F0AD}"/>
    <cellStyle name="Računanje 2 2 3 6 3" xfId="8478" xr:uid="{00000000-0005-0000-0000-0000C4490000}"/>
    <cellStyle name="Računanje 2 2 3 6 3 2" xfId="20079" xr:uid="{00000000-0005-0000-0000-0000C5490000}"/>
    <cellStyle name="Računanje 2 2 3 6 3 3" xfId="30320" xr:uid="{00000000-0005-0000-0000-0000C6490000}"/>
    <cellStyle name="Računanje 2 2 3 6 4" xfId="9999" xr:uid="{00000000-0005-0000-0000-0000C7490000}"/>
    <cellStyle name="Računanje 2 2 3 6 5" xfId="12659" xr:uid="{00000000-0005-0000-0000-0000C8490000}"/>
    <cellStyle name="Računanje 2 2 3 6 6" xfId="25073" xr:uid="{00000000-0005-0000-0000-0000C9490000}"/>
    <cellStyle name="Računanje 2 2 3 6 7" xfId="34784" xr:uid="{00000000-0005-0000-0000-0000CA490000}"/>
    <cellStyle name="Računanje 2 2 3 6 8" xfId="38427" xr:uid="{8781B4ED-2854-49B3-A426-7E5E05F9A2BF}"/>
    <cellStyle name="Računanje 2 2 3 7" xfId="2680" xr:uid="{00000000-0005-0000-0000-0000CB490000}"/>
    <cellStyle name="Računanje 2 2 3 7 2" xfId="8056" xr:uid="{00000000-0005-0000-0000-0000CC490000}"/>
    <cellStyle name="Računanje 2 2 3 7 2 2" xfId="22150" xr:uid="{00000000-0005-0000-0000-0000CD490000}"/>
    <cellStyle name="Računanje 2 2 3 7 2 2 2" xfId="31438" xr:uid="{00000000-0005-0000-0000-0000CE490000}"/>
    <cellStyle name="Računanje 2 2 3 7 2 3" xfId="15806" xr:uid="{00000000-0005-0000-0000-0000CF490000}"/>
    <cellStyle name="Računanje 2 2 3 7 2 4" xfId="28220" xr:uid="{00000000-0005-0000-0000-0000D0490000}"/>
    <cellStyle name="Računanje 2 2 3 7 2 5" xfId="41574" xr:uid="{BF6ACBD0-0294-459A-AF3C-C6E827178354}"/>
    <cellStyle name="Računanje 2 2 3 7 3" xfId="8004" xr:uid="{00000000-0005-0000-0000-0000D1490000}"/>
    <cellStyle name="Računanje 2 2 3 7 3 2" xfId="19637" xr:uid="{00000000-0005-0000-0000-0000D2490000}"/>
    <cellStyle name="Računanje 2 2 3 7 3 3" xfId="29878" xr:uid="{00000000-0005-0000-0000-0000D3490000}"/>
    <cellStyle name="Računanje 2 2 3 7 4" xfId="12983" xr:uid="{00000000-0005-0000-0000-0000D4490000}"/>
    <cellStyle name="Računanje 2 2 3 7 5" xfId="25397" xr:uid="{00000000-0005-0000-0000-0000D5490000}"/>
    <cellStyle name="Računanje 2 2 3 7 6" xfId="34342" xr:uid="{00000000-0005-0000-0000-0000D6490000}"/>
    <cellStyle name="Računanje 2 2 3 7 7" xfId="38751" xr:uid="{11E63F86-59AA-453F-8358-1A5C5C175130}"/>
    <cellStyle name="Računanje 2 2 3 8" xfId="6973" xr:uid="{00000000-0005-0000-0000-0000D7490000}"/>
    <cellStyle name="Računanje 2 2 3 8 2" xfId="16097" xr:uid="{00000000-0005-0000-0000-0000D8490000}"/>
    <cellStyle name="Računanje 2 2 3 8 2 2" xfId="28511" xr:uid="{00000000-0005-0000-0000-0000D9490000}"/>
    <cellStyle name="Računanje 2 2 3 8 2 3" xfId="41865" xr:uid="{3A087F95-AAC8-4A37-964F-8EA18ECEB44B}"/>
    <cellStyle name="Računanje 2 2 3 8 3" xfId="20928" xr:uid="{00000000-0005-0000-0000-0000DA490000}"/>
    <cellStyle name="Računanje 2 2 3 8 3 2" xfId="30795" xr:uid="{00000000-0005-0000-0000-0000DB490000}"/>
    <cellStyle name="Računanje 2 2 3 8 4" xfId="13274" xr:uid="{00000000-0005-0000-0000-0000DC490000}"/>
    <cellStyle name="Računanje 2 2 3 8 5" xfId="25688" xr:uid="{00000000-0005-0000-0000-0000DD490000}"/>
    <cellStyle name="Računanje 2 2 3 8 6" xfId="39042" xr:uid="{18F19435-EB1A-416E-AA9B-D61F8D9FB364}"/>
    <cellStyle name="Računanje 2 2 3 9" xfId="6401" xr:uid="{00000000-0005-0000-0000-0000DE490000}"/>
    <cellStyle name="Računanje 2 2 3 9 2" xfId="18424" xr:uid="{00000000-0005-0000-0000-0000DF490000}"/>
    <cellStyle name="Računanje 2 2 3 9 2 2" xfId="29248" xr:uid="{00000000-0005-0000-0000-0000E0490000}"/>
    <cellStyle name="Računanje 2 2 3 9 3" xfId="11144" xr:uid="{00000000-0005-0000-0000-0000E1490000}"/>
    <cellStyle name="Računanje 2 2 3 9 4" xfId="23558" xr:uid="{00000000-0005-0000-0000-0000E2490000}"/>
    <cellStyle name="Računanje 2 2 3 9 5" xfId="39735" xr:uid="{FECECAA6-38BC-4508-834A-22FC31364DE4}"/>
    <cellStyle name="Računanje 2 2 4" xfId="1369" xr:uid="{00000000-0005-0000-0000-0000E3490000}"/>
    <cellStyle name="Računanje 2 2 4 10" xfId="13972" xr:uid="{00000000-0005-0000-0000-0000E4490000}"/>
    <cellStyle name="Računanje 2 2 4 10 2" xfId="26386" xr:uid="{00000000-0005-0000-0000-0000E5490000}"/>
    <cellStyle name="Računanje 2 2 4 11" xfId="17315" xr:uid="{00000000-0005-0000-0000-0000E6490000}"/>
    <cellStyle name="Računanje 2 2 4 11 2" xfId="28894" xr:uid="{00000000-0005-0000-0000-0000E7490000}"/>
    <cellStyle name="Računanje 2 2 4 12" xfId="3730" xr:uid="{00000000-0005-0000-0000-0000E8490000}"/>
    <cellStyle name="Računanje 2 2 4 13" xfId="33035" xr:uid="{00000000-0005-0000-0000-0000E9490000}"/>
    <cellStyle name="Računanje 2 2 4 14" xfId="36917" xr:uid="{BB12E5B7-F719-4013-8576-874F72DA62B0}"/>
    <cellStyle name="Računanje 2 2 4 2" xfId="2231" xr:uid="{00000000-0005-0000-0000-0000EA490000}"/>
    <cellStyle name="Računanje 2 2 4 2 10" xfId="23770" xr:uid="{00000000-0005-0000-0000-0000EB490000}"/>
    <cellStyle name="Računanje 2 2 4 2 11" xfId="33893" xr:uid="{00000000-0005-0000-0000-0000EC490000}"/>
    <cellStyle name="Računanje 2 2 4 2 12" xfId="37124" xr:uid="{A7693C7A-18B8-48D3-B49A-0744064C9FF4}"/>
    <cellStyle name="Računanje 2 2 4 2 2" xfId="5376" xr:uid="{00000000-0005-0000-0000-0000ED490000}"/>
    <cellStyle name="Računanje 2 2 4 2 2 2" xfId="15067" xr:uid="{00000000-0005-0000-0000-0000EE490000}"/>
    <cellStyle name="Računanje 2 2 4 2 2 2 2" xfId="27481" xr:uid="{00000000-0005-0000-0000-0000EF490000}"/>
    <cellStyle name="Računanje 2 2 4 2 2 2 3" xfId="40835" xr:uid="{17C44AED-9271-4D8A-B43E-64C69C32F245}"/>
    <cellStyle name="Računanje 2 2 4 2 2 3" xfId="21701" xr:uid="{00000000-0005-0000-0000-0000F0490000}"/>
    <cellStyle name="Računanje 2 2 4 2 2 3 2" xfId="30989" xr:uid="{00000000-0005-0000-0000-0000F1490000}"/>
    <cellStyle name="Računanje 2 2 4 2 2 4" xfId="12244" xr:uid="{00000000-0005-0000-0000-0000F2490000}"/>
    <cellStyle name="Računanje 2 2 4 2 2 5" xfId="24658" xr:uid="{00000000-0005-0000-0000-0000F3490000}"/>
    <cellStyle name="Računanje 2 2 4 2 2 6" xfId="38012" xr:uid="{F74BD439-CDC9-4764-98FE-9EEB4B382EFD}"/>
    <cellStyle name="Računanje 2 2 4 2 3" xfId="7628" xr:uid="{00000000-0005-0000-0000-0000F4490000}"/>
    <cellStyle name="Računanje 2 2 4 2 3 2" xfId="14807" xr:uid="{00000000-0005-0000-0000-0000F5490000}"/>
    <cellStyle name="Računanje 2 2 4 2 3 2 2" xfId="27221" xr:uid="{00000000-0005-0000-0000-0000F6490000}"/>
    <cellStyle name="Računanje 2 2 4 2 3 2 3" xfId="40575" xr:uid="{C7260D32-5090-4FCC-BF31-2C3FE41250EA}"/>
    <cellStyle name="Računanje 2 2 4 2 3 3" xfId="11984" xr:uid="{00000000-0005-0000-0000-0000F7490000}"/>
    <cellStyle name="Računanje 2 2 4 2 3 4" xfId="24398" xr:uid="{00000000-0005-0000-0000-0000F8490000}"/>
    <cellStyle name="Računanje 2 2 4 2 3 5" xfId="37752" xr:uid="{2C975525-8FFE-47E7-991C-5B235830BCEB}"/>
    <cellStyle name="Računanje 2 2 4 2 4" xfId="9700" xr:uid="{00000000-0005-0000-0000-0000F9490000}"/>
    <cellStyle name="Računanje 2 2 4 2 4 2" xfId="15694" xr:uid="{00000000-0005-0000-0000-0000FA490000}"/>
    <cellStyle name="Računanje 2 2 4 2 4 2 2" xfId="28108" xr:uid="{00000000-0005-0000-0000-0000FB490000}"/>
    <cellStyle name="Računanje 2 2 4 2 4 2 3" xfId="41462" xr:uid="{9E30A38F-EA87-4339-9059-8EFEF4D408E0}"/>
    <cellStyle name="Računanje 2 2 4 2 4 3" xfId="12871" xr:uid="{00000000-0005-0000-0000-0000FC490000}"/>
    <cellStyle name="Računanje 2 2 4 2 4 4" xfId="25285" xr:uid="{00000000-0005-0000-0000-0000FD490000}"/>
    <cellStyle name="Računanje 2 2 4 2 4 5" xfId="38639" xr:uid="{4E679829-D71A-4676-9514-656FA847F33B}"/>
    <cellStyle name="Računanje 2 2 4 2 5" xfId="13195" xr:uid="{00000000-0005-0000-0000-0000FE490000}"/>
    <cellStyle name="Računanje 2 2 4 2 5 2" xfId="16018" xr:uid="{00000000-0005-0000-0000-0000FF490000}"/>
    <cellStyle name="Računanje 2 2 4 2 5 2 2" xfId="28432" xr:uid="{00000000-0005-0000-0000-0000004A0000}"/>
    <cellStyle name="Računanje 2 2 4 2 5 2 3" xfId="41786" xr:uid="{45C46D07-2679-4ED3-83F9-8AD0BEDD2EBD}"/>
    <cellStyle name="Računanje 2 2 4 2 5 3" xfId="25609" xr:uid="{00000000-0005-0000-0000-0000014A0000}"/>
    <cellStyle name="Računanje 2 2 4 2 5 4" xfId="38963" xr:uid="{3BCC216D-FB04-422B-AC02-8E3BBEE0A95D}"/>
    <cellStyle name="Računanje 2 2 4 2 6" xfId="13486" xr:uid="{00000000-0005-0000-0000-0000024A0000}"/>
    <cellStyle name="Računanje 2 2 4 2 6 2" xfId="16309" xr:uid="{00000000-0005-0000-0000-0000034A0000}"/>
    <cellStyle name="Računanje 2 2 4 2 6 2 2" xfId="28723" xr:uid="{00000000-0005-0000-0000-0000044A0000}"/>
    <cellStyle name="Računanje 2 2 4 2 6 2 3" xfId="42077" xr:uid="{01D3DD28-65E5-49D2-8179-8ECEE8BACFD4}"/>
    <cellStyle name="Računanje 2 2 4 2 6 3" xfId="25900" xr:uid="{00000000-0005-0000-0000-0000054A0000}"/>
    <cellStyle name="Računanje 2 2 4 2 6 4" xfId="39254" xr:uid="{5F6BAA66-4BCA-4423-96BC-D4819E7C0A12}"/>
    <cellStyle name="Računanje 2 2 4 2 7" xfId="14179" xr:uid="{00000000-0005-0000-0000-0000064A0000}"/>
    <cellStyle name="Računanje 2 2 4 2 7 2" xfId="26593" xr:uid="{00000000-0005-0000-0000-0000074A0000}"/>
    <cellStyle name="Računanje 2 2 4 2 7 3" xfId="39947" xr:uid="{84C8E81C-20B8-4B86-99F4-0702578CF661}"/>
    <cellStyle name="Računanje 2 2 4 2 8" xfId="19188" xr:uid="{00000000-0005-0000-0000-0000084A0000}"/>
    <cellStyle name="Računanje 2 2 4 2 8 2" xfId="29429" xr:uid="{00000000-0005-0000-0000-0000094A0000}"/>
    <cellStyle name="Računanje 2 2 4 2 9" xfId="11356" xr:uid="{00000000-0005-0000-0000-00000A4A0000}"/>
    <cellStyle name="Računanje 2 2 4 3" xfId="1085" xr:uid="{00000000-0005-0000-0000-00000B4A0000}"/>
    <cellStyle name="Računanje 2 2 4 3 10" xfId="23729" xr:uid="{00000000-0005-0000-0000-00000C4A0000}"/>
    <cellStyle name="Računanje 2 2 4 3 11" xfId="32751" xr:uid="{00000000-0005-0000-0000-00000D4A0000}"/>
    <cellStyle name="Računanje 2 2 4 3 12" xfId="37083" xr:uid="{5D066886-965B-435C-B75C-47E55A45B1BA}"/>
    <cellStyle name="Računanje 2 2 4 3 2" xfId="4264" xr:uid="{00000000-0005-0000-0000-00000E4A0000}"/>
    <cellStyle name="Računanje 2 2 4 3 2 2" xfId="15026" xr:uid="{00000000-0005-0000-0000-00000F4A0000}"/>
    <cellStyle name="Računanje 2 2 4 3 2 2 2" xfId="27440" xr:uid="{00000000-0005-0000-0000-0000104A0000}"/>
    <cellStyle name="Računanje 2 2 4 3 2 2 3" xfId="40794" xr:uid="{516F051E-5C9B-469C-9F35-2A874C6A01F7}"/>
    <cellStyle name="Računanje 2 2 4 3 2 3" xfId="20688" xr:uid="{00000000-0005-0000-0000-0000114A0000}"/>
    <cellStyle name="Računanje 2 2 4 3 2 3 2" xfId="30684" xr:uid="{00000000-0005-0000-0000-0000124A0000}"/>
    <cellStyle name="Računanje 2 2 4 3 2 4" xfId="12203" xr:uid="{00000000-0005-0000-0000-0000134A0000}"/>
    <cellStyle name="Računanje 2 2 4 3 2 5" xfId="24617" xr:uid="{00000000-0005-0000-0000-0000144A0000}"/>
    <cellStyle name="Računanje 2 2 4 3 2 6" xfId="37971" xr:uid="{975BFC43-90BA-45FB-A9AB-1033A3A16516}"/>
    <cellStyle name="Računanje 2 2 4 3 3" xfId="6659" xr:uid="{00000000-0005-0000-0000-0000154A0000}"/>
    <cellStyle name="Računanje 2 2 4 3 3 2" xfId="14454" xr:uid="{00000000-0005-0000-0000-0000164A0000}"/>
    <cellStyle name="Računanje 2 2 4 3 3 2 2" xfId="26868" xr:uid="{00000000-0005-0000-0000-0000174A0000}"/>
    <cellStyle name="Računanje 2 2 4 3 3 2 3" xfId="40222" xr:uid="{4100651C-921F-4FD4-9CC9-C5E30D75B73B}"/>
    <cellStyle name="Računanje 2 2 4 3 3 3" xfId="11631" xr:uid="{00000000-0005-0000-0000-0000184A0000}"/>
    <cellStyle name="Računanje 2 2 4 3 3 4" xfId="24045" xr:uid="{00000000-0005-0000-0000-0000194A0000}"/>
    <cellStyle name="Računanje 2 2 4 3 3 5" xfId="37399" xr:uid="{E7E13B8A-6FD8-4BC9-A001-05D30B91FE75}"/>
    <cellStyle name="Računanje 2 2 4 3 4" xfId="3695" xr:uid="{00000000-0005-0000-0000-00001A4A0000}"/>
    <cellStyle name="Računanje 2 2 4 3 4 2" xfId="15653" xr:uid="{00000000-0005-0000-0000-00001B4A0000}"/>
    <cellStyle name="Računanje 2 2 4 3 4 2 2" xfId="28067" xr:uid="{00000000-0005-0000-0000-00001C4A0000}"/>
    <cellStyle name="Računanje 2 2 4 3 4 2 3" xfId="41421" xr:uid="{1F23581D-8834-43BA-AF1C-8C9288933DDA}"/>
    <cellStyle name="Računanje 2 2 4 3 4 3" xfId="12830" xr:uid="{00000000-0005-0000-0000-00001D4A0000}"/>
    <cellStyle name="Računanje 2 2 4 3 4 4" xfId="25244" xr:uid="{00000000-0005-0000-0000-00001E4A0000}"/>
    <cellStyle name="Računanje 2 2 4 3 4 5" xfId="38598" xr:uid="{CB3ECE89-8D88-4896-B602-1473E7B1371E}"/>
    <cellStyle name="Računanje 2 2 4 3 5" xfId="13154" xr:uid="{00000000-0005-0000-0000-00001F4A0000}"/>
    <cellStyle name="Računanje 2 2 4 3 5 2" xfId="15977" xr:uid="{00000000-0005-0000-0000-0000204A0000}"/>
    <cellStyle name="Računanje 2 2 4 3 5 2 2" xfId="28391" xr:uid="{00000000-0005-0000-0000-0000214A0000}"/>
    <cellStyle name="Računanje 2 2 4 3 5 2 3" xfId="41745" xr:uid="{415D4268-B3AD-4434-97C6-036FB905A761}"/>
    <cellStyle name="Računanje 2 2 4 3 5 3" xfId="25568" xr:uid="{00000000-0005-0000-0000-0000224A0000}"/>
    <cellStyle name="Računanje 2 2 4 3 5 4" xfId="38922" xr:uid="{4C67F1B2-3BB3-4890-A291-7F557E30C9D9}"/>
    <cellStyle name="Računanje 2 2 4 3 6" xfId="13445" xr:uid="{00000000-0005-0000-0000-0000234A0000}"/>
    <cellStyle name="Računanje 2 2 4 3 6 2" xfId="16268" xr:uid="{00000000-0005-0000-0000-0000244A0000}"/>
    <cellStyle name="Računanje 2 2 4 3 6 2 2" xfId="28682" xr:uid="{00000000-0005-0000-0000-0000254A0000}"/>
    <cellStyle name="Računanje 2 2 4 3 6 2 3" xfId="42036" xr:uid="{71CF7BBC-A88E-4393-9096-2D78C1EDEBCE}"/>
    <cellStyle name="Računanje 2 2 4 3 6 3" xfId="25859" xr:uid="{00000000-0005-0000-0000-0000264A0000}"/>
    <cellStyle name="Računanje 2 2 4 3 6 4" xfId="39213" xr:uid="{AC736407-CFFF-4C28-B974-23778151D4DB}"/>
    <cellStyle name="Računanje 2 2 4 3 7" xfId="14138" xr:uid="{00000000-0005-0000-0000-0000274A0000}"/>
    <cellStyle name="Računanje 2 2 4 3 7 2" xfId="26552" xr:uid="{00000000-0005-0000-0000-0000284A0000}"/>
    <cellStyle name="Računanje 2 2 4 3 7 3" xfId="39906" xr:uid="{7F11B474-6A70-4A7B-BAA6-21716CF03681}"/>
    <cellStyle name="Računanje 2 2 4 3 8" xfId="18067" xr:uid="{00000000-0005-0000-0000-0000294A0000}"/>
    <cellStyle name="Računanje 2 2 4 3 8 2" xfId="29145" xr:uid="{00000000-0005-0000-0000-00002A4A0000}"/>
    <cellStyle name="Računanje 2 2 4 3 9" xfId="11315" xr:uid="{00000000-0005-0000-0000-00002B4A0000}"/>
    <cellStyle name="Računanje 2 2 4 4" xfId="2255" xr:uid="{00000000-0005-0000-0000-00002C4A0000}"/>
    <cellStyle name="Računanje 2 2 4 4 2" xfId="5400" xr:uid="{00000000-0005-0000-0000-00002D4A0000}"/>
    <cellStyle name="Računanje 2 2 4 4 2 2" xfId="21725" xr:uid="{00000000-0005-0000-0000-00002E4A0000}"/>
    <cellStyle name="Računanje 2 2 4 4 2 2 2" xfId="31013" xr:uid="{00000000-0005-0000-0000-00002F4A0000}"/>
    <cellStyle name="Računanje 2 2 4 4 2 3" xfId="14860" xr:uid="{00000000-0005-0000-0000-0000304A0000}"/>
    <cellStyle name="Računanje 2 2 4 4 2 4" xfId="27274" xr:uid="{00000000-0005-0000-0000-0000314A0000}"/>
    <cellStyle name="Računanje 2 2 4 4 2 5" xfId="40628" xr:uid="{B5ADE9B2-FF91-4272-98F4-F59C84424105}"/>
    <cellStyle name="Računanje 2 2 4 4 3" xfId="7651" xr:uid="{00000000-0005-0000-0000-0000324A0000}"/>
    <cellStyle name="Računanje 2 2 4 4 3 2" xfId="19212" xr:uid="{00000000-0005-0000-0000-0000334A0000}"/>
    <cellStyle name="Računanje 2 2 4 4 3 3" xfId="29453" xr:uid="{00000000-0005-0000-0000-0000344A0000}"/>
    <cellStyle name="Računanje 2 2 4 4 4" xfId="9214" xr:uid="{00000000-0005-0000-0000-0000354A0000}"/>
    <cellStyle name="Računanje 2 2 4 4 5" xfId="12037" xr:uid="{00000000-0005-0000-0000-0000364A0000}"/>
    <cellStyle name="Računanje 2 2 4 4 6" xfId="24451" xr:uid="{00000000-0005-0000-0000-0000374A0000}"/>
    <cellStyle name="Računanje 2 2 4 4 7" xfId="33917" xr:uid="{00000000-0005-0000-0000-0000384A0000}"/>
    <cellStyle name="Računanje 2 2 4 4 8" xfId="37805" xr:uid="{07C46F78-F4EC-4DE6-AAFE-43FA4EFDF87C}"/>
    <cellStyle name="Računanje 2 2 4 5" xfId="2790" xr:uid="{00000000-0005-0000-0000-0000394A0000}"/>
    <cellStyle name="Računanje 2 2 4 5 2" xfId="5929" xr:uid="{00000000-0005-0000-0000-00003A4A0000}"/>
    <cellStyle name="Računanje 2 2 4 5 2 2" xfId="22260" xr:uid="{00000000-0005-0000-0000-00003B4A0000}"/>
    <cellStyle name="Računanje 2 2 4 5 2 2 2" xfId="31548" xr:uid="{00000000-0005-0000-0000-00003C4A0000}"/>
    <cellStyle name="Računanje 2 2 4 5 2 3" xfId="15322" xr:uid="{00000000-0005-0000-0000-00003D4A0000}"/>
    <cellStyle name="Računanje 2 2 4 5 2 4" xfId="27736" xr:uid="{00000000-0005-0000-0000-00003E4A0000}"/>
    <cellStyle name="Računanje 2 2 4 5 2 5" xfId="41090" xr:uid="{19E1F597-AAE0-4E6A-82FB-CCEF732E9C6E}"/>
    <cellStyle name="Računanje 2 2 4 5 3" xfId="8161" xr:uid="{00000000-0005-0000-0000-00003F4A0000}"/>
    <cellStyle name="Računanje 2 2 4 5 3 2" xfId="19747" xr:uid="{00000000-0005-0000-0000-0000404A0000}"/>
    <cellStyle name="Računanje 2 2 4 5 3 3" xfId="29988" xr:uid="{00000000-0005-0000-0000-0000414A0000}"/>
    <cellStyle name="Računanje 2 2 4 5 4" xfId="7237" xr:uid="{00000000-0005-0000-0000-0000424A0000}"/>
    <cellStyle name="Računanje 2 2 4 5 5" xfId="12499" xr:uid="{00000000-0005-0000-0000-0000434A0000}"/>
    <cellStyle name="Računanje 2 2 4 5 6" xfId="24913" xr:uid="{00000000-0005-0000-0000-0000444A0000}"/>
    <cellStyle name="Računanje 2 2 4 5 7" xfId="34452" xr:uid="{00000000-0005-0000-0000-0000454A0000}"/>
    <cellStyle name="Računanje 2 2 4 5 8" xfId="38267" xr:uid="{44E58B20-D2C5-4A50-9E15-78FD0865B33D}"/>
    <cellStyle name="Računanje 2 2 4 6" xfId="1089" xr:uid="{00000000-0005-0000-0000-0000464A0000}"/>
    <cellStyle name="Računanje 2 2 4 6 2" xfId="4268" xr:uid="{00000000-0005-0000-0000-0000474A0000}"/>
    <cellStyle name="Računanje 2 2 4 6 2 2" xfId="20692" xr:uid="{00000000-0005-0000-0000-0000484A0000}"/>
    <cellStyle name="Računanje 2 2 4 6 2 2 2" xfId="30688" xr:uid="{00000000-0005-0000-0000-0000494A0000}"/>
    <cellStyle name="Računanje 2 2 4 6 2 3" xfId="15487" xr:uid="{00000000-0005-0000-0000-00004A4A0000}"/>
    <cellStyle name="Računanje 2 2 4 6 2 4" xfId="27901" xr:uid="{00000000-0005-0000-0000-00004B4A0000}"/>
    <cellStyle name="Računanje 2 2 4 6 2 5" xfId="41255" xr:uid="{07C77F93-76B7-47A3-9375-ADFC3C7986E3}"/>
    <cellStyle name="Računanje 2 2 4 6 3" xfId="6663" xr:uid="{00000000-0005-0000-0000-00004C4A0000}"/>
    <cellStyle name="Računanje 2 2 4 6 3 2" xfId="18071" xr:uid="{00000000-0005-0000-0000-00004D4A0000}"/>
    <cellStyle name="Računanje 2 2 4 6 3 3" xfId="29149" xr:uid="{00000000-0005-0000-0000-00004E4A0000}"/>
    <cellStyle name="Računanje 2 2 4 6 4" xfId="7199" xr:uid="{00000000-0005-0000-0000-00004F4A0000}"/>
    <cellStyle name="Računanje 2 2 4 6 5" xfId="12664" xr:uid="{00000000-0005-0000-0000-0000504A0000}"/>
    <cellStyle name="Računanje 2 2 4 6 6" xfId="25078" xr:uid="{00000000-0005-0000-0000-0000514A0000}"/>
    <cellStyle name="Računanje 2 2 4 6 7" xfId="32755" xr:uid="{00000000-0005-0000-0000-0000524A0000}"/>
    <cellStyle name="Računanje 2 2 4 6 8" xfId="38432" xr:uid="{F07B6CC5-A2B0-4466-BF60-1178680164EA}"/>
    <cellStyle name="Računanje 2 2 4 7" xfId="2327" xr:uid="{00000000-0005-0000-0000-0000534A0000}"/>
    <cellStyle name="Računanje 2 2 4 7 2" xfId="7720" xr:uid="{00000000-0005-0000-0000-0000544A0000}"/>
    <cellStyle name="Računanje 2 2 4 7 2 2" xfId="21797" xr:uid="{00000000-0005-0000-0000-0000554A0000}"/>
    <cellStyle name="Računanje 2 2 4 7 2 2 2" xfId="31085" xr:uid="{00000000-0005-0000-0000-0000564A0000}"/>
    <cellStyle name="Računanje 2 2 4 7 2 3" xfId="15811" xr:uid="{00000000-0005-0000-0000-0000574A0000}"/>
    <cellStyle name="Računanje 2 2 4 7 2 4" xfId="28225" xr:uid="{00000000-0005-0000-0000-0000584A0000}"/>
    <cellStyle name="Računanje 2 2 4 7 2 5" xfId="41579" xr:uid="{960FCBC6-699A-4B09-957C-370A890F06E5}"/>
    <cellStyle name="Računanje 2 2 4 7 3" xfId="9791" xr:uid="{00000000-0005-0000-0000-0000594A0000}"/>
    <cellStyle name="Računanje 2 2 4 7 3 2" xfId="19284" xr:uid="{00000000-0005-0000-0000-00005A4A0000}"/>
    <cellStyle name="Računanje 2 2 4 7 3 3" xfId="29525" xr:uid="{00000000-0005-0000-0000-00005B4A0000}"/>
    <cellStyle name="Računanje 2 2 4 7 4" xfId="12988" xr:uid="{00000000-0005-0000-0000-00005C4A0000}"/>
    <cellStyle name="Računanje 2 2 4 7 5" xfId="25402" xr:uid="{00000000-0005-0000-0000-00005D4A0000}"/>
    <cellStyle name="Računanje 2 2 4 7 6" xfId="33989" xr:uid="{00000000-0005-0000-0000-00005E4A0000}"/>
    <cellStyle name="Računanje 2 2 4 7 7" xfId="38756" xr:uid="{92C14429-6A10-46D8-A1EF-539FAB55E823}"/>
    <cellStyle name="Računanje 2 2 4 8" xfId="6901" xr:uid="{00000000-0005-0000-0000-00005F4A0000}"/>
    <cellStyle name="Računanje 2 2 4 8 2" xfId="16102" xr:uid="{00000000-0005-0000-0000-0000604A0000}"/>
    <cellStyle name="Računanje 2 2 4 8 2 2" xfId="28516" xr:uid="{00000000-0005-0000-0000-0000614A0000}"/>
    <cellStyle name="Računanje 2 2 4 8 2 3" xfId="41870" xr:uid="{166DD61E-3539-4667-83BC-7BF3A6883551}"/>
    <cellStyle name="Računanje 2 2 4 8 3" xfId="20847" xr:uid="{00000000-0005-0000-0000-0000624A0000}"/>
    <cellStyle name="Računanje 2 2 4 8 3 2" xfId="30788" xr:uid="{00000000-0005-0000-0000-0000634A0000}"/>
    <cellStyle name="Računanje 2 2 4 8 4" xfId="13279" xr:uid="{00000000-0005-0000-0000-0000644A0000}"/>
    <cellStyle name="Računanje 2 2 4 8 5" xfId="25693" xr:uid="{00000000-0005-0000-0000-0000654A0000}"/>
    <cellStyle name="Računanje 2 2 4 8 6" xfId="39047" xr:uid="{5B12B10F-435D-488C-85DE-1EE111949A7B}"/>
    <cellStyle name="Računanje 2 2 4 9" xfId="7917" xr:uid="{00000000-0005-0000-0000-0000664A0000}"/>
    <cellStyle name="Računanje 2 2 4 9 2" xfId="18345" xr:uid="{00000000-0005-0000-0000-0000674A0000}"/>
    <cellStyle name="Računanje 2 2 4 9 2 2" xfId="29243" xr:uid="{00000000-0005-0000-0000-0000684A0000}"/>
    <cellStyle name="Računanje 2 2 4 9 3" xfId="11149" xr:uid="{00000000-0005-0000-0000-0000694A0000}"/>
    <cellStyle name="Računanje 2 2 4 9 4" xfId="23563" xr:uid="{00000000-0005-0000-0000-00006A4A0000}"/>
    <cellStyle name="Računanje 2 2 4 9 5" xfId="39740" xr:uid="{1EED44B6-6266-48B5-B07F-BCC89E85261D}"/>
    <cellStyle name="Računanje 2 2 5" xfId="2155" xr:uid="{00000000-0005-0000-0000-00006B4A0000}"/>
    <cellStyle name="Računanje 2 2 5 10" xfId="13941" xr:uid="{00000000-0005-0000-0000-00006C4A0000}"/>
    <cellStyle name="Računanje 2 2 5 10 2" xfId="26355" xr:uid="{00000000-0005-0000-0000-00006D4A0000}"/>
    <cellStyle name="Računanje 2 2 5 11" xfId="17123" xr:uid="{00000000-0005-0000-0000-00006E4A0000}"/>
    <cellStyle name="Računanje 2 2 5 11 2" xfId="28863" xr:uid="{00000000-0005-0000-0000-00006F4A0000}"/>
    <cellStyle name="Računanje 2 2 5 12" xfId="9595" xr:uid="{00000000-0005-0000-0000-0000704A0000}"/>
    <cellStyle name="Računanje 2 2 5 13" xfId="33817" xr:uid="{00000000-0005-0000-0000-0000714A0000}"/>
    <cellStyle name="Računanje 2 2 5 14" xfId="36725" xr:uid="{C0C0EA89-8DD1-421B-A59E-7F45FC7F17E1}"/>
    <cellStyle name="Računanje 2 2 5 2" xfId="2759" xr:uid="{00000000-0005-0000-0000-0000724A0000}"/>
    <cellStyle name="Računanje 2 2 5 2 10" xfId="23708" xr:uid="{00000000-0005-0000-0000-0000734A0000}"/>
    <cellStyle name="Računanje 2 2 5 2 11" xfId="34421" xr:uid="{00000000-0005-0000-0000-0000744A0000}"/>
    <cellStyle name="Računanje 2 2 5 2 12" xfId="37062" xr:uid="{692F6024-2B10-4DBC-8339-9C3BC72BE77F}"/>
    <cellStyle name="Računanje 2 2 5 2 2" xfId="5898" xr:uid="{00000000-0005-0000-0000-0000754A0000}"/>
    <cellStyle name="Računanje 2 2 5 2 2 2" xfId="15005" xr:uid="{00000000-0005-0000-0000-0000764A0000}"/>
    <cellStyle name="Računanje 2 2 5 2 2 2 2" xfId="27419" xr:uid="{00000000-0005-0000-0000-0000774A0000}"/>
    <cellStyle name="Računanje 2 2 5 2 2 2 3" xfId="40773" xr:uid="{1EE81FF9-B825-4197-9204-4A97C6B2EF1E}"/>
    <cellStyle name="Računanje 2 2 5 2 2 3" xfId="22229" xr:uid="{00000000-0005-0000-0000-0000784A0000}"/>
    <cellStyle name="Računanje 2 2 5 2 2 3 2" xfId="31517" xr:uid="{00000000-0005-0000-0000-0000794A0000}"/>
    <cellStyle name="Računanje 2 2 5 2 2 4" xfId="12182" xr:uid="{00000000-0005-0000-0000-00007A4A0000}"/>
    <cellStyle name="Računanje 2 2 5 2 2 5" xfId="24596" xr:uid="{00000000-0005-0000-0000-00007B4A0000}"/>
    <cellStyle name="Računanje 2 2 5 2 2 6" xfId="37950" xr:uid="{AA4A8818-1DCB-47A3-A94A-752301BB60F7}"/>
    <cellStyle name="Računanje 2 2 5 2 3" xfId="8132" xr:uid="{00000000-0005-0000-0000-00007C4A0000}"/>
    <cellStyle name="Računanje 2 2 5 2 3 2" xfId="14585" xr:uid="{00000000-0005-0000-0000-00007D4A0000}"/>
    <cellStyle name="Računanje 2 2 5 2 3 2 2" xfId="26999" xr:uid="{00000000-0005-0000-0000-00007E4A0000}"/>
    <cellStyle name="Računanje 2 2 5 2 3 2 3" xfId="40353" xr:uid="{62D685AD-1EC2-4F56-9FA7-A72CC46F4455}"/>
    <cellStyle name="Računanje 2 2 5 2 3 3" xfId="11762" xr:uid="{00000000-0005-0000-0000-00007F4A0000}"/>
    <cellStyle name="Računanje 2 2 5 2 3 4" xfId="24176" xr:uid="{00000000-0005-0000-0000-0000804A0000}"/>
    <cellStyle name="Računanje 2 2 5 2 3 5" xfId="37530" xr:uid="{C80ADC4F-0544-4138-855F-28D62ECCEE4D}"/>
    <cellStyle name="Računanje 2 2 5 2 4" xfId="9152" xr:uid="{00000000-0005-0000-0000-0000814A0000}"/>
    <cellStyle name="Računanje 2 2 5 2 4 2" xfId="15632" xr:uid="{00000000-0005-0000-0000-0000824A0000}"/>
    <cellStyle name="Računanje 2 2 5 2 4 2 2" xfId="28046" xr:uid="{00000000-0005-0000-0000-0000834A0000}"/>
    <cellStyle name="Računanje 2 2 5 2 4 2 3" xfId="41400" xr:uid="{721A531A-0B54-4B9C-B57F-8618419795EB}"/>
    <cellStyle name="Računanje 2 2 5 2 4 3" xfId="12809" xr:uid="{00000000-0005-0000-0000-0000844A0000}"/>
    <cellStyle name="Računanje 2 2 5 2 4 4" xfId="25223" xr:uid="{00000000-0005-0000-0000-0000854A0000}"/>
    <cellStyle name="Računanje 2 2 5 2 4 5" xfId="38577" xr:uid="{EFB2BCE2-B8C5-4180-BEA2-83723A894C05}"/>
    <cellStyle name="Računanje 2 2 5 2 5" xfId="13133" xr:uid="{00000000-0005-0000-0000-0000864A0000}"/>
    <cellStyle name="Računanje 2 2 5 2 5 2" xfId="15956" xr:uid="{00000000-0005-0000-0000-0000874A0000}"/>
    <cellStyle name="Računanje 2 2 5 2 5 2 2" xfId="28370" xr:uid="{00000000-0005-0000-0000-0000884A0000}"/>
    <cellStyle name="Računanje 2 2 5 2 5 2 3" xfId="41724" xr:uid="{A9DCB11E-4B0C-49ED-961A-B384AB934B2B}"/>
    <cellStyle name="Računanje 2 2 5 2 5 3" xfId="25547" xr:uid="{00000000-0005-0000-0000-0000894A0000}"/>
    <cellStyle name="Računanje 2 2 5 2 5 4" xfId="38901" xr:uid="{89CFD606-84BD-41BE-B976-49A95A70744E}"/>
    <cellStyle name="Računanje 2 2 5 2 6" xfId="13424" xr:uid="{00000000-0005-0000-0000-00008A4A0000}"/>
    <cellStyle name="Računanje 2 2 5 2 6 2" xfId="16247" xr:uid="{00000000-0005-0000-0000-00008B4A0000}"/>
    <cellStyle name="Računanje 2 2 5 2 6 2 2" xfId="28661" xr:uid="{00000000-0005-0000-0000-00008C4A0000}"/>
    <cellStyle name="Računanje 2 2 5 2 6 2 3" xfId="42015" xr:uid="{0658AC14-E3CE-4CF3-B892-922DB87B9B1C}"/>
    <cellStyle name="Računanje 2 2 5 2 6 3" xfId="25838" xr:uid="{00000000-0005-0000-0000-00008D4A0000}"/>
    <cellStyle name="Računanje 2 2 5 2 6 4" xfId="39192" xr:uid="{0289EE01-7B6E-426F-9E59-0D88A76FA802}"/>
    <cellStyle name="Računanje 2 2 5 2 7" xfId="14117" xr:uid="{00000000-0005-0000-0000-00008E4A0000}"/>
    <cellStyle name="Računanje 2 2 5 2 7 2" xfId="26531" xr:uid="{00000000-0005-0000-0000-00008F4A0000}"/>
    <cellStyle name="Računanje 2 2 5 2 7 3" xfId="39885" xr:uid="{76A60213-3539-4103-8A93-A08D5FD82825}"/>
    <cellStyle name="Računanje 2 2 5 2 8" xfId="19716" xr:uid="{00000000-0005-0000-0000-0000904A0000}"/>
    <cellStyle name="Računanje 2 2 5 2 8 2" xfId="29957" xr:uid="{00000000-0005-0000-0000-0000914A0000}"/>
    <cellStyle name="Računanje 2 2 5 2 9" xfId="11294" xr:uid="{00000000-0005-0000-0000-0000924A0000}"/>
    <cellStyle name="Računanje 2 2 5 3" xfId="2869" xr:uid="{00000000-0005-0000-0000-0000934A0000}"/>
    <cellStyle name="Računanje 2 2 5 3 10" xfId="23492" xr:uid="{00000000-0005-0000-0000-0000944A0000}"/>
    <cellStyle name="Računanje 2 2 5 3 11" xfId="34531" xr:uid="{00000000-0005-0000-0000-0000954A0000}"/>
    <cellStyle name="Računanje 2 2 5 3 12" xfId="36512" xr:uid="{B89F626D-15E9-4A8A-A03F-A46CD5D0A89E}"/>
    <cellStyle name="Računanje 2 2 5 3 2" xfId="6008" xr:uid="{00000000-0005-0000-0000-0000964A0000}"/>
    <cellStyle name="Računanje 2 2 5 3 2 2" xfId="14618" xr:uid="{00000000-0005-0000-0000-0000974A0000}"/>
    <cellStyle name="Računanje 2 2 5 3 2 2 2" xfId="27032" xr:uid="{00000000-0005-0000-0000-0000984A0000}"/>
    <cellStyle name="Računanje 2 2 5 3 2 2 3" xfId="40386" xr:uid="{1D9E7FD2-0EBD-4C61-A823-B77CF5CE6E56}"/>
    <cellStyle name="Računanje 2 2 5 3 2 3" xfId="22339" xr:uid="{00000000-0005-0000-0000-0000994A0000}"/>
    <cellStyle name="Računanje 2 2 5 3 2 3 2" xfId="31627" xr:uid="{00000000-0005-0000-0000-00009A4A0000}"/>
    <cellStyle name="Računanje 2 2 5 3 2 4" xfId="11795" xr:uid="{00000000-0005-0000-0000-00009B4A0000}"/>
    <cellStyle name="Računanje 2 2 5 3 2 5" xfId="24209" xr:uid="{00000000-0005-0000-0000-00009C4A0000}"/>
    <cellStyle name="Računanje 2 2 5 3 2 6" xfId="37563" xr:uid="{37F37062-5E4F-4226-8902-862E2B12A382}"/>
    <cellStyle name="Računanje 2 2 5 3 3" xfId="8236" xr:uid="{00000000-0005-0000-0000-00009D4A0000}"/>
    <cellStyle name="Računanje 2 2 5 3 3 2" xfId="15227" xr:uid="{00000000-0005-0000-0000-00009E4A0000}"/>
    <cellStyle name="Računanje 2 2 5 3 3 2 2" xfId="27641" xr:uid="{00000000-0005-0000-0000-00009F4A0000}"/>
    <cellStyle name="Računanje 2 2 5 3 3 2 3" xfId="40995" xr:uid="{E3C61160-DF6A-4585-A31B-289CE3E356CC}"/>
    <cellStyle name="Računanje 2 2 5 3 3 3" xfId="12404" xr:uid="{00000000-0005-0000-0000-0000A04A0000}"/>
    <cellStyle name="Računanje 2 2 5 3 3 4" xfId="24818" xr:uid="{00000000-0005-0000-0000-0000A14A0000}"/>
    <cellStyle name="Računanje 2 2 5 3 3 5" xfId="38172" xr:uid="{B386B8D8-EF04-4D12-BEB4-19EC9EF6F152}"/>
    <cellStyle name="Računanje 2 2 5 3 4" xfId="10070" xr:uid="{00000000-0005-0000-0000-0000A24A0000}"/>
    <cellStyle name="Računanje 2 2 5 3 4 2" xfId="13745" xr:uid="{00000000-0005-0000-0000-0000A34A0000}"/>
    <cellStyle name="Računanje 2 2 5 3 4 2 2" xfId="26159" xr:uid="{00000000-0005-0000-0000-0000A44A0000}"/>
    <cellStyle name="Računanje 2 2 5 3 4 2 3" xfId="39513" xr:uid="{F15A4616-BF46-47AD-A763-487375A830E4}"/>
    <cellStyle name="Računanje 2 2 5 3 4 3" xfId="10753" xr:uid="{00000000-0005-0000-0000-0000A54A0000}"/>
    <cellStyle name="Računanje 2 2 5 3 4 4" xfId="6846" xr:uid="{00000000-0005-0000-0000-0000A64A0000}"/>
    <cellStyle name="Računanje 2 2 5 3 4 5" xfId="36022" xr:uid="{EF91422A-34F8-4E42-94F2-16F4C5196009}"/>
    <cellStyle name="Računanje 2 2 5 3 5" xfId="12439" xr:uid="{00000000-0005-0000-0000-0000A74A0000}"/>
    <cellStyle name="Računanje 2 2 5 3 5 2" xfId="15262" xr:uid="{00000000-0005-0000-0000-0000A84A0000}"/>
    <cellStyle name="Računanje 2 2 5 3 5 2 2" xfId="27676" xr:uid="{00000000-0005-0000-0000-0000A94A0000}"/>
    <cellStyle name="Računanje 2 2 5 3 5 2 3" xfId="41030" xr:uid="{363D3F92-F372-45FA-ACF7-AFD60A5D29D0}"/>
    <cellStyle name="Računanje 2 2 5 3 5 3" xfId="24853" xr:uid="{00000000-0005-0000-0000-0000AA4A0000}"/>
    <cellStyle name="Računanje 2 2 5 3 5 4" xfId="38207" xr:uid="{77810052-B3FD-4D92-B8C9-210F6035C279}"/>
    <cellStyle name="Računanje 2 2 5 3 6" xfId="12622" xr:uid="{00000000-0005-0000-0000-0000AB4A0000}"/>
    <cellStyle name="Računanje 2 2 5 3 6 2" xfId="15445" xr:uid="{00000000-0005-0000-0000-0000AC4A0000}"/>
    <cellStyle name="Računanje 2 2 5 3 6 2 2" xfId="27859" xr:uid="{00000000-0005-0000-0000-0000AD4A0000}"/>
    <cellStyle name="Računanje 2 2 5 3 6 2 3" xfId="41213" xr:uid="{FC1F4C9F-54CE-4D48-90A7-5AB5CA6E5356}"/>
    <cellStyle name="Računanje 2 2 5 3 6 3" xfId="25036" xr:uid="{00000000-0005-0000-0000-0000AE4A0000}"/>
    <cellStyle name="Računanje 2 2 5 3 6 4" xfId="38390" xr:uid="{4B493063-699D-4DB8-8189-F66B4430091C}"/>
    <cellStyle name="Računanje 2 2 5 3 7" xfId="13901" xr:uid="{00000000-0005-0000-0000-0000AF4A0000}"/>
    <cellStyle name="Računanje 2 2 5 3 7 2" xfId="26315" xr:uid="{00000000-0005-0000-0000-0000B04A0000}"/>
    <cellStyle name="Računanje 2 2 5 3 7 3" xfId="39669" xr:uid="{909CF79E-1607-416B-B9B5-BDA08104D950}"/>
    <cellStyle name="Računanje 2 2 5 3 8" xfId="19826" xr:uid="{00000000-0005-0000-0000-0000B14A0000}"/>
    <cellStyle name="Računanje 2 2 5 3 8 2" xfId="30067" xr:uid="{00000000-0005-0000-0000-0000B24A0000}"/>
    <cellStyle name="Računanje 2 2 5 3 9" xfId="10992" xr:uid="{00000000-0005-0000-0000-0000B34A0000}"/>
    <cellStyle name="Računanje 2 2 5 4" xfId="2973" xr:uid="{00000000-0005-0000-0000-0000B44A0000}"/>
    <cellStyle name="Računanje 2 2 5 4 2" xfId="6111" xr:uid="{00000000-0005-0000-0000-0000B54A0000}"/>
    <cellStyle name="Računanje 2 2 5 4 2 2" xfId="22443" xr:uid="{00000000-0005-0000-0000-0000B64A0000}"/>
    <cellStyle name="Računanje 2 2 5 4 2 2 2" xfId="31731" xr:uid="{00000000-0005-0000-0000-0000B74A0000}"/>
    <cellStyle name="Računanje 2 2 5 4 2 3" xfId="14754" xr:uid="{00000000-0005-0000-0000-0000B84A0000}"/>
    <cellStyle name="Računanje 2 2 5 4 2 4" xfId="27168" xr:uid="{00000000-0005-0000-0000-0000B94A0000}"/>
    <cellStyle name="Računanje 2 2 5 4 2 5" xfId="40522" xr:uid="{67995287-0F07-4359-8287-3809D5151453}"/>
    <cellStyle name="Računanje 2 2 5 4 3" xfId="8331" xr:uid="{00000000-0005-0000-0000-0000BA4A0000}"/>
    <cellStyle name="Računanje 2 2 5 4 3 2" xfId="19930" xr:uid="{00000000-0005-0000-0000-0000BB4A0000}"/>
    <cellStyle name="Računanje 2 2 5 4 3 3" xfId="30171" xr:uid="{00000000-0005-0000-0000-0000BC4A0000}"/>
    <cellStyle name="Računanje 2 2 5 4 4" xfId="9758" xr:uid="{00000000-0005-0000-0000-0000BD4A0000}"/>
    <cellStyle name="Računanje 2 2 5 4 5" xfId="11931" xr:uid="{00000000-0005-0000-0000-0000BE4A0000}"/>
    <cellStyle name="Računanje 2 2 5 4 6" xfId="24345" xr:uid="{00000000-0005-0000-0000-0000BF4A0000}"/>
    <cellStyle name="Računanje 2 2 5 4 7" xfId="34635" xr:uid="{00000000-0005-0000-0000-0000C04A0000}"/>
    <cellStyle name="Računanje 2 2 5 4 8" xfId="37699" xr:uid="{9DC2B88E-DC53-44BE-8E0A-C72B95A07CA6}"/>
    <cellStyle name="Računanje 2 2 5 5" xfId="3096" xr:uid="{00000000-0005-0000-0000-0000C14A0000}"/>
    <cellStyle name="Računanje 2 2 5 5 2" xfId="6234" xr:uid="{00000000-0005-0000-0000-0000C24A0000}"/>
    <cellStyle name="Računanje 2 2 5 5 2 2" xfId="22566" xr:uid="{00000000-0005-0000-0000-0000C34A0000}"/>
    <cellStyle name="Računanje 2 2 5 5 2 2 2" xfId="31854" xr:uid="{00000000-0005-0000-0000-0000C44A0000}"/>
    <cellStyle name="Računanje 2 2 5 5 2 3" xfId="15247" xr:uid="{00000000-0005-0000-0000-0000C54A0000}"/>
    <cellStyle name="Računanje 2 2 5 5 2 4" xfId="27661" xr:uid="{00000000-0005-0000-0000-0000C64A0000}"/>
    <cellStyle name="Računanje 2 2 5 5 2 5" xfId="41015" xr:uid="{166F6334-D224-4BC3-BB90-71B33B6E1C61}"/>
    <cellStyle name="Računanje 2 2 5 5 3" xfId="8452" xr:uid="{00000000-0005-0000-0000-0000C74A0000}"/>
    <cellStyle name="Računanje 2 2 5 5 3 2" xfId="20053" xr:uid="{00000000-0005-0000-0000-0000C84A0000}"/>
    <cellStyle name="Računanje 2 2 5 5 3 3" xfId="30294" xr:uid="{00000000-0005-0000-0000-0000C94A0000}"/>
    <cellStyle name="Računanje 2 2 5 5 4" xfId="7183" xr:uid="{00000000-0005-0000-0000-0000CA4A0000}"/>
    <cellStyle name="Računanje 2 2 5 5 5" xfId="12424" xr:uid="{00000000-0005-0000-0000-0000CB4A0000}"/>
    <cellStyle name="Računanje 2 2 5 5 6" xfId="24838" xr:uid="{00000000-0005-0000-0000-0000CC4A0000}"/>
    <cellStyle name="Računanje 2 2 5 5 7" xfId="34758" xr:uid="{00000000-0005-0000-0000-0000CD4A0000}"/>
    <cellStyle name="Računanje 2 2 5 5 8" xfId="38192" xr:uid="{7E70342B-472C-4937-B507-2C18D0D1E4FC}"/>
    <cellStyle name="Računanje 2 2 5 6" xfId="3168" xr:uid="{00000000-0005-0000-0000-0000CE4A0000}"/>
    <cellStyle name="Računanje 2 2 5 6 2" xfId="6302" xr:uid="{00000000-0005-0000-0000-0000CF4A0000}"/>
    <cellStyle name="Računanje 2 2 5 6 2 2" xfId="22638" xr:uid="{00000000-0005-0000-0000-0000D04A0000}"/>
    <cellStyle name="Računanje 2 2 5 6 2 2 2" xfId="31926" xr:uid="{00000000-0005-0000-0000-0000D14A0000}"/>
    <cellStyle name="Računanje 2 2 5 6 2 3" xfId="15348" xr:uid="{00000000-0005-0000-0000-0000D24A0000}"/>
    <cellStyle name="Računanje 2 2 5 6 2 4" xfId="27762" xr:uid="{00000000-0005-0000-0000-0000D34A0000}"/>
    <cellStyle name="Računanje 2 2 5 6 2 5" xfId="41116" xr:uid="{498239B6-1018-4C41-8A2D-043CE24CB1A4}"/>
    <cellStyle name="Računanje 2 2 5 6 3" xfId="8522" xr:uid="{00000000-0005-0000-0000-0000D44A0000}"/>
    <cellStyle name="Računanje 2 2 5 6 3 2" xfId="20125" xr:uid="{00000000-0005-0000-0000-0000D54A0000}"/>
    <cellStyle name="Računanje 2 2 5 6 3 3" xfId="30366" xr:uid="{00000000-0005-0000-0000-0000D64A0000}"/>
    <cellStyle name="Računanje 2 2 5 6 4" xfId="9668" xr:uid="{00000000-0005-0000-0000-0000D74A0000}"/>
    <cellStyle name="Računanje 2 2 5 6 5" xfId="12525" xr:uid="{00000000-0005-0000-0000-0000D84A0000}"/>
    <cellStyle name="Računanje 2 2 5 6 6" xfId="24939" xr:uid="{00000000-0005-0000-0000-0000D94A0000}"/>
    <cellStyle name="Računanje 2 2 5 6 7" xfId="34830" xr:uid="{00000000-0005-0000-0000-0000DA4A0000}"/>
    <cellStyle name="Računanje 2 2 5 6 8" xfId="38293" xr:uid="{C376BDBA-F523-4FD1-90C0-268FE519F3B0}"/>
    <cellStyle name="Računanje 2 2 5 7" xfId="3245" xr:uid="{00000000-0005-0000-0000-0000DB4A0000}"/>
    <cellStyle name="Računanje 2 2 5 7 2" xfId="8595" xr:uid="{00000000-0005-0000-0000-0000DC4A0000}"/>
    <cellStyle name="Računanje 2 2 5 7 2 2" xfId="22715" xr:uid="{00000000-0005-0000-0000-0000DD4A0000}"/>
    <cellStyle name="Računanje 2 2 5 7 2 2 2" xfId="32003" xr:uid="{00000000-0005-0000-0000-0000DE4A0000}"/>
    <cellStyle name="Računanje 2 2 5 7 2 3" xfId="15767" xr:uid="{00000000-0005-0000-0000-0000DF4A0000}"/>
    <cellStyle name="Računanje 2 2 5 7 2 4" xfId="28181" xr:uid="{00000000-0005-0000-0000-0000E04A0000}"/>
    <cellStyle name="Računanje 2 2 5 7 2 5" xfId="41535" xr:uid="{2410F4B0-8A30-4D6C-9B70-7B9A737D9272}"/>
    <cellStyle name="Računanje 2 2 5 7 3" xfId="7473" xr:uid="{00000000-0005-0000-0000-0000E14A0000}"/>
    <cellStyle name="Računanje 2 2 5 7 3 2" xfId="20202" xr:uid="{00000000-0005-0000-0000-0000E24A0000}"/>
    <cellStyle name="Računanje 2 2 5 7 3 3" xfId="30443" xr:uid="{00000000-0005-0000-0000-0000E34A0000}"/>
    <cellStyle name="Računanje 2 2 5 7 4" xfId="12944" xr:uid="{00000000-0005-0000-0000-0000E44A0000}"/>
    <cellStyle name="Računanje 2 2 5 7 5" xfId="25358" xr:uid="{00000000-0005-0000-0000-0000E54A0000}"/>
    <cellStyle name="Računanje 2 2 5 7 6" xfId="34907" xr:uid="{00000000-0005-0000-0000-0000E64A0000}"/>
    <cellStyle name="Računanje 2 2 5 7 7" xfId="38712" xr:uid="{04F9389D-B2A1-4FD3-B7D9-06E075CA7790}"/>
    <cellStyle name="Računanje 2 2 5 8" xfId="7554" xr:uid="{00000000-0005-0000-0000-0000E74A0000}"/>
    <cellStyle name="Računanje 2 2 5 8 2" xfId="13747" xr:uid="{00000000-0005-0000-0000-0000E84A0000}"/>
    <cellStyle name="Računanje 2 2 5 8 2 2" xfId="26161" xr:uid="{00000000-0005-0000-0000-0000E94A0000}"/>
    <cellStyle name="Računanje 2 2 5 8 2 3" xfId="39515" xr:uid="{01825D95-111F-4A39-8FAF-BB380CBA21B3}"/>
    <cellStyle name="Računanje 2 2 5 8 3" xfId="21625" xr:uid="{00000000-0005-0000-0000-0000EA4A0000}"/>
    <cellStyle name="Računanje 2 2 5 8 3 2" xfId="30913" xr:uid="{00000000-0005-0000-0000-0000EB4A0000}"/>
    <cellStyle name="Računanje 2 2 5 8 4" xfId="10755" xr:uid="{00000000-0005-0000-0000-0000EC4A0000}"/>
    <cellStyle name="Računanje 2 2 5 8 5" xfId="4624" xr:uid="{00000000-0005-0000-0000-0000ED4A0000}"/>
    <cellStyle name="Računanje 2 2 5 8 6" xfId="36024" xr:uid="{DA780C11-8E24-403B-BC1A-78ED9123911C}"/>
    <cellStyle name="Računanje 2 2 5 9" xfId="10051" xr:uid="{00000000-0005-0000-0000-0000EE4A0000}"/>
    <cellStyle name="Računanje 2 2 5 9 2" xfId="19113" xr:uid="{00000000-0005-0000-0000-0000EF4A0000}"/>
    <cellStyle name="Računanje 2 2 5 9 2 2" xfId="29354" xr:uid="{00000000-0005-0000-0000-0000F04A0000}"/>
    <cellStyle name="Računanje 2 2 5 9 3" xfId="11075" xr:uid="{00000000-0005-0000-0000-0000F14A0000}"/>
    <cellStyle name="Računanje 2 2 5 9 4" xfId="23532" xr:uid="{00000000-0005-0000-0000-0000F24A0000}"/>
    <cellStyle name="Računanje 2 2 5 9 5" xfId="39709" xr:uid="{76B1AFC0-8D6E-407D-8564-9940A60B0470}"/>
    <cellStyle name="Računanje 2 2 6" xfId="2103" xr:uid="{00000000-0005-0000-0000-0000F34A0000}"/>
    <cellStyle name="Računanje 2 2 6 10" xfId="13973" xr:uid="{00000000-0005-0000-0000-0000F44A0000}"/>
    <cellStyle name="Računanje 2 2 6 10 2" xfId="26387" xr:uid="{00000000-0005-0000-0000-0000F54A0000}"/>
    <cellStyle name="Računanje 2 2 6 11" xfId="17316" xr:uid="{00000000-0005-0000-0000-0000F64A0000}"/>
    <cellStyle name="Računanje 2 2 6 11 2" xfId="28895" xr:uid="{00000000-0005-0000-0000-0000F74A0000}"/>
    <cellStyle name="Računanje 2 2 6 12" xfId="10806" xr:uid="{00000000-0005-0000-0000-0000F84A0000}"/>
    <cellStyle name="Računanje 2 2 6 13" xfId="33765" xr:uid="{00000000-0005-0000-0000-0000F94A0000}"/>
    <cellStyle name="Računanje 2 2 6 14" xfId="36918" xr:uid="{03B21146-5EC2-42FE-9B37-EC83F3D3E25E}"/>
    <cellStyle name="Računanje 2 2 6 2" xfId="842" xr:uid="{00000000-0005-0000-0000-0000FA4A0000}"/>
    <cellStyle name="Računanje 2 2 6 2 10" xfId="23771" xr:uid="{00000000-0005-0000-0000-0000FB4A0000}"/>
    <cellStyle name="Računanje 2 2 6 2 11" xfId="32508" xr:uid="{00000000-0005-0000-0000-0000FC4A0000}"/>
    <cellStyle name="Računanje 2 2 6 2 12" xfId="37125" xr:uid="{1341B23A-8070-4985-AF52-0C802F4C9B01}"/>
    <cellStyle name="Računanje 2 2 6 2 2" xfId="4024" xr:uid="{00000000-0005-0000-0000-0000FD4A0000}"/>
    <cellStyle name="Računanje 2 2 6 2 2 2" xfId="15068" xr:uid="{00000000-0005-0000-0000-0000FE4A0000}"/>
    <cellStyle name="Računanje 2 2 6 2 2 2 2" xfId="27482" xr:uid="{00000000-0005-0000-0000-0000FF4A0000}"/>
    <cellStyle name="Računanje 2 2 6 2 2 2 3" xfId="40836" xr:uid="{351810CA-8D38-487B-9D6C-0B684B5EA583}"/>
    <cellStyle name="Računanje 2 2 6 2 2 3" xfId="20569" xr:uid="{00000000-0005-0000-0000-0000004B0000}"/>
    <cellStyle name="Računanje 2 2 6 2 2 3 2" xfId="30600" xr:uid="{00000000-0005-0000-0000-0000014B0000}"/>
    <cellStyle name="Računanje 2 2 6 2 2 4" xfId="12245" xr:uid="{00000000-0005-0000-0000-0000024B0000}"/>
    <cellStyle name="Računanje 2 2 6 2 2 5" xfId="24659" xr:uid="{00000000-0005-0000-0000-0000034B0000}"/>
    <cellStyle name="Računanje 2 2 6 2 2 6" xfId="38013" xr:uid="{C7DACDDB-44D3-4703-BD85-9E2935291FC4}"/>
    <cellStyle name="Računanje 2 2 6 2 3" xfId="6449" xr:uid="{00000000-0005-0000-0000-0000044B0000}"/>
    <cellStyle name="Računanje 2 2 6 2 3 2" xfId="13721" xr:uid="{00000000-0005-0000-0000-0000054B0000}"/>
    <cellStyle name="Računanje 2 2 6 2 3 2 2" xfId="26135" xr:uid="{00000000-0005-0000-0000-0000064B0000}"/>
    <cellStyle name="Računanje 2 2 6 2 3 2 3" xfId="39489" xr:uid="{B0C8AD8B-CD99-4ED4-9A0F-FB1CE9647135}"/>
    <cellStyle name="Računanje 2 2 6 2 3 3" xfId="10729" xr:uid="{00000000-0005-0000-0000-0000074B0000}"/>
    <cellStyle name="Računanje 2 2 6 2 3 4" xfId="10068" xr:uid="{00000000-0005-0000-0000-0000084B0000}"/>
    <cellStyle name="Računanje 2 2 6 2 3 5" xfId="35998" xr:uid="{43E46C3C-3E15-49CD-ABAA-4F932F01B725}"/>
    <cellStyle name="Računanje 2 2 6 2 4" xfId="9474" xr:uid="{00000000-0005-0000-0000-0000094B0000}"/>
    <cellStyle name="Računanje 2 2 6 2 4 2" xfId="15695" xr:uid="{00000000-0005-0000-0000-00000A4B0000}"/>
    <cellStyle name="Računanje 2 2 6 2 4 2 2" xfId="28109" xr:uid="{00000000-0005-0000-0000-00000B4B0000}"/>
    <cellStyle name="Računanje 2 2 6 2 4 2 3" xfId="41463" xr:uid="{4A1A4E8E-9B9B-40F8-A54D-0838B73FA008}"/>
    <cellStyle name="Računanje 2 2 6 2 4 3" xfId="12872" xr:uid="{00000000-0005-0000-0000-00000C4B0000}"/>
    <cellStyle name="Računanje 2 2 6 2 4 4" xfId="25286" xr:uid="{00000000-0005-0000-0000-00000D4B0000}"/>
    <cellStyle name="Računanje 2 2 6 2 4 5" xfId="38640" xr:uid="{4438F8E8-95C5-48D4-AB25-64BD87E8A9F4}"/>
    <cellStyle name="Računanje 2 2 6 2 5" xfId="13196" xr:uid="{00000000-0005-0000-0000-00000E4B0000}"/>
    <cellStyle name="Računanje 2 2 6 2 5 2" xfId="16019" xr:uid="{00000000-0005-0000-0000-00000F4B0000}"/>
    <cellStyle name="Računanje 2 2 6 2 5 2 2" xfId="28433" xr:uid="{00000000-0005-0000-0000-0000104B0000}"/>
    <cellStyle name="Računanje 2 2 6 2 5 2 3" xfId="41787" xr:uid="{EA31B98D-DC32-476A-98FD-F85799AD047D}"/>
    <cellStyle name="Računanje 2 2 6 2 5 3" xfId="25610" xr:uid="{00000000-0005-0000-0000-0000114B0000}"/>
    <cellStyle name="Računanje 2 2 6 2 5 4" xfId="38964" xr:uid="{24A57953-50D2-4A35-832C-9A70F439638E}"/>
    <cellStyle name="Računanje 2 2 6 2 6" xfId="13487" xr:uid="{00000000-0005-0000-0000-0000124B0000}"/>
    <cellStyle name="Računanje 2 2 6 2 6 2" xfId="16310" xr:uid="{00000000-0005-0000-0000-0000134B0000}"/>
    <cellStyle name="Računanje 2 2 6 2 6 2 2" xfId="28724" xr:uid="{00000000-0005-0000-0000-0000144B0000}"/>
    <cellStyle name="Računanje 2 2 6 2 6 2 3" xfId="42078" xr:uid="{B083F08A-267B-4B8C-B8E1-AEE9A705791A}"/>
    <cellStyle name="Računanje 2 2 6 2 6 3" xfId="25901" xr:uid="{00000000-0005-0000-0000-0000154B0000}"/>
    <cellStyle name="Računanje 2 2 6 2 6 4" xfId="39255" xr:uid="{43F58CF1-0B50-4CC0-A091-F6656B245675}"/>
    <cellStyle name="Računanje 2 2 6 2 7" xfId="14180" xr:uid="{00000000-0005-0000-0000-0000164B0000}"/>
    <cellStyle name="Računanje 2 2 6 2 7 2" xfId="26594" xr:uid="{00000000-0005-0000-0000-0000174B0000}"/>
    <cellStyle name="Računanje 2 2 6 2 7 3" xfId="39948" xr:uid="{BD4B30CD-D438-411A-BBA0-FF1AED8910A6}"/>
    <cellStyle name="Računanje 2 2 6 2 8" xfId="17825" xr:uid="{00000000-0005-0000-0000-0000184B0000}"/>
    <cellStyle name="Računanje 2 2 6 2 8 2" xfId="29062" xr:uid="{00000000-0005-0000-0000-0000194B0000}"/>
    <cellStyle name="Računanje 2 2 6 2 9" xfId="11357" xr:uid="{00000000-0005-0000-0000-00001A4B0000}"/>
    <cellStyle name="Računanje 2 2 6 3" xfId="2817" xr:uid="{00000000-0005-0000-0000-00001B4B0000}"/>
    <cellStyle name="Računanje 2 2 6 3 10" xfId="23697" xr:uid="{00000000-0005-0000-0000-00001C4B0000}"/>
    <cellStyle name="Računanje 2 2 6 3 11" xfId="34479" xr:uid="{00000000-0005-0000-0000-00001D4B0000}"/>
    <cellStyle name="Računanje 2 2 6 3 12" xfId="37051" xr:uid="{E1763D47-754C-4F51-AD9B-A62B53466BC9}"/>
    <cellStyle name="Računanje 2 2 6 3 2" xfId="5956" xr:uid="{00000000-0005-0000-0000-00001E4B0000}"/>
    <cellStyle name="Računanje 2 2 6 3 2 2" xfId="14994" xr:uid="{00000000-0005-0000-0000-00001F4B0000}"/>
    <cellStyle name="Računanje 2 2 6 3 2 2 2" xfId="27408" xr:uid="{00000000-0005-0000-0000-0000204B0000}"/>
    <cellStyle name="Računanje 2 2 6 3 2 2 3" xfId="40762" xr:uid="{9B22B816-DBD7-4550-9F7E-4C15CEB1EFF1}"/>
    <cellStyle name="Računanje 2 2 6 3 2 3" xfId="22287" xr:uid="{00000000-0005-0000-0000-0000214B0000}"/>
    <cellStyle name="Računanje 2 2 6 3 2 3 2" xfId="31575" xr:uid="{00000000-0005-0000-0000-0000224B0000}"/>
    <cellStyle name="Računanje 2 2 6 3 2 4" xfId="12171" xr:uid="{00000000-0005-0000-0000-0000234B0000}"/>
    <cellStyle name="Računanje 2 2 6 3 2 5" xfId="24585" xr:uid="{00000000-0005-0000-0000-0000244B0000}"/>
    <cellStyle name="Računanje 2 2 6 3 2 6" xfId="37939" xr:uid="{02E032E0-631E-4CD8-A680-8C4CF5A98121}"/>
    <cellStyle name="Računanje 2 2 6 3 3" xfId="8187" xr:uid="{00000000-0005-0000-0000-0000254B0000}"/>
    <cellStyle name="Računanje 2 2 6 3 3 2" xfId="14335" xr:uid="{00000000-0005-0000-0000-0000264B0000}"/>
    <cellStyle name="Računanje 2 2 6 3 3 2 2" xfId="26749" xr:uid="{00000000-0005-0000-0000-0000274B0000}"/>
    <cellStyle name="Računanje 2 2 6 3 3 2 3" xfId="40103" xr:uid="{194F9B4B-2B0E-45EC-BEFB-0B39C6E4AEB4}"/>
    <cellStyle name="Računanje 2 2 6 3 3 3" xfId="11512" xr:uid="{00000000-0005-0000-0000-0000284B0000}"/>
    <cellStyle name="Računanje 2 2 6 3 3 4" xfId="23926" xr:uid="{00000000-0005-0000-0000-0000294B0000}"/>
    <cellStyle name="Računanje 2 2 6 3 3 5" xfId="37280" xr:uid="{FB117DAF-EF11-4459-BAA7-FD6DE229E7BD}"/>
    <cellStyle name="Računanje 2 2 6 3 4" xfId="6932" xr:uid="{00000000-0005-0000-0000-00002A4B0000}"/>
    <cellStyle name="Računanje 2 2 6 3 4 2" xfId="15621" xr:uid="{00000000-0005-0000-0000-00002B4B0000}"/>
    <cellStyle name="Računanje 2 2 6 3 4 2 2" xfId="28035" xr:uid="{00000000-0005-0000-0000-00002C4B0000}"/>
    <cellStyle name="Računanje 2 2 6 3 4 2 3" xfId="41389" xr:uid="{F0CD56F0-13D4-4F27-A2D8-8C137F776392}"/>
    <cellStyle name="Računanje 2 2 6 3 4 3" xfId="12798" xr:uid="{00000000-0005-0000-0000-00002D4B0000}"/>
    <cellStyle name="Računanje 2 2 6 3 4 4" xfId="25212" xr:uid="{00000000-0005-0000-0000-00002E4B0000}"/>
    <cellStyle name="Računanje 2 2 6 3 4 5" xfId="38566" xr:uid="{5C0CB2B0-0D8A-4DFD-90DC-5848EE3F1BDF}"/>
    <cellStyle name="Računanje 2 2 6 3 5" xfId="13122" xr:uid="{00000000-0005-0000-0000-00002F4B0000}"/>
    <cellStyle name="Računanje 2 2 6 3 5 2" xfId="15945" xr:uid="{00000000-0005-0000-0000-0000304B0000}"/>
    <cellStyle name="Računanje 2 2 6 3 5 2 2" xfId="28359" xr:uid="{00000000-0005-0000-0000-0000314B0000}"/>
    <cellStyle name="Računanje 2 2 6 3 5 2 3" xfId="41713" xr:uid="{EDD02446-B361-450F-8C24-2EC969FA0ADA}"/>
    <cellStyle name="Računanje 2 2 6 3 5 3" xfId="25536" xr:uid="{00000000-0005-0000-0000-0000324B0000}"/>
    <cellStyle name="Računanje 2 2 6 3 5 4" xfId="38890" xr:uid="{F218D002-ECDE-4569-9A7F-FE3CFD544060}"/>
    <cellStyle name="Računanje 2 2 6 3 6" xfId="13413" xr:uid="{00000000-0005-0000-0000-0000334B0000}"/>
    <cellStyle name="Računanje 2 2 6 3 6 2" xfId="16236" xr:uid="{00000000-0005-0000-0000-0000344B0000}"/>
    <cellStyle name="Računanje 2 2 6 3 6 2 2" xfId="28650" xr:uid="{00000000-0005-0000-0000-0000354B0000}"/>
    <cellStyle name="Računanje 2 2 6 3 6 2 3" xfId="42004" xr:uid="{E29F51F5-67B8-42CD-BD35-6AA03CCB0A2A}"/>
    <cellStyle name="Računanje 2 2 6 3 6 3" xfId="25827" xr:uid="{00000000-0005-0000-0000-0000364B0000}"/>
    <cellStyle name="Računanje 2 2 6 3 6 4" xfId="39181" xr:uid="{AD232A3E-A953-4321-9FC5-3774FB0837E0}"/>
    <cellStyle name="Računanje 2 2 6 3 7" xfId="14106" xr:uid="{00000000-0005-0000-0000-0000374B0000}"/>
    <cellStyle name="Računanje 2 2 6 3 7 2" xfId="26520" xr:uid="{00000000-0005-0000-0000-0000384B0000}"/>
    <cellStyle name="Računanje 2 2 6 3 7 3" xfId="39874" xr:uid="{F5AB0F9B-A050-495C-9E1F-558A04748B8E}"/>
    <cellStyle name="Računanje 2 2 6 3 8" xfId="19774" xr:uid="{00000000-0005-0000-0000-0000394B0000}"/>
    <cellStyle name="Računanje 2 2 6 3 8 2" xfId="30015" xr:uid="{00000000-0005-0000-0000-00003A4B0000}"/>
    <cellStyle name="Računanje 2 2 6 3 9" xfId="11283" xr:uid="{00000000-0005-0000-0000-00003B4B0000}"/>
    <cellStyle name="Računanje 2 2 6 4" xfId="2921" xr:uid="{00000000-0005-0000-0000-00003C4B0000}"/>
    <cellStyle name="Računanje 2 2 6 4 2" xfId="6059" xr:uid="{00000000-0005-0000-0000-00003D4B0000}"/>
    <cellStyle name="Računanje 2 2 6 4 2 2" xfId="22391" xr:uid="{00000000-0005-0000-0000-00003E4B0000}"/>
    <cellStyle name="Računanje 2 2 6 4 2 2 2" xfId="31679" xr:uid="{00000000-0005-0000-0000-00003F4B0000}"/>
    <cellStyle name="Računanje 2 2 6 4 2 3" xfId="14861" xr:uid="{00000000-0005-0000-0000-0000404B0000}"/>
    <cellStyle name="Računanje 2 2 6 4 2 4" xfId="27275" xr:uid="{00000000-0005-0000-0000-0000414B0000}"/>
    <cellStyle name="Računanje 2 2 6 4 2 5" xfId="40629" xr:uid="{9151E3AB-301C-4870-B5FA-49964ECD609E}"/>
    <cellStyle name="Računanje 2 2 6 4 3" xfId="8282" xr:uid="{00000000-0005-0000-0000-0000424B0000}"/>
    <cellStyle name="Računanje 2 2 6 4 3 2" xfId="19878" xr:uid="{00000000-0005-0000-0000-0000434B0000}"/>
    <cellStyle name="Računanje 2 2 6 4 3 3" xfId="30119" xr:uid="{00000000-0005-0000-0000-0000444B0000}"/>
    <cellStyle name="Računanje 2 2 6 4 4" xfId="9884" xr:uid="{00000000-0005-0000-0000-0000454B0000}"/>
    <cellStyle name="Računanje 2 2 6 4 5" xfId="12038" xr:uid="{00000000-0005-0000-0000-0000464B0000}"/>
    <cellStyle name="Računanje 2 2 6 4 6" xfId="24452" xr:uid="{00000000-0005-0000-0000-0000474B0000}"/>
    <cellStyle name="Računanje 2 2 6 4 7" xfId="34583" xr:uid="{00000000-0005-0000-0000-0000484B0000}"/>
    <cellStyle name="Računanje 2 2 6 4 8" xfId="37806" xr:uid="{BC7C95AD-BA49-46EF-95D8-5723087A6A7B}"/>
    <cellStyle name="Računanje 2 2 6 5" xfId="2899" xr:uid="{00000000-0005-0000-0000-0000494B0000}"/>
    <cellStyle name="Računanje 2 2 6 5 2" xfId="6038" xr:uid="{00000000-0005-0000-0000-00004A4B0000}"/>
    <cellStyle name="Računanje 2 2 6 5 2 2" xfId="22369" xr:uid="{00000000-0005-0000-0000-00004B4B0000}"/>
    <cellStyle name="Računanje 2 2 6 5 2 2 2" xfId="31657" xr:uid="{00000000-0005-0000-0000-00004C4B0000}"/>
    <cellStyle name="Računanje 2 2 6 5 2 3" xfId="15350" xr:uid="{00000000-0005-0000-0000-00004D4B0000}"/>
    <cellStyle name="Računanje 2 2 6 5 2 4" xfId="27764" xr:uid="{00000000-0005-0000-0000-00004E4B0000}"/>
    <cellStyle name="Računanje 2 2 6 5 2 5" xfId="41118" xr:uid="{96B436C7-C1CA-460A-B3AB-F51A590AEFB2}"/>
    <cellStyle name="Računanje 2 2 6 5 3" xfId="8264" xr:uid="{00000000-0005-0000-0000-00004F4B0000}"/>
    <cellStyle name="Računanje 2 2 6 5 3 2" xfId="19856" xr:uid="{00000000-0005-0000-0000-0000504B0000}"/>
    <cellStyle name="Računanje 2 2 6 5 3 3" xfId="30097" xr:uid="{00000000-0005-0000-0000-0000514B0000}"/>
    <cellStyle name="Računanje 2 2 6 5 4" xfId="10024" xr:uid="{00000000-0005-0000-0000-0000524B0000}"/>
    <cellStyle name="Računanje 2 2 6 5 5" xfId="12527" xr:uid="{00000000-0005-0000-0000-0000534B0000}"/>
    <cellStyle name="Računanje 2 2 6 5 6" xfId="24941" xr:uid="{00000000-0005-0000-0000-0000544B0000}"/>
    <cellStyle name="Računanje 2 2 6 5 7" xfId="34561" xr:uid="{00000000-0005-0000-0000-0000554B0000}"/>
    <cellStyle name="Računanje 2 2 6 5 8" xfId="38295" xr:uid="{26F04987-BEC2-4715-9142-9359CA0AE9C2}"/>
    <cellStyle name="Računanje 2 2 6 6" xfId="2390" xr:uid="{00000000-0005-0000-0000-0000564B0000}"/>
    <cellStyle name="Računanje 2 2 6 6 2" xfId="5533" xr:uid="{00000000-0005-0000-0000-0000574B0000}"/>
    <cellStyle name="Računanje 2 2 6 6 2 2" xfId="21860" xr:uid="{00000000-0005-0000-0000-0000584B0000}"/>
    <cellStyle name="Računanje 2 2 6 6 2 2 2" xfId="31148" xr:uid="{00000000-0005-0000-0000-0000594B0000}"/>
    <cellStyle name="Računanje 2 2 6 6 2 3" xfId="15488" xr:uid="{00000000-0005-0000-0000-00005A4B0000}"/>
    <cellStyle name="Računanje 2 2 6 6 2 4" xfId="27902" xr:uid="{00000000-0005-0000-0000-00005B4B0000}"/>
    <cellStyle name="Računanje 2 2 6 6 2 5" xfId="41256" xr:uid="{916B85E4-8544-445F-8863-137060F4F504}"/>
    <cellStyle name="Računanje 2 2 6 6 3" xfId="7780" xr:uid="{00000000-0005-0000-0000-00005C4B0000}"/>
    <cellStyle name="Računanje 2 2 6 6 3 2" xfId="19347" xr:uid="{00000000-0005-0000-0000-00005D4B0000}"/>
    <cellStyle name="Računanje 2 2 6 6 3 3" xfId="29588" xr:uid="{00000000-0005-0000-0000-00005E4B0000}"/>
    <cellStyle name="Računanje 2 2 6 6 4" xfId="9722" xr:uid="{00000000-0005-0000-0000-00005F4B0000}"/>
    <cellStyle name="Računanje 2 2 6 6 5" xfId="12665" xr:uid="{00000000-0005-0000-0000-0000604B0000}"/>
    <cellStyle name="Računanje 2 2 6 6 6" xfId="25079" xr:uid="{00000000-0005-0000-0000-0000614B0000}"/>
    <cellStyle name="Računanje 2 2 6 6 7" xfId="34052" xr:uid="{00000000-0005-0000-0000-0000624B0000}"/>
    <cellStyle name="Računanje 2 2 6 6 8" xfId="38433" xr:uid="{86D85852-4C60-4797-B1D1-99EAA21BEF4D}"/>
    <cellStyle name="Računanje 2 2 6 7" xfId="3193" xr:uid="{00000000-0005-0000-0000-0000634B0000}"/>
    <cellStyle name="Računanje 2 2 6 7 2" xfId="8547" xr:uid="{00000000-0005-0000-0000-0000644B0000}"/>
    <cellStyle name="Računanje 2 2 6 7 2 2" xfId="22663" xr:uid="{00000000-0005-0000-0000-0000654B0000}"/>
    <cellStyle name="Računanje 2 2 6 7 2 2 2" xfId="31951" xr:uid="{00000000-0005-0000-0000-0000664B0000}"/>
    <cellStyle name="Računanje 2 2 6 7 2 3" xfId="15812" xr:uid="{00000000-0005-0000-0000-0000674B0000}"/>
    <cellStyle name="Računanje 2 2 6 7 2 4" xfId="28226" xr:uid="{00000000-0005-0000-0000-0000684B0000}"/>
    <cellStyle name="Računanje 2 2 6 7 2 5" xfId="41580" xr:uid="{5FA3E1BD-690B-4B29-8848-CE1B3F01B4F3}"/>
    <cellStyle name="Računanje 2 2 6 7 3" xfId="6396" xr:uid="{00000000-0005-0000-0000-0000694B0000}"/>
    <cellStyle name="Računanje 2 2 6 7 3 2" xfId="20150" xr:uid="{00000000-0005-0000-0000-00006A4B0000}"/>
    <cellStyle name="Računanje 2 2 6 7 3 3" xfId="30391" xr:uid="{00000000-0005-0000-0000-00006B4B0000}"/>
    <cellStyle name="Računanje 2 2 6 7 4" xfId="12989" xr:uid="{00000000-0005-0000-0000-00006C4B0000}"/>
    <cellStyle name="Računanje 2 2 6 7 5" xfId="25403" xr:uid="{00000000-0005-0000-0000-00006D4B0000}"/>
    <cellStyle name="Računanje 2 2 6 7 6" xfId="34855" xr:uid="{00000000-0005-0000-0000-00006E4B0000}"/>
    <cellStyle name="Računanje 2 2 6 7 7" xfId="38757" xr:uid="{011C68FC-04DF-45A4-884C-01AA18931DED}"/>
    <cellStyle name="Računanje 2 2 6 8" xfId="7503" xr:uid="{00000000-0005-0000-0000-00006F4B0000}"/>
    <cellStyle name="Računanje 2 2 6 8 2" xfId="16103" xr:uid="{00000000-0005-0000-0000-0000704B0000}"/>
    <cellStyle name="Računanje 2 2 6 8 2 2" xfId="28517" xr:uid="{00000000-0005-0000-0000-0000714B0000}"/>
    <cellStyle name="Računanje 2 2 6 8 2 3" xfId="41871" xr:uid="{EA89384D-2833-4C85-8FA0-ADD838022963}"/>
    <cellStyle name="Računanje 2 2 6 8 3" xfId="21573" xr:uid="{00000000-0005-0000-0000-0000724B0000}"/>
    <cellStyle name="Računanje 2 2 6 8 3 2" xfId="30861" xr:uid="{00000000-0005-0000-0000-0000734B0000}"/>
    <cellStyle name="Računanje 2 2 6 8 4" xfId="13280" xr:uid="{00000000-0005-0000-0000-0000744B0000}"/>
    <cellStyle name="Računanje 2 2 6 8 5" xfId="25694" xr:uid="{00000000-0005-0000-0000-0000754B0000}"/>
    <cellStyle name="Računanje 2 2 6 8 6" xfId="39048" xr:uid="{66F21C24-3E59-4EFC-8E3F-07824DE27651}"/>
    <cellStyle name="Računanje 2 2 6 9" xfId="6788" xr:uid="{00000000-0005-0000-0000-0000764B0000}"/>
    <cellStyle name="Računanje 2 2 6 9 2" xfId="19067" xr:uid="{00000000-0005-0000-0000-0000774B0000}"/>
    <cellStyle name="Računanje 2 2 6 9 2 2" xfId="29308" xr:uid="{00000000-0005-0000-0000-0000784B0000}"/>
    <cellStyle name="Računanje 2 2 6 9 3" xfId="11150" xr:uid="{00000000-0005-0000-0000-0000794B0000}"/>
    <cellStyle name="Računanje 2 2 6 9 4" xfId="23564" xr:uid="{00000000-0005-0000-0000-00007A4B0000}"/>
    <cellStyle name="Računanje 2 2 6 9 5" xfId="39741" xr:uid="{74376FE2-4937-42DD-8E39-D3B629138D47}"/>
    <cellStyle name="Računanje 2 2 7" xfId="939" xr:uid="{00000000-0005-0000-0000-00007B4B0000}"/>
    <cellStyle name="Računanje 2 2 7 10" xfId="7438" xr:uid="{00000000-0005-0000-0000-00007C4B0000}"/>
    <cellStyle name="Računanje 2 2 7 11" xfId="20430" xr:uid="{00000000-0005-0000-0000-00007D4B0000}"/>
    <cellStyle name="Računanje 2 2 7 12" xfId="32605" xr:uid="{00000000-0005-0000-0000-00007E4B0000}"/>
    <cellStyle name="Računanje 2 2 7 13" xfId="36393" xr:uid="{F3A1348D-BE4E-4337-AF90-6A64F74428E9}"/>
    <cellStyle name="Računanje 2 2 7 2" xfId="4120" xr:uid="{00000000-0005-0000-0000-00007F4B0000}"/>
    <cellStyle name="Računanje 2 2 7 2 2" xfId="14538" xr:uid="{00000000-0005-0000-0000-0000804B0000}"/>
    <cellStyle name="Računanje 2 2 7 2 2 2" xfId="26952" xr:uid="{00000000-0005-0000-0000-0000814B0000}"/>
    <cellStyle name="Računanje 2 2 7 2 2 3" xfId="40306" xr:uid="{581480BE-765C-46C9-85C6-96D6992E9F8E}"/>
    <cellStyle name="Računanje 2 2 7 2 3" xfId="20608" xr:uid="{00000000-0005-0000-0000-0000824B0000}"/>
    <cellStyle name="Računanje 2 2 7 2 3 2" xfId="30618" xr:uid="{00000000-0005-0000-0000-0000834B0000}"/>
    <cellStyle name="Računanje 2 2 7 2 4" xfId="11715" xr:uid="{00000000-0005-0000-0000-0000844B0000}"/>
    <cellStyle name="Računanje 2 2 7 2 5" xfId="24129" xr:uid="{00000000-0005-0000-0000-0000854B0000}"/>
    <cellStyle name="Računanje 2 2 7 2 6" xfId="37483" xr:uid="{20A4648C-72CE-4590-ADC0-C8509819D1F1}"/>
    <cellStyle name="Računanje 2 2 7 3" xfId="6532" xr:uid="{00000000-0005-0000-0000-0000864B0000}"/>
    <cellStyle name="Računanje 2 2 7 3 2" xfId="15194" xr:uid="{00000000-0005-0000-0000-0000874B0000}"/>
    <cellStyle name="Računanje 2 2 7 3 2 2" xfId="27608" xr:uid="{00000000-0005-0000-0000-0000884B0000}"/>
    <cellStyle name="Računanje 2 2 7 3 2 3" xfId="40962" xr:uid="{F5733141-8D19-49D2-816B-07B8A2482871}"/>
    <cellStyle name="Računanje 2 2 7 3 3" xfId="12371" xr:uid="{00000000-0005-0000-0000-0000894B0000}"/>
    <cellStyle name="Računanje 2 2 7 3 4" xfId="24785" xr:uid="{00000000-0005-0000-0000-00008A4B0000}"/>
    <cellStyle name="Računanje 2 2 7 3 5" xfId="38139" xr:uid="{7E3CDA60-0627-43D0-B2F4-6D726536D41D}"/>
    <cellStyle name="Računanje 2 2 7 4" xfId="9526" xr:uid="{00000000-0005-0000-0000-00008B4B0000}"/>
    <cellStyle name="Računanje 2 2 7 4 2" xfId="14330" xr:uid="{00000000-0005-0000-0000-00008C4B0000}"/>
    <cellStyle name="Računanje 2 2 7 4 2 2" xfId="26744" xr:uid="{00000000-0005-0000-0000-00008D4B0000}"/>
    <cellStyle name="Računanje 2 2 7 4 2 3" xfId="40098" xr:uid="{200171EB-4FD3-42AC-B43B-5A0950225F5F}"/>
    <cellStyle name="Računanje 2 2 7 4 3" xfId="11507" xr:uid="{00000000-0005-0000-0000-00008E4B0000}"/>
    <cellStyle name="Računanje 2 2 7 4 4" xfId="23921" xr:uid="{00000000-0005-0000-0000-00008F4B0000}"/>
    <cellStyle name="Računanje 2 2 7 4 5" xfId="37275" xr:uid="{E3A66F42-FDFC-4C3F-8CAF-4A7BC2098420}"/>
    <cellStyle name="Računanje 2 2 7 5" xfId="12642" xr:uid="{00000000-0005-0000-0000-0000904B0000}"/>
    <cellStyle name="Računanje 2 2 7 5 2" xfId="15465" xr:uid="{00000000-0005-0000-0000-0000914B0000}"/>
    <cellStyle name="Računanje 2 2 7 5 2 2" xfId="27879" xr:uid="{00000000-0005-0000-0000-0000924B0000}"/>
    <cellStyle name="Računanje 2 2 7 5 2 3" xfId="41233" xr:uid="{59FE150F-FD7D-41C5-9709-0655C7F952BF}"/>
    <cellStyle name="Računanje 2 2 7 5 3" xfId="25056" xr:uid="{00000000-0005-0000-0000-0000934B0000}"/>
    <cellStyle name="Računanje 2 2 7 5 4" xfId="38410" xr:uid="{8B9416E8-3361-4AC0-8BFD-C13180F648AC}"/>
    <cellStyle name="Računanje 2 2 7 6" xfId="12639" xr:uid="{00000000-0005-0000-0000-0000944B0000}"/>
    <cellStyle name="Računanje 2 2 7 6 2" xfId="15462" xr:uid="{00000000-0005-0000-0000-0000954B0000}"/>
    <cellStyle name="Računanje 2 2 7 6 2 2" xfId="27876" xr:uid="{00000000-0005-0000-0000-0000964B0000}"/>
    <cellStyle name="Računanje 2 2 7 6 2 3" xfId="41230" xr:uid="{3C9870F4-9743-43D1-B9AA-B5E14321C0D1}"/>
    <cellStyle name="Računanje 2 2 7 6 3" xfId="25053" xr:uid="{00000000-0005-0000-0000-0000974B0000}"/>
    <cellStyle name="Računanje 2 2 7 6 4" xfId="38407" xr:uid="{CEEFA4FE-880E-4371-8E4F-6633A1130693}"/>
    <cellStyle name="Računanje 2 2 7 7" xfId="10930" xr:uid="{00000000-0005-0000-0000-0000984B0000}"/>
    <cellStyle name="Računanje 2 2 7 7 2" xfId="23453" xr:uid="{00000000-0005-0000-0000-0000994B0000}"/>
    <cellStyle name="Računanje 2 2 7 7 3" xfId="39630" xr:uid="{F09AEAC7-8669-4DF6-B625-D9F82FE505C4}"/>
    <cellStyle name="Računanje 2 2 7 8" xfId="13862" xr:uid="{00000000-0005-0000-0000-00009A4B0000}"/>
    <cellStyle name="Računanje 2 2 7 8 2" xfId="26276" xr:uid="{00000000-0005-0000-0000-00009B4B0000}"/>
    <cellStyle name="Računanje 2 2 7 9" xfId="17921" xr:uid="{00000000-0005-0000-0000-00009C4B0000}"/>
    <cellStyle name="Računanje 2 2 7 9 2" xfId="29079" xr:uid="{00000000-0005-0000-0000-00009D4B0000}"/>
    <cellStyle name="Računanje 2 2 8" xfId="794" xr:uid="{00000000-0005-0000-0000-00009E4B0000}"/>
    <cellStyle name="Računanje 2 2 8 10" xfId="9762" xr:uid="{00000000-0005-0000-0000-00009F4B0000}"/>
    <cellStyle name="Računanje 2 2 8 11" xfId="10281" xr:uid="{00000000-0005-0000-0000-0000A04B0000}"/>
    <cellStyle name="Računanje 2 2 8 12" xfId="32460" xr:uid="{00000000-0005-0000-0000-0000A14B0000}"/>
    <cellStyle name="Računanje 2 2 8 13" xfId="36276" xr:uid="{23FC5CD7-5774-4EC9-8FB4-637277DDDB46}"/>
    <cellStyle name="Računanje 2 2 8 2" xfId="3976" xr:uid="{00000000-0005-0000-0000-0000A24B0000}"/>
    <cellStyle name="Računanje 2 2 8 2 2" xfId="14465" xr:uid="{00000000-0005-0000-0000-0000A34B0000}"/>
    <cellStyle name="Računanje 2 2 8 2 2 2" xfId="26879" xr:uid="{00000000-0005-0000-0000-0000A44B0000}"/>
    <cellStyle name="Računanje 2 2 8 2 2 3" xfId="40233" xr:uid="{39018B1C-950F-4241-B62F-45EBD1BCF679}"/>
    <cellStyle name="Računanje 2 2 8 2 3" xfId="20523" xr:uid="{00000000-0005-0000-0000-0000A54B0000}"/>
    <cellStyle name="Računanje 2 2 8 2 3 2" xfId="30554" xr:uid="{00000000-0005-0000-0000-0000A64B0000}"/>
    <cellStyle name="Računanje 2 2 8 2 4" xfId="11642" xr:uid="{00000000-0005-0000-0000-0000A74B0000}"/>
    <cellStyle name="Računanje 2 2 8 2 5" xfId="24056" xr:uid="{00000000-0005-0000-0000-0000A84B0000}"/>
    <cellStyle name="Računanje 2 2 8 2 6" xfId="37410" xr:uid="{C5A83411-2562-42A3-99F0-642F434934B2}"/>
    <cellStyle name="Računanje 2 2 8 3" xfId="6404" xr:uid="{00000000-0005-0000-0000-0000A94B0000}"/>
    <cellStyle name="Računanje 2 2 8 3 2" xfId="13772" xr:uid="{00000000-0005-0000-0000-0000AA4B0000}"/>
    <cellStyle name="Računanje 2 2 8 3 2 2" xfId="26186" xr:uid="{00000000-0005-0000-0000-0000AB4B0000}"/>
    <cellStyle name="Računanje 2 2 8 3 2 3" xfId="39540" xr:uid="{62629032-9B31-4166-BBD1-E2C63EDE9BF6}"/>
    <cellStyle name="Računanje 2 2 8 3 3" xfId="10780" xr:uid="{00000000-0005-0000-0000-0000AC4B0000}"/>
    <cellStyle name="Računanje 2 2 8 3 4" xfId="7661" xr:uid="{00000000-0005-0000-0000-0000AD4B0000}"/>
    <cellStyle name="Računanje 2 2 8 3 5" xfId="36049" xr:uid="{AC0C4658-F409-4F63-B84D-3C102B3A3767}"/>
    <cellStyle name="Računanje 2 2 8 4" xfId="8813" xr:uid="{00000000-0005-0000-0000-0000AE4B0000}"/>
    <cellStyle name="Računanje 2 2 8 4 2" xfId="15201" xr:uid="{00000000-0005-0000-0000-0000AF4B0000}"/>
    <cellStyle name="Računanje 2 2 8 4 2 2" xfId="27615" xr:uid="{00000000-0005-0000-0000-0000B04B0000}"/>
    <cellStyle name="Računanje 2 2 8 4 2 3" xfId="40969" xr:uid="{1E10CC5C-5184-4A89-811A-B43D1A6A65D8}"/>
    <cellStyle name="Računanje 2 2 8 4 3" xfId="12378" xr:uid="{00000000-0005-0000-0000-0000B14B0000}"/>
    <cellStyle name="Računanje 2 2 8 4 4" xfId="24792" xr:uid="{00000000-0005-0000-0000-0000B24B0000}"/>
    <cellStyle name="Računanje 2 2 8 4 5" xfId="38146" xr:uid="{762148E6-549A-4663-A7E7-204F3BB634E2}"/>
    <cellStyle name="Računanje 2 2 8 5" xfId="11451" xr:uid="{00000000-0005-0000-0000-0000B34B0000}"/>
    <cellStyle name="Računanje 2 2 8 5 2" xfId="14274" xr:uid="{00000000-0005-0000-0000-0000B44B0000}"/>
    <cellStyle name="Računanje 2 2 8 5 2 2" xfId="26688" xr:uid="{00000000-0005-0000-0000-0000B54B0000}"/>
    <cellStyle name="Računanje 2 2 8 5 2 3" xfId="40042" xr:uid="{45C4CF68-51D0-409B-8BFE-6BEE227E4C8D}"/>
    <cellStyle name="Računanje 2 2 8 5 3" xfId="23865" xr:uid="{00000000-0005-0000-0000-0000B64B0000}"/>
    <cellStyle name="Računanje 2 2 8 5 4" xfId="37219" xr:uid="{61922ABA-EB24-42C5-B137-12BDFAD613ED}"/>
    <cellStyle name="Računanje 2 2 8 6" xfId="11565" xr:uid="{00000000-0005-0000-0000-0000B74B0000}"/>
    <cellStyle name="Računanje 2 2 8 6 2" xfId="14388" xr:uid="{00000000-0005-0000-0000-0000B84B0000}"/>
    <cellStyle name="Računanje 2 2 8 6 2 2" xfId="26802" xr:uid="{00000000-0005-0000-0000-0000B94B0000}"/>
    <cellStyle name="Računanje 2 2 8 6 2 3" xfId="40156" xr:uid="{C0BC7CFC-C09A-4F27-9E28-403FD89A89D6}"/>
    <cellStyle name="Računanje 2 2 8 6 3" xfId="23979" xr:uid="{00000000-0005-0000-0000-0000BA4B0000}"/>
    <cellStyle name="Računanje 2 2 8 6 4" xfId="37333" xr:uid="{E3DB28D3-F835-4F77-A808-0D7EF56F09F1}"/>
    <cellStyle name="Računanje 2 2 8 7" xfId="10876" xr:uid="{00000000-0005-0000-0000-0000BB4B0000}"/>
    <cellStyle name="Računanje 2 2 8 7 2" xfId="23417" xr:uid="{00000000-0005-0000-0000-0000BC4B0000}"/>
    <cellStyle name="Računanje 2 2 8 7 3" xfId="39594" xr:uid="{F863B6DE-64A1-464E-9DFF-07DB1BA0F298}"/>
    <cellStyle name="Računanje 2 2 8 8" xfId="13826" xr:uid="{00000000-0005-0000-0000-0000BD4B0000}"/>
    <cellStyle name="Računanje 2 2 8 8 2" xfId="26240" xr:uid="{00000000-0005-0000-0000-0000BE4B0000}"/>
    <cellStyle name="Računanje 2 2 8 9" xfId="17778" xr:uid="{00000000-0005-0000-0000-0000BF4B0000}"/>
    <cellStyle name="Računanje 2 2 8 9 2" xfId="29017" xr:uid="{00000000-0005-0000-0000-0000C04B0000}"/>
    <cellStyle name="Računanje 2 2 9" xfId="2354" xr:uid="{00000000-0005-0000-0000-0000C14B0000}"/>
    <cellStyle name="Računanje 2 2 9 10" xfId="10003" xr:uid="{00000000-0005-0000-0000-0000C24B0000}"/>
    <cellStyle name="Računanje 2 2 9 11" xfId="11095" xr:uid="{00000000-0005-0000-0000-0000C34B0000}"/>
    <cellStyle name="Računanje 2 2 9 12" xfId="34016" xr:uid="{00000000-0005-0000-0000-0000C44B0000}"/>
    <cellStyle name="Računanje 2 2 9 13" xfId="36262" xr:uid="{B46A0699-F2E7-4594-89C9-17733BE94230}"/>
    <cellStyle name="Računanje 2 2 9 2" xfId="5498" xr:uid="{00000000-0005-0000-0000-0000C54B0000}"/>
    <cellStyle name="Računanje 2 2 9 2 2" xfId="14453" xr:uid="{00000000-0005-0000-0000-0000C64B0000}"/>
    <cellStyle name="Računanje 2 2 9 2 2 2" xfId="26867" xr:uid="{00000000-0005-0000-0000-0000C74B0000}"/>
    <cellStyle name="Računanje 2 2 9 2 2 3" xfId="40221" xr:uid="{7EA2227C-A527-4E51-AB8F-23D5F99A1A4D}"/>
    <cellStyle name="Računanje 2 2 9 2 3" xfId="21824" xr:uid="{00000000-0005-0000-0000-0000C84B0000}"/>
    <cellStyle name="Računanje 2 2 9 2 3 2" xfId="31112" xr:uid="{00000000-0005-0000-0000-0000C94B0000}"/>
    <cellStyle name="Računanje 2 2 9 2 4" xfId="11630" xr:uid="{00000000-0005-0000-0000-0000CA4B0000}"/>
    <cellStyle name="Računanje 2 2 9 2 5" xfId="24044" xr:uid="{00000000-0005-0000-0000-0000CB4B0000}"/>
    <cellStyle name="Računanje 2 2 9 2 6" xfId="37398" xr:uid="{2C76B90C-8F2F-43D4-8209-0F02A7459814}"/>
    <cellStyle name="Računanje 2 2 9 3" xfId="7747" xr:uid="{00000000-0005-0000-0000-0000CC4B0000}"/>
    <cellStyle name="Računanje 2 2 9 3 2" xfId="14552" xr:uid="{00000000-0005-0000-0000-0000CD4B0000}"/>
    <cellStyle name="Računanje 2 2 9 3 2 2" xfId="26966" xr:uid="{00000000-0005-0000-0000-0000CE4B0000}"/>
    <cellStyle name="Računanje 2 2 9 3 2 3" xfId="40320" xr:uid="{86BB444C-A8EC-4B5B-A12A-0A149D337C83}"/>
    <cellStyle name="Računanje 2 2 9 3 3" xfId="11729" xr:uid="{00000000-0005-0000-0000-0000CF4B0000}"/>
    <cellStyle name="Računanje 2 2 9 3 4" xfId="24143" xr:uid="{00000000-0005-0000-0000-0000D04B0000}"/>
    <cellStyle name="Računanje 2 2 9 3 5" xfId="37497" xr:uid="{4E77C33C-2A07-46F6-8CBA-92250C20DBD0}"/>
    <cellStyle name="Računanje 2 2 9 4" xfId="9136" xr:uid="{00000000-0005-0000-0000-0000D14B0000}"/>
    <cellStyle name="Računanje 2 2 9 4 2" xfId="15146" xr:uid="{00000000-0005-0000-0000-0000D24B0000}"/>
    <cellStyle name="Računanje 2 2 9 4 2 2" xfId="27560" xr:uid="{00000000-0005-0000-0000-0000D34B0000}"/>
    <cellStyle name="Računanje 2 2 9 4 2 3" xfId="40914" xr:uid="{3B196E3F-B301-4070-9E12-5CE46170C132}"/>
    <cellStyle name="Računanje 2 2 9 4 3" xfId="12323" xr:uid="{00000000-0005-0000-0000-0000D44B0000}"/>
    <cellStyle name="Računanje 2 2 9 4 4" xfId="24737" xr:uid="{00000000-0005-0000-0000-0000D54B0000}"/>
    <cellStyle name="Računanje 2 2 9 4 5" xfId="38091" xr:uid="{02E93200-C205-4596-8201-A7D21EDC21CE}"/>
    <cellStyle name="Računanje 2 2 9 5" xfId="12494" xr:uid="{00000000-0005-0000-0000-0000D64B0000}"/>
    <cellStyle name="Računanje 2 2 9 5 2" xfId="15317" xr:uid="{00000000-0005-0000-0000-0000D74B0000}"/>
    <cellStyle name="Računanje 2 2 9 5 2 2" xfId="27731" xr:uid="{00000000-0005-0000-0000-0000D84B0000}"/>
    <cellStyle name="Računanje 2 2 9 5 2 3" xfId="41085" xr:uid="{14E3CBA1-D86B-4AB3-8C89-951D333B6502}"/>
    <cellStyle name="Računanje 2 2 9 5 3" xfId="24908" xr:uid="{00000000-0005-0000-0000-0000D94B0000}"/>
    <cellStyle name="Računanje 2 2 9 5 4" xfId="38262" xr:uid="{F33D46C3-7520-4039-9632-FBF6BC67DF12}"/>
    <cellStyle name="Računanje 2 2 9 6" xfId="12616" xr:uid="{00000000-0005-0000-0000-0000DA4B0000}"/>
    <cellStyle name="Računanje 2 2 9 6 2" xfId="15439" xr:uid="{00000000-0005-0000-0000-0000DB4B0000}"/>
    <cellStyle name="Računanje 2 2 9 6 2 2" xfId="27853" xr:uid="{00000000-0005-0000-0000-0000DC4B0000}"/>
    <cellStyle name="Računanje 2 2 9 6 2 3" xfId="41207" xr:uid="{DA4CC4F6-D7C0-4BF8-94FF-B4D224DE0AEA}"/>
    <cellStyle name="Računanje 2 2 9 6 3" xfId="25030" xr:uid="{00000000-0005-0000-0000-0000DD4B0000}"/>
    <cellStyle name="Računanje 2 2 9 6 4" xfId="38384" xr:uid="{96202AE5-E7D6-43C5-BBE6-050DAC5A968F}"/>
    <cellStyle name="Računanje 2 2 9 7" xfId="10867" xr:uid="{00000000-0005-0000-0000-0000DE4B0000}"/>
    <cellStyle name="Računanje 2 2 9 7 2" xfId="5298" xr:uid="{00000000-0005-0000-0000-0000DF4B0000}"/>
    <cellStyle name="Računanje 2 2 9 7 3" xfId="39586" xr:uid="{E2F74C4B-4A5B-46C5-BE00-297F08B2CC92}"/>
    <cellStyle name="Računanje 2 2 9 8" xfId="13818" xr:uid="{00000000-0005-0000-0000-0000E04B0000}"/>
    <cellStyle name="Računanje 2 2 9 8 2" xfId="26232" xr:uid="{00000000-0005-0000-0000-0000E14B0000}"/>
    <cellStyle name="Računanje 2 2 9 9" xfId="19311" xr:uid="{00000000-0005-0000-0000-0000E24B0000}"/>
    <cellStyle name="Računanje 2 2 9 9 2" xfId="29552" xr:uid="{00000000-0005-0000-0000-0000E34B0000}"/>
    <cellStyle name="Računanje 2 3" xfId="461" xr:uid="{00000000-0005-0000-0000-0000E44B0000}"/>
    <cellStyle name="Računanje 2 4" xfId="1356" xr:uid="{00000000-0005-0000-0000-0000E54B0000}"/>
    <cellStyle name="Računanje 2 4 10" xfId="3679" xr:uid="{00000000-0005-0000-0000-0000E64B0000}"/>
    <cellStyle name="Računanje 2 4 11" xfId="33022" xr:uid="{00000000-0005-0000-0000-0000E74B0000}"/>
    <cellStyle name="Računanje 2 4 12" xfId="36293" xr:uid="{24BD4457-1446-412E-9ED9-82C3FBD76891}"/>
    <cellStyle name="Računanje 2 4 2" xfId="2271" xr:uid="{00000000-0005-0000-0000-0000E84B0000}"/>
    <cellStyle name="Računanje 2 4 2 2" xfId="5416" xr:uid="{00000000-0005-0000-0000-0000E94B0000}"/>
    <cellStyle name="Računanje 2 4 2 2 2" xfId="21741" xr:uid="{00000000-0005-0000-0000-0000EA4B0000}"/>
    <cellStyle name="Računanje 2 4 2 2 2 2" xfId="31029" xr:uid="{00000000-0005-0000-0000-0000EB4B0000}"/>
    <cellStyle name="Računanje 2 4 2 2 3" xfId="14482" xr:uid="{00000000-0005-0000-0000-0000EC4B0000}"/>
    <cellStyle name="Računanje 2 4 2 2 4" xfId="26896" xr:uid="{00000000-0005-0000-0000-0000ED4B0000}"/>
    <cellStyle name="Računanje 2 4 2 2 5" xfId="40250" xr:uid="{9819FA91-4CC3-4269-8CF7-76CC0A59AFAF}"/>
    <cellStyle name="Računanje 2 4 2 3" xfId="7667" xr:uid="{00000000-0005-0000-0000-0000EE4B0000}"/>
    <cellStyle name="Računanje 2 4 2 3 2" xfId="19228" xr:uid="{00000000-0005-0000-0000-0000EF4B0000}"/>
    <cellStyle name="Računanje 2 4 2 3 3" xfId="29469" xr:uid="{00000000-0005-0000-0000-0000F04B0000}"/>
    <cellStyle name="Računanje 2 4 2 4" xfId="6340" xr:uid="{00000000-0005-0000-0000-0000F14B0000}"/>
    <cellStyle name="Računanje 2 4 2 5" xfId="11659" xr:uid="{00000000-0005-0000-0000-0000F24B0000}"/>
    <cellStyle name="Računanje 2 4 2 6" xfId="24073" xr:uid="{00000000-0005-0000-0000-0000F34B0000}"/>
    <cellStyle name="Računanje 2 4 2 7" xfId="33933" xr:uid="{00000000-0005-0000-0000-0000F44B0000}"/>
    <cellStyle name="Računanje 2 4 2 8" xfId="37427" xr:uid="{560B5187-4011-4CD4-8F19-D7A8335B103A}"/>
    <cellStyle name="Računanje 2 4 3" xfId="829" xr:uid="{00000000-0005-0000-0000-0000F54B0000}"/>
    <cellStyle name="Računanje 2 4 3 2" xfId="4011" xr:uid="{00000000-0005-0000-0000-0000F64B0000}"/>
    <cellStyle name="Računanje 2 4 3 2 2" xfId="20557" xr:uid="{00000000-0005-0000-0000-0000F74B0000}"/>
    <cellStyle name="Računanje 2 4 3 2 2 2" xfId="30588" xr:uid="{00000000-0005-0000-0000-0000F84B0000}"/>
    <cellStyle name="Računanje 2 4 3 2 3" xfId="13763" xr:uid="{00000000-0005-0000-0000-0000F94B0000}"/>
    <cellStyle name="Računanje 2 4 3 2 4" xfId="26177" xr:uid="{00000000-0005-0000-0000-0000FA4B0000}"/>
    <cellStyle name="Računanje 2 4 3 2 5" xfId="39531" xr:uid="{50CD75BB-2166-42A7-B7D4-544B6F0D33C1}"/>
    <cellStyle name="Računanje 2 4 3 3" xfId="6436" xr:uid="{00000000-0005-0000-0000-0000FB4B0000}"/>
    <cellStyle name="Računanje 2 4 3 3 2" xfId="17812" xr:uid="{00000000-0005-0000-0000-0000FC4B0000}"/>
    <cellStyle name="Računanje 2 4 3 3 3" xfId="29050" xr:uid="{00000000-0005-0000-0000-0000FD4B0000}"/>
    <cellStyle name="Računanje 2 4 3 4" xfId="9579" xr:uid="{00000000-0005-0000-0000-0000FE4B0000}"/>
    <cellStyle name="Računanje 2 4 3 5" xfId="10771" xr:uid="{00000000-0005-0000-0000-0000FF4B0000}"/>
    <cellStyle name="Računanje 2 4 3 6" xfId="6956" xr:uid="{00000000-0005-0000-0000-0000004C0000}"/>
    <cellStyle name="Računanje 2 4 3 7" xfId="32495" xr:uid="{00000000-0005-0000-0000-0000014C0000}"/>
    <cellStyle name="Računanje 2 4 3 8" xfId="36040" xr:uid="{63721FAE-CB01-4B17-BE19-0680FB7FBE88}"/>
    <cellStyle name="Računanje 2 4 4" xfId="2244" xr:uid="{00000000-0005-0000-0000-0000024C0000}"/>
    <cellStyle name="Računanje 2 4 4 2" xfId="5389" xr:uid="{00000000-0005-0000-0000-0000034C0000}"/>
    <cellStyle name="Računanje 2 4 4 2 2" xfId="21714" xr:uid="{00000000-0005-0000-0000-0000044C0000}"/>
    <cellStyle name="Računanje 2 4 4 2 2 2" xfId="31002" xr:uid="{00000000-0005-0000-0000-0000054C0000}"/>
    <cellStyle name="Računanje 2 4 4 2 3" xfId="15196" xr:uid="{00000000-0005-0000-0000-0000064C0000}"/>
    <cellStyle name="Računanje 2 4 4 2 4" xfId="27610" xr:uid="{00000000-0005-0000-0000-0000074C0000}"/>
    <cellStyle name="Računanje 2 4 4 2 5" xfId="40964" xr:uid="{4D6BE5EB-0ADD-45BE-9BAE-13BBE96C98CE}"/>
    <cellStyle name="Računanje 2 4 4 3" xfId="7640" xr:uid="{00000000-0005-0000-0000-0000084C0000}"/>
    <cellStyle name="Računanje 2 4 4 3 2" xfId="19201" xr:uid="{00000000-0005-0000-0000-0000094C0000}"/>
    <cellStyle name="Računanje 2 4 4 3 3" xfId="29442" xr:uid="{00000000-0005-0000-0000-00000A4C0000}"/>
    <cellStyle name="Računanje 2 4 4 4" xfId="9706" xr:uid="{00000000-0005-0000-0000-00000B4C0000}"/>
    <cellStyle name="Računanje 2 4 4 5" xfId="12373" xr:uid="{00000000-0005-0000-0000-00000C4C0000}"/>
    <cellStyle name="Računanje 2 4 4 6" xfId="24787" xr:uid="{00000000-0005-0000-0000-00000D4C0000}"/>
    <cellStyle name="Računanje 2 4 4 7" xfId="33906" xr:uid="{00000000-0005-0000-0000-00000E4C0000}"/>
    <cellStyle name="Računanje 2 4 4 8" xfId="38141" xr:uid="{2D0ECC49-EF56-4E3F-9C5F-D8F6A1DA3DA1}"/>
    <cellStyle name="Računanje 2 4 5" xfId="2268" xr:uid="{00000000-0005-0000-0000-00000F4C0000}"/>
    <cellStyle name="Računanje 2 4 5 2" xfId="5413" xr:uid="{00000000-0005-0000-0000-0000104C0000}"/>
    <cellStyle name="Računanje 2 4 5 2 2" xfId="21738" xr:uid="{00000000-0005-0000-0000-0000114C0000}"/>
    <cellStyle name="Računanje 2 4 5 2 2 2" xfId="31026" xr:uid="{00000000-0005-0000-0000-0000124C0000}"/>
    <cellStyle name="Računanje 2 4 5 2 3" xfId="15178" xr:uid="{00000000-0005-0000-0000-0000134C0000}"/>
    <cellStyle name="Računanje 2 4 5 2 4" xfId="27592" xr:uid="{00000000-0005-0000-0000-0000144C0000}"/>
    <cellStyle name="Računanje 2 4 5 2 5" xfId="40946" xr:uid="{F33F70B7-986B-48B5-9ED2-2DC715EB8F09}"/>
    <cellStyle name="Računanje 2 4 5 3" xfId="7664" xr:uid="{00000000-0005-0000-0000-0000154C0000}"/>
    <cellStyle name="Računanje 2 4 5 3 2" xfId="19225" xr:uid="{00000000-0005-0000-0000-0000164C0000}"/>
    <cellStyle name="Računanje 2 4 5 3 3" xfId="29466" xr:uid="{00000000-0005-0000-0000-0000174C0000}"/>
    <cellStyle name="Računanje 2 4 5 4" xfId="9962" xr:uid="{00000000-0005-0000-0000-0000184C0000}"/>
    <cellStyle name="Računanje 2 4 5 5" xfId="12355" xr:uid="{00000000-0005-0000-0000-0000194C0000}"/>
    <cellStyle name="Računanje 2 4 5 6" xfId="24769" xr:uid="{00000000-0005-0000-0000-00001A4C0000}"/>
    <cellStyle name="Računanje 2 4 5 7" xfId="33930" xr:uid="{00000000-0005-0000-0000-00001B4C0000}"/>
    <cellStyle name="Računanje 2 4 5 8" xfId="38123" xr:uid="{93CAA08F-8E0C-4ACF-B553-664B02A0B2A6}"/>
    <cellStyle name="Računanje 2 4 6" xfId="2446" xr:uid="{00000000-0005-0000-0000-00001C4C0000}"/>
    <cellStyle name="Računanje 2 4 6 2" xfId="5589" xr:uid="{00000000-0005-0000-0000-00001D4C0000}"/>
    <cellStyle name="Računanje 2 4 6 2 2" xfId="21916" xr:uid="{00000000-0005-0000-0000-00001E4C0000}"/>
    <cellStyle name="Računanje 2 4 6 2 2 2" xfId="31204" xr:uid="{00000000-0005-0000-0000-00001F4C0000}"/>
    <cellStyle name="Računanje 2 4 6 2 3" xfId="14644" xr:uid="{00000000-0005-0000-0000-0000204C0000}"/>
    <cellStyle name="Računanje 2 4 6 2 4" xfId="27058" xr:uid="{00000000-0005-0000-0000-0000214C0000}"/>
    <cellStyle name="Računanje 2 4 6 2 5" xfId="40412" xr:uid="{484BCABF-8377-4A4C-A601-7DB14A86C7D4}"/>
    <cellStyle name="Računanje 2 4 6 3" xfId="7832" xr:uid="{00000000-0005-0000-0000-0000224C0000}"/>
    <cellStyle name="Računanje 2 4 6 3 2" xfId="19403" xr:uid="{00000000-0005-0000-0000-0000234C0000}"/>
    <cellStyle name="Računanje 2 4 6 3 3" xfId="29644" xr:uid="{00000000-0005-0000-0000-0000244C0000}"/>
    <cellStyle name="Računanje 2 4 6 4" xfId="9833" xr:uid="{00000000-0005-0000-0000-0000254C0000}"/>
    <cellStyle name="Računanje 2 4 6 5" xfId="11821" xr:uid="{00000000-0005-0000-0000-0000264C0000}"/>
    <cellStyle name="Računanje 2 4 6 6" xfId="24235" xr:uid="{00000000-0005-0000-0000-0000274C0000}"/>
    <cellStyle name="Računanje 2 4 6 7" xfId="34108" xr:uid="{00000000-0005-0000-0000-0000284C0000}"/>
    <cellStyle name="Računanje 2 4 6 8" xfId="37589" xr:uid="{50F59653-7BFE-48D7-9058-C4BACA846BE6}"/>
    <cellStyle name="Računanje 2 4 7" xfId="1122" xr:uid="{00000000-0005-0000-0000-0000294C0000}"/>
    <cellStyle name="Računanje 2 4 7 2" xfId="6694" xr:uid="{00000000-0005-0000-0000-00002A4C0000}"/>
    <cellStyle name="Računanje 2 4 7 2 2" xfId="20725" xr:uid="{00000000-0005-0000-0000-00002B4C0000}"/>
    <cellStyle name="Računanje 2 4 7 2 3" xfId="30721" xr:uid="{00000000-0005-0000-0000-00002C4C0000}"/>
    <cellStyle name="Računanje 2 4 7 3" xfId="3354" xr:uid="{00000000-0005-0000-0000-00002D4C0000}"/>
    <cellStyle name="Računanje 2 4 7 3 2" xfId="18104" xr:uid="{00000000-0005-0000-0000-00002E4C0000}"/>
    <cellStyle name="Računanje 2 4 7 3 3" xfId="29182" xr:uid="{00000000-0005-0000-0000-00002F4C0000}"/>
    <cellStyle name="Računanje 2 4 7 4" xfId="10892" xr:uid="{00000000-0005-0000-0000-0000304C0000}"/>
    <cellStyle name="Računanje 2 4 7 5" xfId="23433" xr:uid="{00000000-0005-0000-0000-0000314C0000}"/>
    <cellStyle name="Računanje 2 4 7 6" xfId="32788" xr:uid="{00000000-0005-0000-0000-0000324C0000}"/>
    <cellStyle name="Računanje 2 4 7 7" xfId="39610" xr:uid="{19493A52-5CAE-4E27-A38D-634695EE1CF8}"/>
    <cellStyle name="Računanje 2 4 8" xfId="6889" xr:uid="{00000000-0005-0000-0000-0000334C0000}"/>
    <cellStyle name="Računanje 2 4 8 2" xfId="20834" xr:uid="{00000000-0005-0000-0000-0000344C0000}"/>
    <cellStyle name="Računanje 2 4 8 2 2" xfId="30781" xr:uid="{00000000-0005-0000-0000-0000354C0000}"/>
    <cellStyle name="Računanje 2 4 8 3" xfId="13842" xr:uid="{00000000-0005-0000-0000-0000364C0000}"/>
    <cellStyle name="Računanje 2 4 8 4" xfId="26256" xr:uid="{00000000-0005-0000-0000-0000374C0000}"/>
    <cellStyle name="Računanje 2 4 9" xfId="6819" xr:uid="{00000000-0005-0000-0000-0000384C0000}"/>
    <cellStyle name="Računanje 2 4 9 2" xfId="18333" xr:uid="{00000000-0005-0000-0000-0000394C0000}"/>
    <cellStyle name="Računanje 2 4 9 3" xfId="29237" xr:uid="{00000000-0005-0000-0000-00003A4C0000}"/>
    <cellStyle name="Računanje 2 5" xfId="830" xr:uid="{00000000-0005-0000-0000-00003B4C0000}"/>
    <cellStyle name="Računanje 2 5 2" xfId="4012" xr:uid="{00000000-0005-0000-0000-00003C4C0000}"/>
    <cellStyle name="Računanje 2 5 2 2" xfId="20558" xr:uid="{00000000-0005-0000-0000-00003D4C0000}"/>
    <cellStyle name="Računanje 2 5 2 2 2" xfId="30589" xr:uid="{00000000-0005-0000-0000-00003E4C0000}"/>
    <cellStyle name="Računanje 2 5 2 3" xfId="10606" xr:uid="{00000000-0005-0000-0000-00003F4C0000}"/>
    <cellStyle name="Računanje 2 5 2 4" xfId="10534" xr:uid="{00000000-0005-0000-0000-0000404C0000}"/>
    <cellStyle name="Računanje 2 5 2 5" xfId="39409" xr:uid="{E9B45705-38F2-422C-A861-104F3DDA0D4E}"/>
    <cellStyle name="Računanje 2 5 3" xfId="6437" xr:uid="{00000000-0005-0000-0000-0000414C0000}"/>
    <cellStyle name="Računanje 2 5 3 2" xfId="13641" xr:uid="{00000000-0005-0000-0000-0000424C0000}"/>
    <cellStyle name="Računanje 2 5 3 3" xfId="26055" xr:uid="{00000000-0005-0000-0000-0000434C0000}"/>
    <cellStyle name="Računanje 2 5 4" xfId="3373" xr:uid="{00000000-0005-0000-0000-0000444C0000}"/>
    <cellStyle name="Računanje 2 5 4 2" xfId="17813" xr:uid="{00000000-0005-0000-0000-0000454C0000}"/>
    <cellStyle name="Računanje 2 5 4 3" xfId="29051" xr:uid="{00000000-0005-0000-0000-0000464C0000}"/>
    <cellStyle name="Računanje 2 5 5" xfId="10620" xr:uid="{00000000-0005-0000-0000-0000474C0000}"/>
    <cellStyle name="Računanje 2 5 6" xfId="32496" xr:uid="{00000000-0005-0000-0000-0000484C0000}"/>
    <cellStyle name="Računanje 2 5 7" xfId="35758" xr:uid="{447845DA-E50E-4049-9D1E-3180FCD21F79}"/>
    <cellStyle name="Računanje 2 6" xfId="5612" xr:uid="{00000000-0005-0000-0000-0000494C0000}"/>
    <cellStyle name="Računanje 2 6 2" xfId="20239" xr:uid="{00000000-0005-0000-0000-00004A4C0000}"/>
    <cellStyle name="Računanje 2 6 2 2" xfId="30473" xr:uid="{00000000-0005-0000-0000-00004B4C0000}"/>
    <cellStyle name="Računanje 2 6 3" xfId="7484" xr:uid="{00000000-0005-0000-0000-00004C4C0000}"/>
    <cellStyle name="Računanje 2 6 4" xfId="35507" xr:uid="{DA82EA68-9E2D-4E79-B3BE-E6E19CBB5655}"/>
    <cellStyle name="Računanje 2 7" xfId="9126" xr:uid="{00000000-0005-0000-0000-00004D4C0000}"/>
    <cellStyle name="Računanje 2 7 2" xfId="20748" xr:uid="{00000000-0005-0000-0000-00004E4C0000}"/>
    <cellStyle name="Računanje 2 8" xfId="9162" xr:uid="{00000000-0005-0000-0000-00004F4C0000}"/>
    <cellStyle name="Računanje 2 8 2" xfId="11074" xr:uid="{00000000-0005-0000-0000-0000504C0000}"/>
    <cellStyle name="Računanje 2 9" xfId="9348" xr:uid="{00000000-0005-0000-0000-0000514C0000}"/>
    <cellStyle name="Računanje 2 9 2" xfId="9420" xr:uid="{00000000-0005-0000-0000-0000524C0000}"/>
    <cellStyle name="S10" xfId="118" xr:uid="{00000000-0005-0000-0000-0000534C0000}"/>
    <cellStyle name="S10 2" xfId="462" xr:uid="{00000000-0005-0000-0000-0000544C0000}"/>
    <cellStyle name="S10 3" xfId="142" xr:uid="{00000000-0005-0000-0000-0000554C0000}"/>
    <cellStyle name="S5" xfId="143" xr:uid="{00000000-0005-0000-0000-0000564C0000}"/>
    <cellStyle name="S5 2" xfId="463" xr:uid="{00000000-0005-0000-0000-0000574C0000}"/>
    <cellStyle name="S6" xfId="144" xr:uid="{00000000-0005-0000-0000-0000584C0000}"/>
    <cellStyle name="S6 2" xfId="464" xr:uid="{00000000-0005-0000-0000-0000594C0000}"/>
    <cellStyle name="S9" xfId="145" xr:uid="{00000000-0005-0000-0000-00005A4C0000}"/>
    <cellStyle name="S9 2" xfId="465" xr:uid="{00000000-0005-0000-0000-00005B4C0000}"/>
    <cellStyle name="Slabo 2" xfId="135" xr:uid="{00000000-0005-0000-0000-00005C4C0000}"/>
    <cellStyle name="Slabo 2 2" xfId="466" xr:uid="{00000000-0005-0000-0000-00005D4C0000}"/>
    <cellStyle name="TableStyleLight1" xfId="146" xr:uid="{00000000-0005-0000-0000-00005E4C0000}"/>
    <cellStyle name="Title" xfId="47" xr:uid="{00000000-0005-0000-0000-00005F4C0000}"/>
    <cellStyle name="Title 2" xfId="467" xr:uid="{00000000-0005-0000-0000-0000604C0000}"/>
    <cellStyle name="Total" xfId="48" xr:uid="{00000000-0005-0000-0000-0000614C0000}"/>
    <cellStyle name="Total 10" xfId="1109" xr:uid="{00000000-0005-0000-0000-0000624C0000}"/>
    <cellStyle name="Total 10 10" xfId="9260" xr:uid="{00000000-0005-0000-0000-0000634C0000}"/>
    <cellStyle name="Total 10 11" xfId="10266" xr:uid="{00000000-0005-0000-0000-0000644C0000}"/>
    <cellStyle name="Total 10 12" xfId="32775" xr:uid="{00000000-0005-0000-0000-0000654C0000}"/>
    <cellStyle name="Total 10 13" xfId="36261" xr:uid="{556D267C-EA21-4A31-935F-57864837E231}"/>
    <cellStyle name="Total 10 2" xfId="4288" xr:uid="{00000000-0005-0000-0000-0000664C0000}"/>
    <cellStyle name="Total 10 2 2" xfId="14452" xr:uid="{00000000-0005-0000-0000-0000674C0000}"/>
    <cellStyle name="Total 10 2 2 2" xfId="26866" xr:uid="{00000000-0005-0000-0000-0000684C0000}"/>
    <cellStyle name="Total 10 2 2 3" xfId="40220" xr:uid="{874DA855-3C05-4907-A6CC-C21D5324DDE8}"/>
    <cellStyle name="Total 10 2 3" xfId="20712" xr:uid="{00000000-0005-0000-0000-0000694C0000}"/>
    <cellStyle name="Total 10 2 3 2" xfId="30708" xr:uid="{00000000-0005-0000-0000-00006A4C0000}"/>
    <cellStyle name="Total 10 2 4" xfId="11629" xr:uid="{00000000-0005-0000-0000-00006B4C0000}"/>
    <cellStyle name="Total 10 2 5" xfId="24043" xr:uid="{00000000-0005-0000-0000-00006C4C0000}"/>
    <cellStyle name="Total 10 2 6" xfId="37397" xr:uid="{F82557C3-8BD2-4C6D-BF8B-AFC695CB8A83}"/>
    <cellStyle name="Total 10 3" xfId="6683" xr:uid="{00000000-0005-0000-0000-00006D4C0000}"/>
    <cellStyle name="Total 10 3 2" xfId="13755" xr:uid="{00000000-0005-0000-0000-00006E4C0000}"/>
    <cellStyle name="Total 10 3 2 2" xfId="26169" xr:uid="{00000000-0005-0000-0000-00006F4C0000}"/>
    <cellStyle name="Total 10 3 2 3" xfId="39523" xr:uid="{DF04D03E-9EC2-44B2-B3BC-1DC6F270ABB4}"/>
    <cellStyle name="Total 10 3 3" xfId="10763" xr:uid="{00000000-0005-0000-0000-0000704C0000}"/>
    <cellStyle name="Total 10 3 4" xfId="9606" xr:uid="{00000000-0005-0000-0000-0000714C0000}"/>
    <cellStyle name="Total 10 3 5" xfId="36032" xr:uid="{621D8B2E-6EBA-434E-BF73-A4C486A3552C}"/>
    <cellStyle name="Total 10 4" xfId="7327" xr:uid="{00000000-0005-0000-0000-0000724C0000}"/>
    <cellStyle name="Total 10 4 2" xfId="13649" xr:uid="{00000000-0005-0000-0000-0000734C0000}"/>
    <cellStyle name="Total 10 4 2 2" xfId="26063" xr:uid="{00000000-0005-0000-0000-0000744C0000}"/>
    <cellStyle name="Total 10 4 2 3" xfId="39417" xr:uid="{8FDBD814-92A4-4B40-B1F5-9C2DAFF2A124}"/>
    <cellStyle name="Total 10 4 3" xfId="10614" xr:uid="{00000000-0005-0000-0000-0000754C0000}"/>
    <cellStyle name="Total 10 4 4" xfId="20582" xr:uid="{00000000-0005-0000-0000-0000764C0000}"/>
    <cellStyle name="Total 10 4 5" xfId="35767" xr:uid="{025A202D-ADCD-4EBF-8494-0BF10B87A9CB}"/>
    <cellStyle name="Total 10 5" xfId="9216" xr:uid="{00000000-0005-0000-0000-0000774C0000}"/>
    <cellStyle name="Total 10 5 2" xfId="13726" xr:uid="{00000000-0005-0000-0000-0000784C0000}"/>
    <cellStyle name="Total 10 5 2 2" xfId="26140" xr:uid="{00000000-0005-0000-0000-0000794C0000}"/>
    <cellStyle name="Total 10 5 2 3" xfId="39494" xr:uid="{4D73F2C9-70C2-4D98-B11A-816C677A13C3}"/>
    <cellStyle name="Total 10 5 3" xfId="10734" xr:uid="{00000000-0005-0000-0000-00007A4C0000}"/>
    <cellStyle name="Total 10 5 4" xfId="9736" xr:uid="{00000000-0005-0000-0000-00007B4C0000}"/>
    <cellStyle name="Total 10 5 5" xfId="36003" xr:uid="{71D0C92C-B4D2-402D-9449-DB055F1C2C34}"/>
    <cellStyle name="Total 10 6" xfId="11917" xr:uid="{00000000-0005-0000-0000-00007C4C0000}"/>
    <cellStyle name="Total 10 6 2" xfId="14740" xr:uid="{00000000-0005-0000-0000-00007D4C0000}"/>
    <cellStyle name="Total 10 6 2 2" xfId="27154" xr:uid="{00000000-0005-0000-0000-00007E4C0000}"/>
    <cellStyle name="Total 10 6 2 3" xfId="40508" xr:uid="{7B8B1085-1F3A-49D1-AA04-9D537CDB0D0D}"/>
    <cellStyle name="Total 10 6 3" xfId="24331" xr:uid="{00000000-0005-0000-0000-00007F4C0000}"/>
    <cellStyle name="Total 10 6 4" xfId="37685" xr:uid="{C9D35813-4CD2-400E-B77C-109C1F5FF1B3}"/>
    <cellStyle name="Total 10 7" xfId="10866" xr:uid="{00000000-0005-0000-0000-0000804C0000}"/>
    <cellStyle name="Total 10 7 2" xfId="9319" xr:uid="{00000000-0005-0000-0000-0000814C0000}"/>
    <cellStyle name="Total 10 7 3" xfId="39585" xr:uid="{63B1EA20-AC15-4317-B13A-8E5952CADF8B}"/>
    <cellStyle name="Total 10 8" xfId="13817" xr:uid="{00000000-0005-0000-0000-0000824C0000}"/>
    <cellStyle name="Total 10 8 2" xfId="26231" xr:uid="{00000000-0005-0000-0000-0000834C0000}"/>
    <cellStyle name="Total 10 9" xfId="18091" xr:uid="{00000000-0005-0000-0000-0000844C0000}"/>
    <cellStyle name="Total 10 9 2" xfId="29169" xr:uid="{00000000-0005-0000-0000-0000854C0000}"/>
    <cellStyle name="Total 11" xfId="2519" xr:uid="{00000000-0005-0000-0000-0000864C0000}"/>
    <cellStyle name="Total 11 10" xfId="8990" xr:uid="{00000000-0005-0000-0000-0000874C0000}"/>
    <cellStyle name="Total 11 11" xfId="20443" xr:uid="{00000000-0005-0000-0000-0000884C0000}"/>
    <cellStyle name="Total 11 12" xfId="34181" xr:uid="{00000000-0005-0000-0000-0000894C0000}"/>
    <cellStyle name="Total 11 13" xfId="36513" xr:uid="{770325C5-0A18-4C98-B05B-F0737C610ABA}"/>
    <cellStyle name="Total 11 2" xfId="5661" xr:uid="{00000000-0005-0000-0000-00008A4C0000}"/>
    <cellStyle name="Total 11 2 2" xfId="14619" xr:uid="{00000000-0005-0000-0000-00008B4C0000}"/>
    <cellStyle name="Total 11 2 2 2" xfId="27033" xr:uid="{00000000-0005-0000-0000-00008C4C0000}"/>
    <cellStyle name="Total 11 2 2 3" xfId="40387" xr:uid="{141ED3AD-AFF4-461C-8422-135FF338985E}"/>
    <cellStyle name="Total 11 2 3" xfId="21989" xr:uid="{00000000-0005-0000-0000-00008D4C0000}"/>
    <cellStyle name="Total 11 2 3 2" xfId="31277" xr:uid="{00000000-0005-0000-0000-00008E4C0000}"/>
    <cellStyle name="Total 11 2 4" xfId="11796" xr:uid="{00000000-0005-0000-0000-00008F4C0000}"/>
    <cellStyle name="Total 11 2 5" xfId="24210" xr:uid="{00000000-0005-0000-0000-0000904C0000}"/>
    <cellStyle name="Total 11 2 6" xfId="37564" xr:uid="{20D93642-38CB-4BE5-928A-279FA462FEFA}"/>
    <cellStyle name="Total 11 3" xfId="7902" xr:uid="{00000000-0005-0000-0000-0000914C0000}"/>
    <cellStyle name="Total 11 3 2" xfId="13758" xr:uid="{00000000-0005-0000-0000-0000924C0000}"/>
    <cellStyle name="Total 11 3 2 2" xfId="26172" xr:uid="{00000000-0005-0000-0000-0000934C0000}"/>
    <cellStyle name="Total 11 3 2 3" xfId="39526" xr:uid="{5B7EDFF8-5462-4C4C-B2B2-AA7A30990729}"/>
    <cellStyle name="Total 11 3 3" xfId="10766" xr:uid="{00000000-0005-0000-0000-0000944C0000}"/>
    <cellStyle name="Total 11 3 4" xfId="9749" xr:uid="{00000000-0005-0000-0000-0000954C0000}"/>
    <cellStyle name="Total 11 3 5" xfId="36035" xr:uid="{01074982-4BC4-4E01-BDF7-B8B3CEA5BE89}"/>
    <cellStyle name="Total 11 4" xfId="7042" xr:uid="{00000000-0005-0000-0000-0000964C0000}"/>
    <cellStyle name="Total 11 4 2" xfId="15337" xr:uid="{00000000-0005-0000-0000-0000974C0000}"/>
    <cellStyle name="Total 11 4 2 2" xfId="27751" xr:uid="{00000000-0005-0000-0000-0000984C0000}"/>
    <cellStyle name="Total 11 4 2 3" xfId="41105" xr:uid="{8B27679F-8D13-408E-93DF-289F85463B1E}"/>
    <cellStyle name="Total 11 4 3" xfId="12514" xr:uid="{00000000-0005-0000-0000-0000994C0000}"/>
    <cellStyle name="Total 11 4 4" xfId="24928" xr:uid="{00000000-0005-0000-0000-00009A4C0000}"/>
    <cellStyle name="Total 11 4 5" xfId="38282" xr:uid="{E073603E-45A7-43D2-85D5-CDC0C2FEE5E1}"/>
    <cellStyle name="Total 11 5" xfId="9874" xr:uid="{00000000-0005-0000-0000-00009B4C0000}"/>
    <cellStyle name="Total 11 5 2" xfId="14677" xr:uid="{00000000-0005-0000-0000-00009C4C0000}"/>
    <cellStyle name="Total 11 5 2 2" xfId="27091" xr:uid="{00000000-0005-0000-0000-00009D4C0000}"/>
    <cellStyle name="Total 11 5 2 3" xfId="40445" xr:uid="{6BA95296-FECF-4BC0-9435-E49A3595AD08}"/>
    <cellStyle name="Total 11 5 3" xfId="11854" xr:uid="{00000000-0005-0000-0000-00009E4C0000}"/>
    <cellStyle name="Total 11 5 4" xfId="24268" xr:uid="{00000000-0005-0000-0000-00009F4C0000}"/>
    <cellStyle name="Total 11 5 5" xfId="37622" xr:uid="{4A4E936F-29B9-45F7-A86B-25B75A018545}"/>
    <cellStyle name="Total 11 6" xfId="12357" xr:uid="{00000000-0005-0000-0000-0000A04C0000}"/>
    <cellStyle name="Total 11 6 2" xfId="15180" xr:uid="{00000000-0005-0000-0000-0000A14C0000}"/>
    <cellStyle name="Total 11 6 2 2" xfId="27594" xr:uid="{00000000-0005-0000-0000-0000A24C0000}"/>
    <cellStyle name="Total 11 6 2 3" xfId="40948" xr:uid="{8F84B93D-672E-4031-8CC5-6D5119007644}"/>
    <cellStyle name="Total 11 6 3" xfId="24771" xr:uid="{00000000-0005-0000-0000-0000A34C0000}"/>
    <cellStyle name="Total 11 6 4" xfId="38125" xr:uid="{E2D8412B-0D8E-440A-B402-9F1035AB462E}"/>
    <cellStyle name="Total 11 7" xfId="10993" xr:uid="{00000000-0005-0000-0000-0000A44C0000}"/>
    <cellStyle name="Total 11 7 2" xfId="23493" xr:uid="{00000000-0005-0000-0000-0000A54C0000}"/>
    <cellStyle name="Total 11 7 3" xfId="39670" xr:uid="{D1550763-F4ED-4C7E-81CF-39DA58F16D34}"/>
    <cellStyle name="Total 11 8" xfId="13902" xr:uid="{00000000-0005-0000-0000-0000A64C0000}"/>
    <cellStyle name="Total 11 8 2" xfId="26316" xr:uid="{00000000-0005-0000-0000-0000A74C0000}"/>
    <cellStyle name="Total 11 9" xfId="19476" xr:uid="{00000000-0005-0000-0000-0000A84C0000}"/>
    <cellStyle name="Total 11 9 2" xfId="29717" xr:uid="{00000000-0005-0000-0000-0000A94C0000}"/>
    <cellStyle name="Total 12" xfId="2904" xr:uid="{00000000-0005-0000-0000-0000AA4C0000}"/>
    <cellStyle name="Total 12 10" xfId="9978" xr:uid="{00000000-0005-0000-0000-0000AB4C0000}"/>
    <cellStyle name="Total 12 11" xfId="10272" xr:uid="{00000000-0005-0000-0000-0000AC4C0000}"/>
    <cellStyle name="Total 12 12" xfId="34566" xr:uid="{00000000-0005-0000-0000-0000AD4C0000}"/>
    <cellStyle name="Total 12 13" xfId="36504" xr:uid="{D2595B6C-13E8-4232-8C79-F8E69CE386C2}"/>
    <cellStyle name="Total 12 2" xfId="6042" xr:uid="{00000000-0005-0000-0000-0000AE4C0000}"/>
    <cellStyle name="Total 12 2 2" xfId="14610" xr:uid="{00000000-0005-0000-0000-0000AF4C0000}"/>
    <cellStyle name="Total 12 2 2 2" xfId="27024" xr:uid="{00000000-0005-0000-0000-0000B04C0000}"/>
    <cellStyle name="Total 12 2 2 3" xfId="40378" xr:uid="{C87E02B1-F17F-4A32-A083-E4D2F03E9753}"/>
    <cellStyle name="Total 12 2 3" xfId="22374" xr:uid="{00000000-0005-0000-0000-0000B14C0000}"/>
    <cellStyle name="Total 12 2 3 2" xfId="31662" xr:uid="{00000000-0005-0000-0000-0000B24C0000}"/>
    <cellStyle name="Total 12 2 4" xfId="11787" xr:uid="{00000000-0005-0000-0000-0000B34C0000}"/>
    <cellStyle name="Total 12 2 5" xfId="24201" xr:uid="{00000000-0005-0000-0000-0000B44C0000}"/>
    <cellStyle name="Total 12 2 6" xfId="37555" xr:uid="{60B4FCFF-2354-4B72-85FD-B3D7DF90E864}"/>
    <cellStyle name="Total 12 3" xfId="8268" xr:uid="{00000000-0005-0000-0000-0000B54C0000}"/>
    <cellStyle name="Total 12 3 2" xfId="15252" xr:uid="{00000000-0005-0000-0000-0000B64C0000}"/>
    <cellStyle name="Total 12 3 2 2" xfId="27666" xr:uid="{00000000-0005-0000-0000-0000B74C0000}"/>
    <cellStyle name="Total 12 3 2 3" xfId="41020" xr:uid="{BB4C0CB2-7756-443C-9AB6-EB2A19D6195E}"/>
    <cellStyle name="Total 12 3 3" xfId="12429" xr:uid="{00000000-0005-0000-0000-0000B84C0000}"/>
    <cellStyle name="Total 12 3 4" xfId="24843" xr:uid="{00000000-0005-0000-0000-0000B94C0000}"/>
    <cellStyle name="Total 12 3 5" xfId="38197" xr:uid="{BDFB0F1F-2587-4D0D-B137-50C30FB62DD8}"/>
    <cellStyle name="Total 12 4" xfId="8572" xr:uid="{00000000-0005-0000-0000-0000BA4C0000}"/>
    <cellStyle name="Total 12 4 2" xfId="13761" xr:uid="{00000000-0005-0000-0000-0000BB4C0000}"/>
    <cellStyle name="Total 12 4 2 2" xfId="26175" xr:uid="{00000000-0005-0000-0000-0000BC4C0000}"/>
    <cellStyle name="Total 12 4 2 3" xfId="39529" xr:uid="{CBD87C8E-2763-451B-B948-869379316D26}"/>
    <cellStyle name="Total 12 4 3" xfId="10769" xr:uid="{00000000-0005-0000-0000-0000BD4C0000}"/>
    <cellStyle name="Total 12 4 4" xfId="7300" xr:uid="{00000000-0005-0000-0000-0000BE4C0000}"/>
    <cellStyle name="Total 12 4 5" xfId="36038" xr:uid="{0F470A66-6F64-4014-903C-255FF9AC397A}"/>
    <cellStyle name="Total 12 5" xfId="8850" xr:uid="{00000000-0005-0000-0000-0000BF4C0000}"/>
    <cellStyle name="Total 12 5 2" xfId="15329" xr:uid="{00000000-0005-0000-0000-0000C04C0000}"/>
    <cellStyle name="Total 12 5 2 2" xfId="27743" xr:uid="{00000000-0005-0000-0000-0000C14C0000}"/>
    <cellStyle name="Total 12 5 2 3" xfId="41097" xr:uid="{5548F67F-70EC-49E2-A7CC-5A6CED8A98C3}"/>
    <cellStyle name="Total 12 5 3" xfId="12506" xr:uid="{00000000-0005-0000-0000-0000C24C0000}"/>
    <cellStyle name="Total 12 5 4" xfId="24920" xr:uid="{00000000-0005-0000-0000-0000C34C0000}"/>
    <cellStyle name="Total 12 5 5" xfId="38274" xr:uid="{E75E651D-BC1C-4FFE-9AC8-29CA91068BDD}"/>
    <cellStyle name="Total 12 6" xfId="11567" xr:uid="{00000000-0005-0000-0000-0000C44C0000}"/>
    <cellStyle name="Total 12 6 2" xfId="14390" xr:uid="{00000000-0005-0000-0000-0000C54C0000}"/>
    <cellStyle name="Total 12 6 2 2" xfId="26804" xr:uid="{00000000-0005-0000-0000-0000C64C0000}"/>
    <cellStyle name="Total 12 6 2 3" xfId="40158" xr:uid="{5646A999-EA70-436A-98BC-5157F740B087}"/>
    <cellStyle name="Total 12 6 3" xfId="23981" xr:uid="{00000000-0005-0000-0000-0000C74C0000}"/>
    <cellStyle name="Total 12 6 4" xfId="37335" xr:uid="{854DB287-6F8F-4015-B3EA-AA20F14E18FF}"/>
    <cellStyle name="Total 12 7" xfId="10984" xr:uid="{00000000-0005-0000-0000-0000C84C0000}"/>
    <cellStyle name="Total 12 7 2" xfId="23484" xr:uid="{00000000-0005-0000-0000-0000C94C0000}"/>
    <cellStyle name="Total 12 7 3" xfId="39661" xr:uid="{5B0934D8-BAD1-4885-A9D4-0135B84CF2C9}"/>
    <cellStyle name="Total 12 8" xfId="13893" xr:uid="{00000000-0005-0000-0000-0000CA4C0000}"/>
    <cellStyle name="Total 12 8 2" xfId="26307" xr:uid="{00000000-0005-0000-0000-0000CB4C0000}"/>
    <cellStyle name="Total 12 9" xfId="19861" xr:uid="{00000000-0005-0000-0000-0000CC4C0000}"/>
    <cellStyle name="Total 12 9 2" xfId="30102" xr:uid="{00000000-0005-0000-0000-0000CD4C0000}"/>
    <cellStyle name="Total 13" xfId="2679" xr:uid="{00000000-0005-0000-0000-0000CE4C0000}"/>
    <cellStyle name="Total 13 2" xfId="5820" xr:uid="{00000000-0005-0000-0000-0000CF4C0000}"/>
    <cellStyle name="Total 13 2 2" xfId="22149" xr:uid="{00000000-0005-0000-0000-0000D04C0000}"/>
    <cellStyle name="Total 13 2 2 2" xfId="31437" xr:uid="{00000000-0005-0000-0000-0000D14C0000}"/>
    <cellStyle name="Total 13 2 3" xfId="10567" xr:uid="{00000000-0005-0000-0000-0000D24C0000}"/>
    <cellStyle name="Total 13 2 4" xfId="11013" xr:uid="{00000000-0005-0000-0000-0000D34C0000}"/>
    <cellStyle name="Total 13 2 5" xfId="39371" xr:uid="{3250CFA6-FC0B-48AB-9333-5C8306183A7D}"/>
    <cellStyle name="Total 13 3" xfId="8055" xr:uid="{00000000-0005-0000-0000-0000D44C0000}"/>
    <cellStyle name="Total 13 3 2" xfId="13603" xr:uid="{00000000-0005-0000-0000-0000D54C0000}"/>
    <cellStyle name="Total 13 3 3" xfId="26017" xr:uid="{00000000-0005-0000-0000-0000D64C0000}"/>
    <cellStyle name="Total 13 4" xfId="5573" xr:uid="{00000000-0005-0000-0000-0000D74C0000}"/>
    <cellStyle name="Total 13 4 2" xfId="19636" xr:uid="{00000000-0005-0000-0000-0000D84C0000}"/>
    <cellStyle name="Total 13 4 3" xfId="29877" xr:uid="{00000000-0005-0000-0000-0000D94C0000}"/>
    <cellStyle name="Total 13 5" xfId="6581" xr:uid="{00000000-0005-0000-0000-0000DA4C0000}"/>
    <cellStyle name="Total 13 6" xfId="10249" xr:uid="{00000000-0005-0000-0000-0000DB4C0000}"/>
    <cellStyle name="Total 13 7" xfId="10486" xr:uid="{00000000-0005-0000-0000-0000DC4C0000}"/>
    <cellStyle name="Total 13 8" xfId="34341" xr:uid="{00000000-0005-0000-0000-0000DD4C0000}"/>
    <cellStyle name="Total 13 9" xfId="35713" xr:uid="{B804DB85-9E89-440D-8D64-B0E390FC8B89}"/>
    <cellStyle name="Total 14" xfId="5373" xr:uid="{00000000-0005-0000-0000-0000DE4C0000}"/>
    <cellStyle name="Total 14 2" xfId="13637" xr:uid="{00000000-0005-0000-0000-0000DF4C0000}"/>
    <cellStyle name="Total 14 2 2" xfId="26051" xr:uid="{00000000-0005-0000-0000-0000E04C0000}"/>
    <cellStyle name="Total 14 2 3" xfId="39405" xr:uid="{54A33098-1BA0-48FD-984F-5C95C7FC736C}"/>
    <cellStyle name="Total 14 3" xfId="20225" xr:uid="{00000000-0005-0000-0000-0000E14C0000}"/>
    <cellStyle name="Total 14 3 2" xfId="30466" xr:uid="{00000000-0005-0000-0000-0000E24C0000}"/>
    <cellStyle name="Total 14 4" xfId="10602" xr:uid="{00000000-0005-0000-0000-0000E34C0000}"/>
    <cellStyle name="Total 14 5" xfId="11132" xr:uid="{00000000-0005-0000-0000-0000E44C0000}"/>
    <cellStyle name="Total 14 6" xfId="35754" xr:uid="{87A7F020-9234-4DA3-956F-4571111ED578}"/>
    <cellStyle name="Total 15" xfId="9103" xr:uid="{00000000-0005-0000-0000-0000E54C0000}"/>
    <cellStyle name="Total 15 2" xfId="14676" xr:uid="{00000000-0005-0000-0000-0000E64C0000}"/>
    <cellStyle name="Total 15 2 2" xfId="27090" xr:uid="{00000000-0005-0000-0000-0000E74C0000}"/>
    <cellStyle name="Total 15 2 3" xfId="40444" xr:uid="{11DE9436-E2A0-497A-BB31-F1A108946DA8}"/>
    <cellStyle name="Total 15 3" xfId="11853" xr:uid="{00000000-0005-0000-0000-0000E84C0000}"/>
    <cellStyle name="Total 15 4" xfId="24267" xr:uid="{00000000-0005-0000-0000-0000E94C0000}"/>
    <cellStyle name="Total 15 5" xfId="37621" xr:uid="{B98275E0-9D1C-4A66-836B-936D84463BE4}"/>
    <cellStyle name="Total 16" xfId="9743" xr:uid="{00000000-0005-0000-0000-0000EA4C0000}"/>
    <cellStyle name="Total 16 2" xfId="13723" xr:uid="{00000000-0005-0000-0000-0000EB4C0000}"/>
    <cellStyle name="Total 16 2 2" xfId="26137" xr:uid="{00000000-0005-0000-0000-0000EC4C0000}"/>
    <cellStyle name="Total 16 2 3" xfId="39491" xr:uid="{45083944-5108-41DB-BC8F-5B9D6848D0D6}"/>
    <cellStyle name="Total 16 3" xfId="10731" xr:uid="{00000000-0005-0000-0000-0000ED4C0000}"/>
    <cellStyle name="Total 16 4" xfId="4506" xr:uid="{00000000-0005-0000-0000-0000EE4C0000}"/>
    <cellStyle name="Total 16 5" xfId="36000" xr:uid="{AAB095CC-7750-4024-A4BF-0457368C45F3}"/>
    <cellStyle name="Total 17" xfId="10468" xr:uid="{00000000-0005-0000-0000-0000EF4C0000}"/>
    <cellStyle name="Total 17 2" xfId="4530" xr:uid="{00000000-0005-0000-0000-0000F04C0000}"/>
    <cellStyle name="Total 17 3" xfId="35512" xr:uid="{8D3C10B9-7C14-425F-A80E-51929776A96D}"/>
    <cellStyle name="Total 18" xfId="16377" xr:uid="{00000000-0005-0000-0000-0000F14C0000}"/>
    <cellStyle name="Total 18 2" xfId="28791" xr:uid="{00000000-0005-0000-0000-0000F24C0000}"/>
    <cellStyle name="Total 19" xfId="9561" xr:uid="{00000000-0005-0000-0000-0000F34C0000}"/>
    <cellStyle name="Total 2" xfId="202" xr:uid="{00000000-0005-0000-0000-0000F44C0000}"/>
    <cellStyle name="Total 2 10" xfId="2393" xr:uid="{00000000-0005-0000-0000-0000F54C0000}"/>
    <cellStyle name="Total 2 10 10" xfId="9267" xr:uid="{00000000-0005-0000-0000-0000F64C0000}"/>
    <cellStyle name="Total 2 10 11" xfId="11113" xr:uid="{00000000-0005-0000-0000-0000F74C0000}"/>
    <cellStyle name="Total 2 10 12" xfId="34055" xr:uid="{00000000-0005-0000-0000-0000F84C0000}"/>
    <cellStyle name="Total 2 10 13" xfId="36331" xr:uid="{01817D70-67DB-48F0-B445-AC4BCF9B2A8E}"/>
    <cellStyle name="Total 2 10 2" xfId="5536" xr:uid="{00000000-0005-0000-0000-0000F94C0000}"/>
    <cellStyle name="Total 2 10 2 2" xfId="14509" xr:uid="{00000000-0005-0000-0000-0000FA4C0000}"/>
    <cellStyle name="Total 2 10 2 2 2" xfId="26923" xr:uid="{00000000-0005-0000-0000-0000FB4C0000}"/>
    <cellStyle name="Total 2 10 2 2 3" xfId="40277" xr:uid="{07AE518C-4F76-4177-92F4-571B3E889762}"/>
    <cellStyle name="Total 2 10 2 3" xfId="21863" xr:uid="{00000000-0005-0000-0000-0000FC4C0000}"/>
    <cellStyle name="Total 2 10 2 3 2" xfId="31151" xr:uid="{00000000-0005-0000-0000-0000FD4C0000}"/>
    <cellStyle name="Total 2 10 2 4" xfId="11686" xr:uid="{00000000-0005-0000-0000-0000FE4C0000}"/>
    <cellStyle name="Total 2 10 2 5" xfId="24100" xr:uid="{00000000-0005-0000-0000-0000FF4C0000}"/>
    <cellStyle name="Total 2 10 2 6" xfId="37454" xr:uid="{FC7CCB23-762F-49BA-A5FB-323E9D8E714C}"/>
    <cellStyle name="Total 2 10 3" xfId="7783" xr:uid="{00000000-0005-0000-0000-0000004D0000}"/>
    <cellStyle name="Total 2 10 3 2" xfId="13715" xr:uid="{00000000-0005-0000-0000-0000014D0000}"/>
    <cellStyle name="Total 2 10 3 2 2" xfId="26129" xr:uid="{00000000-0005-0000-0000-0000024D0000}"/>
    <cellStyle name="Total 2 10 3 2 3" xfId="39483" xr:uid="{049796BF-E53A-4F00-821C-4E3B6824A487}"/>
    <cellStyle name="Total 2 10 3 3" xfId="10723" xr:uid="{00000000-0005-0000-0000-0000034D0000}"/>
    <cellStyle name="Total 2 10 3 4" xfId="8864" xr:uid="{00000000-0005-0000-0000-0000044D0000}"/>
    <cellStyle name="Total 2 10 3 5" xfId="35992" xr:uid="{35E01368-8748-4BCA-9E68-15DDBF351756}"/>
    <cellStyle name="Total 2 10 4" xfId="8876" xr:uid="{00000000-0005-0000-0000-0000054D0000}"/>
    <cellStyle name="Total 2 10 4 2" xfId="13729" xr:uid="{00000000-0005-0000-0000-0000064D0000}"/>
    <cellStyle name="Total 2 10 4 2 2" xfId="26143" xr:uid="{00000000-0005-0000-0000-0000074D0000}"/>
    <cellStyle name="Total 2 10 4 2 3" xfId="39497" xr:uid="{C1D3B94D-7579-4928-B65F-825122EDBA3C}"/>
    <cellStyle name="Total 2 10 4 3" xfId="10737" xr:uid="{00000000-0005-0000-0000-0000084D0000}"/>
    <cellStyle name="Total 2 10 4 4" xfId="7196" xr:uid="{00000000-0005-0000-0000-0000094D0000}"/>
    <cellStyle name="Total 2 10 4 5" xfId="36006" xr:uid="{88243B23-4CE9-48DC-B64B-B9C0C802B64E}"/>
    <cellStyle name="Total 2 10 5" xfId="9838" xr:uid="{00000000-0005-0000-0000-00000A4D0000}"/>
    <cellStyle name="Total 2 10 5 2" xfId="14438" xr:uid="{00000000-0005-0000-0000-00000B4D0000}"/>
    <cellStyle name="Total 2 10 5 2 2" xfId="26852" xr:uid="{00000000-0005-0000-0000-00000C4D0000}"/>
    <cellStyle name="Total 2 10 5 2 3" xfId="40206" xr:uid="{2C60888B-4925-408A-9CC1-468B72DD36B1}"/>
    <cellStyle name="Total 2 10 5 3" xfId="11615" xr:uid="{00000000-0005-0000-0000-00000D4D0000}"/>
    <cellStyle name="Total 2 10 5 4" xfId="24029" xr:uid="{00000000-0005-0000-0000-00000E4D0000}"/>
    <cellStyle name="Total 2 10 5 5" xfId="37383" xr:uid="{E6F73C33-39DE-4677-A757-3F4215AF19A3}"/>
    <cellStyle name="Total 2 10 6" xfId="12356" xr:uid="{00000000-0005-0000-0000-00000F4D0000}"/>
    <cellStyle name="Total 2 10 6 2" xfId="15179" xr:uid="{00000000-0005-0000-0000-0000104D0000}"/>
    <cellStyle name="Total 2 10 6 2 2" xfId="27593" xr:uid="{00000000-0005-0000-0000-0000114D0000}"/>
    <cellStyle name="Total 2 10 6 2 3" xfId="40947" xr:uid="{0B32C1AA-54C9-4F77-8BAF-345E72154B48}"/>
    <cellStyle name="Total 2 10 6 3" xfId="24770" xr:uid="{00000000-0005-0000-0000-0000124D0000}"/>
    <cellStyle name="Total 2 10 6 4" xfId="38124" xr:uid="{1FF14E02-26A8-4AE2-A49D-03969E83E720}"/>
    <cellStyle name="Total 2 10 7" xfId="10912" xr:uid="{00000000-0005-0000-0000-0000134D0000}"/>
    <cellStyle name="Total 2 10 7 2" xfId="23447" xr:uid="{00000000-0005-0000-0000-0000144D0000}"/>
    <cellStyle name="Total 2 10 7 3" xfId="39624" xr:uid="{7CB0452B-5702-42D0-8841-AAA4632AA7B3}"/>
    <cellStyle name="Total 2 10 8" xfId="13856" xr:uid="{00000000-0005-0000-0000-0000154D0000}"/>
    <cellStyle name="Total 2 10 8 2" xfId="26270" xr:uid="{00000000-0005-0000-0000-0000164D0000}"/>
    <cellStyle name="Total 2 10 9" xfId="19350" xr:uid="{00000000-0005-0000-0000-0000174D0000}"/>
    <cellStyle name="Total 2 10 9 2" xfId="29591" xr:uid="{00000000-0005-0000-0000-0000184D0000}"/>
    <cellStyle name="Total 2 11" xfId="2357" xr:uid="{00000000-0005-0000-0000-0000194D0000}"/>
    <cellStyle name="Total 2 11 10" xfId="3608" xr:uid="{00000000-0005-0000-0000-00001A4D0000}"/>
    <cellStyle name="Total 2 11 11" xfId="10515" xr:uid="{00000000-0005-0000-0000-00001B4D0000}"/>
    <cellStyle name="Total 2 11 12" xfId="34019" xr:uid="{00000000-0005-0000-0000-00001C4D0000}"/>
    <cellStyle name="Total 2 11 13" xfId="37179" xr:uid="{4A5FE8F7-B388-4170-95A7-239E085D9E57}"/>
    <cellStyle name="Total 2 11 2" xfId="5501" xr:uid="{00000000-0005-0000-0000-00001D4D0000}"/>
    <cellStyle name="Total 2 11 2 2" xfId="15122" xr:uid="{00000000-0005-0000-0000-00001E4D0000}"/>
    <cellStyle name="Total 2 11 2 2 2" xfId="27536" xr:uid="{00000000-0005-0000-0000-00001F4D0000}"/>
    <cellStyle name="Total 2 11 2 2 3" xfId="40890" xr:uid="{3F884944-00BD-4DA1-9F50-38BF5938051F}"/>
    <cellStyle name="Total 2 11 2 3" xfId="21827" xr:uid="{00000000-0005-0000-0000-0000204D0000}"/>
    <cellStyle name="Total 2 11 2 3 2" xfId="31115" xr:uid="{00000000-0005-0000-0000-0000214D0000}"/>
    <cellStyle name="Total 2 11 2 4" xfId="12299" xr:uid="{00000000-0005-0000-0000-0000224D0000}"/>
    <cellStyle name="Total 2 11 2 5" xfId="24713" xr:uid="{00000000-0005-0000-0000-0000234D0000}"/>
    <cellStyle name="Total 2 11 2 6" xfId="38067" xr:uid="{DB66F07B-42D0-47D1-92FA-865AE93ED00E}"/>
    <cellStyle name="Total 2 11 3" xfId="7750" xr:uid="{00000000-0005-0000-0000-0000244D0000}"/>
    <cellStyle name="Total 2 11 3 2" xfId="15429" xr:uid="{00000000-0005-0000-0000-0000254D0000}"/>
    <cellStyle name="Total 2 11 3 2 2" xfId="27843" xr:uid="{00000000-0005-0000-0000-0000264D0000}"/>
    <cellStyle name="Total 2 11 3 2 3" xfId="41197" xr:uid="{408A280D-600F-4DA8-B1DE-1DDC3DAA1837}"/>
    <cellStyle name="Total 2 11 3 3" xfId="12606" xr:uid="{00000000-0005-0000-0000-0000274D0000}"/>
    <cellStyle name="Total 2 11 3 4" xfId="25020" xr:uid="{00000000-0005-0000-0000-0000284D0000}"/>
    <cellStyle name="Total 2 11 3 5" xfId="38374" xr:uid="{10B0B705-29B7-4DCF-85CE-DD1455179468}"/>
    <cellStyle name="Total 2 11 4" xfId="8621" xr:uid="{00000000-0005-0000-0000-0000294D0000}"/>
    <cellStyle name="Total 2 11 4 2" xfId="15749" xr:uid="{00000000-0005-0000-0000-00002A4D0000}"/>
    <cellStyle name="Total 2 11 4 2 2" xfId="28163" xr:uid="{00000000-0005-0000-0000-00002B4D0000}"/>
    <cellStyle name="Total 2 11 4 2 3" xfId="41517" xr:uid="{F0244CCF-1E51-4EAB-A59D-84EFC1AF2DB4}"/>
    <cellStyle name="Total 2 11 4 3" xfId="12926" xr:uid="{00000000-0005-0000-0000-00002C4D0000}"/>
    <cellStyle name="Total 2 11 4 4" xfId="25340" xr:uid="{00000000-0005-0000-0000-00002D4D0000}"/>
    <cellStyle name="Total 2 11 4 5" xfId="38694" xr:uid="{82681A4D-DEB0-43E2-85AB-D27072D01212}"/>
    <cellStyle name="Total 2 11 5" xfId="7280" xr:uid="{00000000-0005-0000-0000-00002E4D0000}"/>
    <cellStyle name="Total 2 11 5 2" xfId="16073" xr:uid="{00000000-0005-0000-0000-00002F4D0000}"/>
    <cellStyle name="Total 2 11 5 2 2" xfId="28487" xr:uid="{00000000-0005-0000-0000-0000304D0000}"/>
    <cellStyle name="Total 2 11 5 2 3" xfId="41841" xr:uid="{27276BEE-BF9D-437E-AD96-968B431AB98C}"/>
    <cellStyle name="Total 2 11 5 3" xfId="13250" xr:uid="{00000000-0005-0000-0000-0000314D0000}"/>
    <cellStyle name="Total 2 11 5 4" xfId="25664" xr:uid="{00000000-0005-0000-0000-0000324D0000}"/>
    <cellStyle name="Total 2 11 5 5" xfId="39018" xr:uid="{BCAC6C4F-F8E6-4177-9F8F-BC1BC2047FB1}"/>
    <cellStyle name="Total 2 11 6" xfId="13541" xr:uid="{00000000-0005-0000-0000-0000334D0000}"/>
    <cellStyle name="Total 2 11 6 2" xfId="16364" xr:uid="{00000000-0005-0000-0000-0000344D0000}"/>
    <cellStyle name="Total 2 11 6 2 2" xfId="28778" xr:uid="{00000000-0005-0000-0000-0000354D0000}"/>
    <cellStyle name="Total 2 11 6 2 3" xfId="42132" xr:uid="{0946CBD9-9CFD-4618-9B90-FDB76B17BDD6}"/>
    <cellStyle name="Total 2 11 6 3" xfId="25955" xr:uid="{00000000-0005-0000-0000-0000364D0000}"/>
    <cellStyle name="Total 2 11 6 4" xfId="39309" xr:uid="{CAE61AC7-02DE-4158-8133-7F77FA7414FA}"/>
    <cellStyle name="Total 2 11 7" xfId="11411" xr:uid="{00000000-0005-0000-0000-0000374D0000}"/>
    <cellStyle name="Total 2 11 7 2" xfId="23825" xr:uid="{00000000-0005-0000-0000-0000384D0000}"/>
    <cellStyle name="Total 2 11 7 3" xfId="40002" xr:uid="{9D928DAA-3297-4A71-9E07-935AF42F47F6}"/>
    <cellStyle name="Total 2 11 8" xfId="14234" xr:uid="{00000000-0005-0000-0000-0000394D0000}"/>
    <cellStyle name="Total 2 11 8 2" xfId="26648" xr:uid="{00000000-0005-0000-0000-00003A4D0000}"/>
    <cellStyle name="Total 2 11 9" xfId="19314" xr:uid="{00000000-0005-0000-0000-00003B4D0000}"/>
    <cellStyle name="Total 2 11 9 2" xfId="29555" xr:uid="{00000000-0005-0000-0000-00003C4D0000}"/>
    <cellStyle name="Total 2 12" xfId="2627" xr:uid="{00000000-0005-0000-0000-00003D4D0000}"/>
    <cellStyle name="Total 2 12 2" xfId="5768" xr:uid="{00000000-0005-0000-0000-00003E4D0000}"/>
    <cellStyle name="Total 2 12 2 2" xfId="22097" xr:uid="{00000000-0005-0000-0000-00003F4D0000}"/>
    <cellStyle name="Total 2 12 2 2 2" xfId="31385" xr:uid="{00000000-0005-0000-0000-0000404D0000}"/>
    <cellStyle name="Total 2 12 2 3" xfId="10633" xr:uid="{00000000-0005-0000-0000-0000414D0000}"/>
    <cellStyle name="Total 2 12 2 4" xfId="6982" xr:uid="{00000000-0005-0000-0000-0000424D0000}"/>
    <cellStyle name="Total 2 12 2 5" xfId="39430" xr:uid="{9F160BB5-8A2E-4B54-BC0E-A6C3E375193E}"/>
    <cellStyle name="Total 2 12 3" xfId="8007" xr:uid="{00000000-0005-0000-0000-0000434D0000}"/>
    <cellStyle name="Total 2 12 3 2" xfId="13662" xr:uid="{00000000-0005-0000-0000-0000444D0000}"/>
    <cellStyle name="Total 2 12 3 3" xfId="26076" xr:uid="{00000000-0005-0000-0000-0000454D0000}"/>
    <cellStyle name="Total 2 12 4" xfId="7037" xr:uid="{00000000-0005-0000-0000-0000464D0000}"/>
    <cellStyle name="Total 2 12 4 2" xfId="19584" xr:uid="{00000000-0005-0000-0000-0000474D0000}"/>
    <cellStyle name="Total 2 12 4 3" xfId="29825" xr:uid="{00000000-0005-0000-0000-0000484D0000}"/>
    <cellStyle name="Total 2 12 5" xfId="9202" xr:uid="{00000000-0005-0000-0000-0000494D0000}"/>
    <cellStyle name="Total 2 12 6" xfId="10277" xr:uid="{00000000-0005-0000-0000-00004A4D0000}"/>
    <cellStyle name="Total 2 12 7" xfId="11060" xr:uid="{00000000-0005-0000-0000-00004B4D0000}"/>
    <cellStyle name="Total 2 12 8" xfId="34289" xr:uid="{00000000-0005-0000-0000-00004C4D0000}"/>
    <cellStyle name="Total 2 12 9" xfId="35804" xr:uid="{0C540EF2-C734-4EB2-92CE-B0C20B2710E6}"/>
    <cellStyle name="Total 2 13" xfId="6361" xr:uid="{00000000-0005-0000-0000-00004D4D0000}"/>
    <cellStyle name="Total 2 13 2" xfId="13687" xr:uid="{00000000-0005-0000-0000-00004E4D0000}"/>
    <cellStyle name="Total 2 13 2 2" xfId="26101" xr:uid="{00000000-0005-0000-0000-00004F4D0000}"/>
    <cellStyle name="Total 2 13 2 3" xfId="39455" xr:uid="{15F3E7DA-A62F-4328-AD56-A5F49EA503EB}"/>
    <cellStyle name="Total 2 13 3" xfId="20269" xr:uid="{00000000-0005-0000-0000-0000504D0000}"/>
    <cellStyle name="Total 2 13 3 2" xfId="30478" xr:uid="{00000000-0005-0000-0000-0000514D0000}"/>
    <cellStyle name="Total 2 13 4" xfId="10695" xr:uid="{00000000-0005-0000-0000-0000524D0000}"/>
    <cellStyle name="Total 2 13 5" xfId="9553" xr:uid="{00000000-0005-0000-0000-0000534D0000}"/>
    <cellStyle name="Total 2 13 6" xfId="35964" xr:uid="{CDF59A43-C84E-4816-9E74-746909AB7E3F}"/>
    <cellStyle name="Total 2 14" xfId="3747" xr:uid="{00000000-0005-0000-0000-0000544D0000}"/>
    <cellStyle name="Total 2 14 2" xfId="13716" xr:uid="{00000000-0005-0000-0000-0000554D0000}"/>
    <cellStyle name="Total 2 14 2 2" xfId="26130" xr:uid="{00000000-0005-0000-0000-0000564D0000}"/>
    <cellStyle name="Total 2 14 2 3" xfId="39484" xr:uid="{732647BB-3CA3-457A-BC4C-9BD9F5FDCDDA}"/>
    <cellStyle name="Total 2 14 3" xfId="10724" xr:uid="{00000000-0005-0000-0000-0000574D0000}"/>
    <cellStyle name="Total 2 14 4" xfId="9249" xr:uid="{00000000-0005-0000-0000-0000584D0000}"/>
    <cellStyle name="Total 2 14 5" xfId="35993" xr:uid="{616E598E-8ED5-4F46-9D0C-33FD7EC94F29}"/>
    <cellStyle name="Total 2 15" xfId="9328" xr:uid="{00000000-0005-0000-0000-0000594D0000}"/>
    <cellStyle name="Total 2 15 2" xfId="14831" xr:uid="{00000000-0005-0000-0000-00005A4D0000}"/>
    <cellStyle name="Total 2 15 2 2" xfId="27245" xr:uid="{00000000-0005-0000-0000-00005B4D0000}"/>
    <cellStyle name="Total 2 15 2 3" xfId="40599" xr:uid="{A84ED45A-0D51-40CD-863D-B580EF441EDA}"/>
    <cellStyle name="Total 2 15 3" xfId="12008" xr:uid="{00000000-0005-0000-0000-00005C4D0000}"/>
    <cellStyle name="Total 2 15 4" xfId="24422" xr:uid="{00000000-0005-0000-0000-00005D4D0000}"/>
    <cellStyle name="Total 2 15 5" xfId="37776" xr:uid="{2B2ACE19-3582-4CFF-9D39-B85246B40EAA}"/>
    <cellStyle name="Total 2 16" xfId="10406" xr:uid="{00000000-0005-0000-0000-00005E4D0000}"/>
    <cellStyle name="Total 2 16 2" xfId="10447" xr:uid="{00000000-0005-0000-0000-00005F4D0000}"/>
    <cellStyle name="Total 2 16 3" xfId="35340" xr:uid="{AB645651-779A-4508-987D-433581A84943}"/>
    <cellStyle name="Total 2 17" xfId="16421" xr:uid="{00000000-0005-0000-0000-0000604D0000}"/>
    <cellStyle name="Total 2 17 2" xfId="28803" xr:uid="{00000000-0005-0000-0000-0000614D0000}"/>
    <cellStyle name="Total 2 18" xfId="4826" xr:uid="{00000000-0005-0000-0000-0000624D0000}"/>
    <cellStyle name="Total 2 19" xfId="32076" xr:uid="{00000000-0005-0000-0000-0000634D0000}"/>
    <cellStyle name="Total 2 2" xfId="299" xr:uid="{00000000-0005-0000-0000-0000644D0000}"/>
    <cellStyle name="Total 2 2 10" xfId="2593" xr:uid="{00000000-0005-0000-0000-0000654D0000}"/>
    <cellStyle name="Total 2 2 10 2" xfId="5735" xr:uid="{00000000-0005-0000-0000-0000664D0000}"/>
    <cellStyle name="Total 2 2 10 2 2" xfId="22063" xr:uid="{00000000-0005-0000-0000-0000674D0000}"/>
    <cellStyle name="Total 2 2 10 2 2 2" xfId="31351" xr:uid="{00000000-0005-0000-0000-0000684D0000}"/>
    <cellStyle name="Total 2 2 10 2 3" xfId="10671" xr:uid="{00000000-0005-0000-0000-0000694D0000}"/>
    <cellStyle name="Total 2 2 10 2 4" xfId="10408" xr:uid="{00000000-0005-0000-0000-00006A4D0000}"/>
    <cellStyle name="Total 2 2 10 2 5" xfId="39445" xr:uid="{169F4CF4-5A22-40B3-9494-32C98779ECF3}"/>
    <cellStyle name="Total 2 2 10 3" xfId="7975" xr:uid="{00000000-0005-0000-0000-00006B4D0000}"/>
    <cellStyle name="Total 2 2 10 3 2" xfId="13677" xr:uid="{00000000-0005-0000-0000-00006C4D0000}"/>
    <cellStyle name="Total 2 2 10 3 3" xfId="26091" xr:uid="{00000000-0005-0000-0000-00006D4D0000}"/>
    <cellStyle name="Total 2 2 10 4" xfId="6802" xr:uid="{00000000-0005-0000-0000-00006E4D0000}"/>
    <cellStyle name="Total 2 2 10 4 2" xfId="19550" xr:uid="{00000000-0005-0000-0000-00006F4D0000}"/>
    <cellStyle name="Total 2 2 10 4 3" xfId="29791" xr:uid="{00000000-0005-0000-0000-0000704D0000}"/>
    <cellStyle name="Total 2 2 10 5" xfId="8454" xr:uid="{00000000-0005-0000-0000-0000714D0000}"/>
    <cellStyle name="Total 2 2 10 6" xfId="8935" xr:uid="{00000000-0005-0000-0000-0000724D0000}"/>
    <cellStyle name="Total 2 2 10 7" xfId="9542" xr:uid="{00000000-0005-0000-0000-0000734D0000}"/>
    <cellStyle name="Total 2 2 10 8" xfId="34255" xr:uid="{00000000-0005-0000-0000-0000744D0000}"/>
    <cellStyle name="Total 2 2 10 9" xfId="35899" xr:uid="{A7CEEAEB-9F1F-4431-A625-1A54FC7B81CF}"/>
    <cellStyle name="Total 2 2 11" xfId="2911" xr:uid="{00000000-0005-0000-0000-0000754D0000}"/>
    <cellStyle name="Total 2 2 11 2" xfId="6049" xr:uid="{00000000-0005-0000-0000-0000764D0000}"/>
    <cellStyle name="Total 2 2 11 2 2" xfId="22381" xr:uid="{00000000-0005-0000-0000-0000774D0000}"/>
    <cellStyle name="Total 2 2 11 2 2 2" xfId="31669" xr:uid="{00000000-0005-0000-0000-0000784D0000}"/>
    <cellStyle name="Total 2 2 11 2 3" xfId="11898" xr:uid="{00000000-0005-0000-0000-0000794D0000}"/>
    <cellStyle name="Total 2 2 11 2 4" xfId="24312" xr:uid="{00000000-0005-0000-0000-00007A4D0000}"/>
    <cellStyle name="Total 2 2 11 2 5" xfId="40489" xr:uid="{2728FED5-B499-4109-B49B-1B152D0B22F8}"/>
    <cellStyle name="Total 2 2 11 3" xfId="8275" xr:uid="{00000000-0005-0000-0000-00007B4D0000}"/>
    <cellStyle name="Total 2 2 11 3 2" xfId="14721" xr:uid="{00000000-0005-0000-0000-00007C4D0000}"/>
    <cellStyle name="Total 2 2 11 3 3" xfId="27135" xr:uid="{00000000-0005-0000-0000-00007D4D0000}"/>
    <cellStyle name="Total 2 2 11 4" xfId="9000" xr:uid="{00000000-0005-0000-0000-00007E4D0000}"/>
    <cellStyle name="Total 2 2 11 4 2" xfId="19868" xr:uid="{00000000-0005-0000-0000-00007F4D0000}"/>
    <cellStyle name="Total 2 2 11 4 3" xfId="30109" xr:uid="{00000000-0005-0000-0000-0000804D0000}"/>
    <cellStyle name="Total 2 2 11 5" xfId="5947" xr:uid="{00000000-0005-0000-0000-0000814D0000}"/>
    <cellStyle name="Total 2 2 11 6" xfId="9594" xr:uid="{00000000-0005-0000-0000-0000824D0000}"/>
    <cellStyle name="Total 2 2 11 7" xfId="20634" xr:uid="{00000000-0005-0000-0000-0000834D0000}"/>
    <cellStyle name="Total 2 2 11 8" xfId="34573" xr:uid="{00000000-0005-0000-0000-0000844D0000}"/>
    <cellStyle name="Total 2 2 11 9" xfId="37666" xr:uid="{04010C55-F9BF-42CC-B462-07C5437B1093}"/>
    <cellStyle name="Total 2 2 12" xfId="4719" xr:uid="{00000000-0005-0000-0000-0000854D0000}"/>
    <cellStyle name="Total 2 2 12 2" xfId="11724" xr:uid="{00000000-0005-0000-0000-0000864D0000}"/>
    <cellStyle name="Total 2 2 12 2 2" xfId="24138" xr:uid="{00000000-0005-0000-0000-0000874D0000}"/>
    <cellStyle name="Total 2 2 12 2 3" xfId="40315" xr:uid="{4E380453-90B4-439D-AA92-C9F97AA8220F}"/>
    <cellStyle name="Total 2 2 12 3" xfId="14547" xr:uid="{00000000-0005-0000-0000-0000884D0000}"/>
    <cellStyle name="Total 2 2 12 3 2" xfId="26961" xr:uid="{00000000-0005-0000-0000-0000894D0000}"/>
    <cellStyle name="Total 2 2 12 4" xfId="20364" xr:uid="{00000000-0005-0000-0000-00008A4D0000}"/>
    <cellStyle name="Total 2 2 12 4 2" xfId="30493" xr:uid="{00000000-0005-0000-0000-00008B4D0000}"/>
    <cellStyle name="Total 2 2 12 5" xfId="8681" xr:uid="{00000000-0005-0000-0000-00008C4D0000}"/>
    <cellStyle name="Total 2 2 12 6" xfId="10279" xr:uid="{00000000-0005-0000-0000-00008D4D0000}"/>
    <cellStyle name="Total 2 2 12 7" xfId="37492" xr:uid="{7D81CBD1-75B0-4154-8311-1409E95BC20B}"/>
    <cellStyle name="Total 2 2 13" xfId="9235" xr:uid="{00000000-0005-0000-0000-00008E4D0000}"/>
    <cellStyle name="Total 2 2 13 2" xfId="17496" xr:uid="{00000000-0005-0000-0000-00008F4D0000}"/>
    <cellStyle name="Total 2 2 13 2 2" xfId="28963" xr:uid="{00000000-0005-0000-0000-0000904D0000}"/>
    <cellStyle name="Total 2 2 13 3" xfId="9582" xr:uid="{00000000-0005-0000-0000-0000914D0000}"/>
    <cellStyle name="Total 2 2 13 4" xfId="4721" xr:uid="{00000000-0005-0000-0000-0000924D0000}"/>
    <cellStyle name="Total 2 2 13 5" xfId="35322" xr:uid="{73D6F3DF-71F0-4B8E-8E2C-88A36D44170D}"/>
    <cellStyle name="Total 2 2 14" xfId="9361" xr:uid="{00000000-0005-0000-0000-0000934D0000}"/>
    <cellStyle name="Total 2 2 14 2" xfId="9968" xr:uid="{00000000-0005-0000-0000-0000944D0000}"/>
    <cellStyle name="Total 2 2 14 3" xfId="10641" xr:uid="{00000000-0005-0000-0000-0000954D0000}"/>
    <cellStyle name="Total 2 2 15" xfId="10241" xr:uid="{00000000-0005-0000-0000-0000964D0000}"/>
    <cellStyle name="Total 2 2 15 2" xfId="20587" xr:uid="{00000000-0005-0000-0000-0000974D0000}"/>
    <cellStyle name="Total 2 2 16" xfId="10315" xr:uid="{00000000-0005-0000-0000-0000984D0000}"/>
    <cellStyle name="Total 2 2 16 2" xfId="10522" xr:uid="{00000000-0005-0000-0000-0000994D0000}"/>
    <cellStyle name="Total 2 2 17" xfId="10330" xr:uid="{00000000-0005-0000-0000-00009A4D0000}"/>
    <cellStyle name="Total 2 2 17 2" xfId="3427" xr:uid="{00000000-0005-0000-0000-00009B4D0000}"/>
    <cellStyle name="Total 2 2 18" xfId="10454" xr:uid="{00000000-0005-0000-0000-00009C4D0000}"/>
    <cellStyle name="Total 2 2 18 2" xfId="10962" xr:uid="{00000000-0005-0000-0000-00009D4D0000}"/>
    <cellStyle name="Total 2 2 19" xfId="16516" xr:uid="{00000000-0005-0000-0000-00009E4D0000}"/>
    <cellStyle name="Total 2 2 19 2" xfId="28818" xr:uid="{00000000-0005-0000-0000-00009F4D0000}"/>
    <cellStyle name="Total 2 2 2" xfId="696" xr:uid="{00000000-0005-0000-0000-0000A04D0000}"/>
    <cellStyle name="Total 2 2 2 10" xfId="9212" xr:uid="{00000000-0005-0000-0000-0000A14D0000}"/>
    <cellStyle name="Total 2 2 2 10 2" xfId="17682" xr:uid="{00000000-0005-0000-0000-0000A24D0000}"/>
    <cellStyle name="Total 2 2 2 10 2 2" xfId="28982" xr:uid="{00000000-0005-0000-0000-0000A34D0000}"/>
    <cellStyle name="Total 2 2 2 10 3" xfId="9201" xr:uid="{00000000-0005-0000-0000-0000A44D0000}"/>
    <cellStyle name="Total 2 2 2 10 4" xfId="10432" xr:uid="{00000000-0005-0000-0000-0000A54D0000}"/>
    <cellStyle name="Total 2 2 2 11" xfId="7133" xr:uid="{00000000-0005-0000-0000-0000A64D0000}"/>
    <cellStyle name="Total 2 2 2 11 2" xfId="9659" xr:uid="{00000000-0005-0000-0000-0000A74D0000}"/>
    <cellStyle name="Total 2 2 2 11 3" xfId="8804" xr:uid="{00000000-0005-0000-0000-0000A84D0000}"/>
    <cellStyle name="Total 2 2 2 12" xfId="4507" xr:uid="{00000000-0005-0000-0000-0000A94D0000}"/>
    <cellStyle name="Total 2 2 2 12 2" xfId="10939" xr:uid="{00000000-0005-0000-0000-0000AA4D0000}"/>
    <cellStyle name="Total 2 2 2 13" xfId="10381" xr:uid="{00000000-0005-0000-0000-0000AB4D0000}"/>
    <cellStyle name="Total 2 2 2 13 2" xfId="4859" xr:uid="{00000000-0005-0000-0000-0000AC4D0000}"/>
    <cellStyle name="Total 2 2 2 14" xfId="10520" xr:uid="{00000000-0005-0000-0000-0000AD4D0000}"/>
    <cellStyle name="Total 2 2 2 14 2" xfId="10387" xr:uid="{00000000-0005-0000-0000-0000AE4D0000}"/>
    <cellStyle name="Total 2 2 2 15" xfId="13574" xr:uid="{00000000-0005-0000-0000-0000AF4D0000}"/>
    <cellStyle name="Total 2 2 2 15 2" xfId="25988" xr:uid="{00000000-0005-0000-0000-0000B04D0000}"/>
    <cellStyle name="Total 2 2 2 16" xfId="16708" xr:uid="{00000000-0005-0000-0000-0000B14D0000}"/>
    <cellStyle name="Total 2 2 2 16 2" xfId="28843" xr:uid="{00000000-0005-0000-0000-0000B24D0000}"/>
    <cellStyle name="Total 2 2 2 17" xfId="9728" xr:uid="{00000000-0005-0000-0000-0000B34D0000}"/>
    <cellStyle name="Total 2 2 2 18" xfId="32363" xr:uid="{00000000-0005-0000-0000-0000B44D0000}"/>
    <cellStyle name="Total 2 2 2 19" xfId="35262" xr:uid="{F3EB5FE2-E93F-4704-AE17-893AAA694316}"/>
    <cellStyle name="Total 2 2 2 2" xfId="1700" xr:uid="{00000000-0005-0000-0000-0000B54D0000}"/>
    <cellStyle name="Total 2 2 2 2 10" xfId="10011" xr:uid="{00000000-0005-0000-0000-0000B64D0000}"/>
    <cellStyle name="Total 2 2 2 2 11" xfId="9401" xr:uid="{00000000-0005-0000-0000-0000B74D0000}"/>
    <cellStyle name="Total 2 2 2 2 12" xfId="33366" xr:uid="{00000000-0005-0000-0000-0000B84D0000}"/>
    <cellStyle name="Total 2 2 2 2 13" xfId="36655" xr:uid="{EB8A524A-31D2-46E5-A246-3DA24A89697F}"/>
    <cellStyle name="Total 2 2 2 2 2" xfId="2706" xr:uid="{00000000-0005-0000-0000-0000B94D0000}"/>
    <cellStyle name="Total 2 2 2 2 2 2" xfId="5845" xr:uid="{00000000-0005-0000-0000-0000BA4D0000}"/>
    <cellStyle name="Total 2 2 2 2 2 2 2" xfId="22176" xr:uid="{00000000-0005-0000-0000-0000BB4D0000}"/>
    <cellStyle name="Total 2 2 2 2 2 2 2 2" xfId="31464" xr:uid="{00000000-0005-0000-0000-0000BC4D0000}"/>
    <cellStyle name="Total 2 2 2 2 2 2 3" xfId="14712" xr:uid="{00000000-0005-0000-0000-0000BD4D0000}"/>
    <cellStyle name="Total 2 2 2 2 2 2 4" xfId="27126" xr:uid="{00000000-0005-0000-0000-0000BE4D0000}"/>
    <cellStyle name="Total 2 2 2 2 2 2 5" xfId="40480" xr:uid="{DD56D56D-4552-48B4-B9C0-861FAB558D84}"/>
    <cellStyle name="Total 2 2 2 2 2 3" xfId="8080" xr:uid="{00000000-0005-0000-0000-0000BF4D0000}"/>
    <cellStyle name="Total 2 2 2 2 2 3 2" xfId="19663" xr:uid="{00000000-0005-0000-0000-0000C04D0000}"/>
    <cellStyle name="Total 2 2 2 2 2 3 3" xfId="29904" xr:uid="{00000000-0005-0000-0000-0000C14D0000}"/>
    <cellStyle name="Total 2 2 2 2 2 4" xfId="9092" xr:uid="{00000000-0005-0000-0000-0000C24D0000}"/>
    <cellStyle name="Total 2 2 2 2 2 5" xfId="7217" xr:uid="{00000000-0005-0000-0000-0000C34D0000}"/>
    <cellStyle name="Total 2 2 2 2 2 6" xfId="11889" xr:uid="{00000000-0005-0000-0000-0000C44D0000}"/>
    <cellStyle name="Total 2 2 2 2 2 7" xfId="24303" xr:uid="{00000000-0005-0000-0000-0000C54D0000}"/>
    <cellStyle name="Total 2 2 2 2 2 8" xfId="34368" xr:uid="{00000000-0005-0000-0000-0000C64D0000}"/>
    <cellStyle name="Total 2 2 2 2 2 9" xfId="37657" xr:uid="{2FE9D8CE-C808-469C-BF51-542B28695651}"/>
    <cellStyle name="Total 2 2 2 2 3" xfId="2572" xr:uid="{00000000-0005-0000-0000-0000C74D0000}"/>
    <cellStyle name="Total 2 2 2 2 3 2" xfId="5714" xr:uid="{00000000-0005-0000-0000-0000C84D0000}"/>
    <cellStyle name="Total 2 2 2 2 3 2 2" xfId="22042" xr:uid="{00000000-0005-0000-0000-0000C94D0000}"/>
    <cellStyle name="Total 2 2 2 2 3 2 2 2" xfId="31330" xr:uid="{00000000-0005-0000-0000-0000CA4D0000}"/>
    <cellStyle name="Total 2 2 2 2 3 2 3" xfId="15239" xr:uid="{00000000-0005-0000-0000-0000CB4D0000}"/>
    <cellStyle name="Total 2 2 2 2 3 2 4" xfId="27653" xr:uid="{00000000-0005-0000-0000-0000CC4D0000}"/>
    <cellStyle name="Total 2 2 2 2 3 2 5" xfId="41007" xr:uid="{E00B08C3-ED6B-45C6-BCD3-3CD2D504F429}"/>
    <cellStyle name="Total 2 2 2 2 3 3" xfId="7954" xr:uid="{00000000-0005-0000-0000-0000CD4D0000}"/>
    <cellStyle name="Total 2 2 2 2 3 3 2" xfId="19529" xr:uid="{00000000-0005-0000-0000-0000CE4D0000}"/>
    <cellStyle name="Total 2 2 2 2 3 3 3" xfId="29770" xr:uid="{00000000-0005-0000-0000-0000CF4D0000}"/>
    <cellStyle name="Total 2 2 2 2 3 4" xfId="6574" xr:uid="{00000000-0005-0000-0000-0000D04D0000}"/>
    <cellStyle name="Total 2 2 2 2 3 5" xfId="10204" xr:uid="{00000000-0005-0000-0000-0000D14D0000}"/>
    <cellStyle name="Total 2 2 2 2 3 6" xfId="12416" xr:uid="{00000000-0005-0000-0000-0000D24D0000}"/>
    <cellStyle name="Total 2 2 2 2 3 7" xfId="24830" xr:uid="{00000000-0005-0000-0000-0000D34D0000}"/>
    <cellStyle name="Total 2 2 2 2 3 8" xfId="34234" xr:uid="{00000000-0005-0000-0000-0000D44D0000}"/>
    <cellStyle name="Total 2 2 2 2 3 9" xfId="38184" xr:uid="{82EA17A6-4BEF-45B7-82D4-FD1EF88377A6}"/>
    <cellStyle name="Total 2 2 2 2 4" xfId="1035" xr:uid="{00000000-0005-0000-0000-0000D54D0000}"/>
    <cellStyle name="Total 2 2 2 2 4 2" xfId="4216" xr:uid="{00000000-0005-0000-0000-0000D64D0000}"/>
    <cellStyle name="Total 2 2 2 2 4 2 2" xfId="20638" xr:uid="{00000000-0005-0000-0000-0000D74D0000}"/>
    <cellStyle name="Total 2 2 2 2 4 2 2 2" xfId="30634" xr:uid="{00000000-0005-0000-0000-0000D84D0000}"/>
    <cellStyle name="Total 2 2 2 2 4 2 3" xfId="13617" xr:uid="{00000000-0005-0000-0000-0000D94D0000}"/>
    <cellStyle name="Total 2 2 2 2 4 2 4" xfId="26031" xr:uid="{00000000-0005-0000-0000-0000DA4D0000}"/>
    <cellStyle name="Total 2 2 2 2 4 2 5" xfId="39385" xr:uid="{933CF0D0-BA67-4DAD-BAFA-A43D8120CEC7}"/>
    <cellStyle name="Total 2 2 2 2 4 3" xfId="6610" xr:uid="{00000000-0005-0000-0000-0000DB4D0000}"/>
    <cellStyle name="Total 2 2 2 2 4 3 2" xfId="18017" xr:uid="{00000000-0005-0000-0000-0000DC4D0000}"/>
    <cellStyle name="Total 2 2 2 2 4 3 3" xfId="29095" xr:uid="{00000000-0005-0000-0000-0000DD4D0000}"/>
    <cellStyle name="Total 2 2 2 2 4 4" xfId="7500" xr:uid="{00000000-0005-0000-0000-0000DE4D0000}"/>
    <cellStyle name="Total 2 2 2 2 4 5" xfId="8725" xr:uid="{00000000-0005-0000-0000-0000DF4D0000}"/>
    <cellStyle name="Total 2 2 2 2 4 6" xfId="10582" xr:uid="{00000000-0005-0000-0000-0000E04D0000}"/>
    <cellStyle name="Total 2 2 2 2 4 7" xfId="10434" xr:uid="{00000000-0005-0000-0000-0000E14D0000}"/>
    <cellStyle name="Total 2 2 2 2 4 8" xfId="32701" xr:uid="{00000000-0005-0000-0000-0000E24D0000}"/>
    <cellStyle name="Total 2 2 2 2 4 9" xfId="35733" xr:uid="{C8BBB379-41A0-4D52-A060-6B8CDE3417FD}"/>
    <cellStyle name="Total 2 2 2 2 5" xfId="3034" xr:uid="{00000000-0005-0000-0000-0000E34D0000}"/>
    <cellStyle name="Total 2 2 2 2 5 2" xfId="6172" xr:uid="{00000000-0005-0000-0000-0000E44D0000}"/>
    <cellStyle name="Total 2 2 2 2 5 2 2" xfId="22504" xr:uid="{00000000-0005-0000-0000-0000E54D0000}"/>
    <cellStyle name="Total 2 2 2 2 5 2 2 2" xfId="31792" xr:uid="{00000000-0005-0000-0000-0000E64D0000}"/>
    <cellStyle name="Total 2 2 2 2 5 2 3" xfId="14632" xr:uid="{00000000-0005-0000-0000-0000E74D0000}"/>
    <cellStyle name="Total 2 2 2 2 5 2 4" xfId="27046" xr:uid="{00000000-0005-0000-0000-0000E84D0000}"/>
    <cellStyle name="Total 2 2 2 2 5 2 5" xfId="40400" xr:uid="{335E9301-30FF-4399-B805-3174FFEEE3E4}"/>
    <cellStyle name="Total 2 2 2 2 5 3" xfId="8392" xr:uid="{00000000-0005-0000-0000-0000E94D0000}"/>
    <cellStyle name="Total 2 2 2 2 5 3 2" xfId="19991" xr:uid="{00000000-0005-0000-0000-0000EA4D0000}"/>
    <cellStyle name="Total 2 2 2 2 5 3 3" xfId="30232" xr:uid="{00000000-0005-0000-0000-0000EB4D0000}"/>
    <cellStyle name="Total 2 2 2 2 5 4" xfId="4523" xr:uid="{00000000-0005-0000-0000-0000EC4D0000}"/>
    <cellStyle name="Total 2 2 2 2 5 5" xfId="8190" xr:uid="{00000000-0005-0000-0000-0000ED4D0000}"/>
    <cellStyle name="Total 2 2 2 2 5 6" xfId="11809" xr:uid="{00000000-0005-0000-0000-0000EE4D0000}"/>
    <cellStyle name="Total 2 2 2 2 5 7" xfId="24223" xr:uid="{00000000-0005-0000-0000-0000EF4D0000}"/>
    <cellStyle name="Total 2 2 2 2 5 8" xfId="34696" xr:uid="{00000000-0005-0000-0000-0000F04D0000}"/>
    <cellStyle name="Total 2 2 2 2 5 9" xfId="37577" xr:uid="{984A0B02-3B55-4A0E-9E2E-BD8939266220}"/>
    <cellStyle name="Total 2 2 2 2 6" xfId="821" xr:uid="{00000000-0005-0000-0000-0000F14D0000}"/>
    <cellStyle name="Total 2 2 2 2 6 2" xfId="4003" xr:uid="{00000000-0005-0000-0000-0000F24D0000}"/>
    <cellStyle name="Total 2 2 2 2 6 2 2" xfId="20549" xr:uid="{00000000-0005-0000-0000-0000F34D0000}"/>
    <cellStyle name="Total 2 2 2 2 6 2 2 2" xfId="30580" xr:uid="{00000000-0005-0000-0000-0000F44D0000}"/>
    <cellStyle name="Total 2 2 2 2 6 2 3" xfId="15166" xr:uid="{00000000-0005-0000-0000-0000F54D0000}"/>
    <cellStyle name="Total 2 2 2 2 6 2 4" xfId="27580" xr:uid="{00000000-0005-0000-0000-0000F64D0000}"/>
    <cellStyle name="Total 2 2 2 2 6 2 5" xfId="40934" xr:uid="{7E14524D-0F52-4FB2-9D70-03FE9D392B62}"/>
    <cellStyle name="Total 2 2 2 2 6 3" xfId="6428" xr:uid="{00000000-0005-0000-0000-0000F74D0000}"/>
    <cellStyle name="Total 2 2 2 2 6 3 2" xfId="17804" xr:uid="{00000000-0005-0000-0000-0000F84D0000}"/>
    <cellStyle name="Total 2 2 2 2 6 3 3" xfId="29042" xr:uid="{00000000-0005-0000-0000-0000F94D0000}"/>
    <cellStyle name="Total 2 2 2 2 6 4" xfId="9131" xr:uid="{00000000-0005-0000-0000-0000FA4D0000}"/>
    <cellStyle name="Total 2 2 2 2 6 5" xfId="3590" xr:uid="{00000000-0005-0000-0000-0000FB4D0000}"/>
    <cellStyle name="Total 2 2 2 2 6 6" xfId="12343" xr:uid="{00000000-0005-0000-0000-0000FC4D0000}"/>
    <cellStyle name="Total 2 2 2 2 6 7" xfId="24757" xr:uid="{00000000-0005-0000-0000-0000FD4D0000}"/>
    <cellStyle name="Total 2 2 2 2 6 8" xfId="32487" xr:uid="{00000000-0005-0000-0000-0000FE4D0000}"/>
    <cellStyle name="Total 2 2 2 2 6 9" xfId="38111" xr:uid="{A9B85486-7C2B-4A29-ADD9-4053EDB1C53D}"/>
    <cellStyle name="Total 2 2 2 2 7" xfId="2380" xr:uid="{00000000-0005-0000-0000-0000FF4D0000}"/>
    <cellStyle name="Total 2 2 2 2 7 2" xfId="7770" xr:uid="{00000000-0005-0000-0000-0000004E0000}"/>
    <cellStyle name="Total 2 2 2 2 7 2 2" xfId="21850" xr:uid="{00000000-0005-0000-0000-0000014E0000}"/>
    <cellStyle name="Total 2 2 2 2 7 2 3" xfId="31138" xr:uid="{00000000-0005-0000-0000-0000024E0000}"/>
    <cellStyle name="Total 2 2 2 2 7 3" xfId="6928" xr:uid="{00000000-0005-0000-0000-0000034E0000}"/>
    <cellStyle name="Total 2 2 2 2 7 3 2" xfId="19337" xr:uid="{00000000-0005-0000-0000-0000044E0000}"/>
    <cellStyle name="Total 2 2 2 2 7 3 3" xfId="29578" xr:uid="{00000000-0005-0000-0000-0000054E0000}"/>
    <cellStyle name="Total 2 2 2 2 7 4" xfId="9084" xr:uid="{00000000-0005-0000-0000-0000064E0000}"/>
    <cellStyle name="Total 2 2 2 2 7 5" xfId="11048" xr:uid="{00000000-0005-0000-0000-0000074E0000}"/>
    <cellStyle name="Total 2 2 2 2 7 6" xfId="23523" xr:uid="{00000000-0005-0000-0000-0000084E0000}"/>
    <cellStyle name="Total 2 2 2 2 7 7" xfId="34042" xr:uid="{00000000-0005-0000-0000-0000094E0000}"/>
    <cellStyle name="Total 2 2 2 2 7 8" xfId="39700" xr:uid="{3BA60749-FB53-4EC5-9D80-70A37F760B5C}"/>
    <cellStyle name="Total 2 2 2 2 8" xfId="7177" xr:uid="{00000000-0005-0000-0000-00000A4E0000}"/>
    <cellStyle name="Total 2 2 2 2 8 2" xfId="21177" xr:uid="{00000000-0005-0000-0000-00000B4E0000}"/>
    <cellStyle name="Total 2 2 2 2 8 2 2" xfId="30853" xr:uid="{00000000-0005-0000-0000-00000C4E0000}"/>
    <cellStyle name="Total 2 2 2 2 8 3" xfId="13932" xr:uid="{00000000-0005-0000-0000-00000D4E0000}"/>
    <cellStyle name="Total 2 2 2 2 8 4" xfId="26346" xr:uid="{00000000-0005-0000-0000-00000E4E0000}"/>
    <cellStyle name="Total 2 2 2 2 9" xfId="9386" xr:uid="{00000000-0005-0000-0000-00000F4E0000}"/>
    <cellStyle name="Total 2 2 2 2 9 2" xfId="18668" xr:uid="{00000000-0005-0000-0000-0000104E0000}"/>
    <cellStyle name="Total 2 2 2 2 9 3" xfId="29300" xr:uid="{00000000-0005-0000-0000-0000114E0000}"/>
    <cellStyle name="Total 2 2 2 3" xfId="2144" xr:uid="{00000000-0005-0000-0000-0000124E0000}"/>
    <cellStyle name="Total 2 2 2 3 10" xfId="7319" xr:uid="{00000000-0005-0000-0000-0000134E0000}"/>
    <cellStyle name="Total 2 2 2 3 11" xfId="8810" xr:uid="{00000000-0005-0000-0000-0000144E0000}"/>
    <cellStyle name="Total 2 2 2 3 12" xfId="33806" xr:uid="{00000000-0005-0000-0000-0000154E0000}"/>
    <cellStyle name="Total 2 2 2 3 13" xfId="37043" xr:uid="{3148BC90-69A7-4601-823D-9EE2B2F22177}"/>
    <cellStyle name="Total 2 2 2 3 2" xfId="2748" xr:uid="{00000000-0005-0000-0000-0000164E0000}"/>
    <cellStyle name="Total 2 2 2 3 2 2" xfId="5887" xr:uid="{00000000-0005-0000-0000-0000174E0000}"/>
    <cellStyle name="Total 2 2 2 3 2 2 2" xfId="22218" xr:uid="{00000000-0005-0000-0000-0000184E0000}"/>
    <cellStyle name="Total 2 2 2 3 2 2 2 2" xfId="31506" xr:uid="{00000000-0005-0000-0000-0000194E0000}"/>
    <cellStyle name="Total 2 2 2 3 2 2 3" xfId="14986" xr:uid="{00000000-0005-0000-0000-00001A4E0000}"/>
    <cellStyle name="Total 2 2 2 3 2 2 4" xfId="27400" xr:uid="{00000000-0005-0000-0000-00001B4E0000}"/>
    <cellStyle name="Total 2 2 2 3 2 2 5" xfId="40754" xr:uid="{EA34205B-8333-4AAD-9127-E1509284C195}"/>
    <cellStyle name="Total 2 2 2 3 2 3" xfId="8121" xr:uid="{00000000-0005-0000-0000-00001C4E0000}"/>
    <cellStyle name="Total 2 2 2 3 2 3 2" xfId="19705" xr:uid="{00000000-0005-0000-0000-00001D4E0000}"/>
    <cellStyle name="Total 2 2 2 3 2 3 3" xfId="29946" xr:uid="{00000000-0005-0000-0000-00001E4E0000}"/>
    <cellStyle name="Total 2 2 2 3 2 4" xfId="9438" xr:uid="{00000000-0005-0000-0000-00001F4E0000}"/>
    <cellStyle name="Total 2 2 2 3 2 5" xfId="10123" xr:uid="{00000000-0005-0000-0000-0000204E0000}"/>
    <cellStyle name="Total 2 2 2 3 2 6" xfId="12163" xr:uid="{00000000-0005-0000-0000-0000214E0000}"/>
    <cellStyle name="Total 2 2 2 3 2 7" xfId="24577" xr:uid="{00000000-0005-0000-0000-0000224E0000}"/>
    <cellStyle name="Total 2 2 2 3 2 8" xfId="34410" xr:uid="{00000000-0005-0000-0000-0000234E0000}"/>
    <cellStyle name="Total 2 2 2 3 2 9" xfId="37931" xr:uid="{6F8C2D20-8C35-4343-9631-2F4B3BA6D7B6}"/>
    <cellStyle name="Total 2 2 2 3 3" xfId="2858" xr:uid="{00000000-0005-0000-0000-0000244E0000}"/>
    <cellStyle name="Total 2 2 2 3 3 2" xfId="5997" xr:uid="{00000000-0005-0000-0000-0000254E0000}"/>
    <cellStyle name="Total 2 2 2 3 3 2 2" xfId="22328" xr:uid="{00000000-0005-0000-0000-0000264E0000}"/>
    <cellStyle name="Total 2 2 2 3 3 2 2 2" xfId="31616" xr:uid="{00000000-0005-0000-0000-0000274E0000}"/>
    <cellStyle name="Total 2 2 2 3 3 2 3" xfId="15340" xr:uid="{00000000-0005-0000-0000-0000284E0000}"/>
    <cellStyle name="Total 2 2 2 3 3 2 4" xfId="27754" xr:uid="{00000000-0005-0000-0000-0000294E0000}"/>
    <cellStyle name="Total 2 2 2 3 3 2 5" xfId="41108" xr:uid="{FB7A44A1-27F1-4E40-8A02-DC93AF8DCE1A}"/>
    <cellStyle name="Total 2 2 2 3 3 3" xfId="8225" xr:uid="{00000000-0005-0000-0000-00002A4E0000}"/>
    <cellStyle name="Total 2 2 2 3 3 3 2" xfId="19815" xr:uid="{00000000-0005-0000-0000-00002B4E0000}"/>
    <cellStyle name="Total 2 2 2 3 3 3 3" xfId="30056" xr:uid="{00000000-0005-0000-0000-00002C4E0000}"/>
    <cellStyle name="Total 2 2 2 3 3 4" xfId="7017" xr:uid="{00000000-0005-0000-0000-00002D4E0000}"/>
    <cellStyle name="Total 2 2 2 3 3 5" xfId="9642" xr:uid="{00000000-0005-0000-0000-00002E4E0000}"/>
    <cellStyle name="Total 2 2 2 3 3 6" xfId="12517" xr:uid="{00000000-0005-0000-0000-00002F4E0000}"/>
    <cellStyle name="Total 2 2 2 3 3 7" xfId="24931" xr:uid="{00000000-0005-0000-0000-0000304E0000}"/>
    <cellStyle name="Total 2 2 2 3 3 8" xfId="34520" xr:uid="{00000000-0005-0000-0000-0000314E0000}"/>
    <cellStyle name="Total 2 2 2 3 3 9" xfId="38285" xr:uid="{BC7C97E8-A7DA-4658-9AF5-4DC8793292B6}"/>
    <cellStyle name="Total 2 2 2 3 4" xfId="2962" xr:uid="{00000000-0005-0000-0000-0000324E0000}"/>
    <cellStyle name="Total 2 2 2 3 4 2" xfId="6100" xr:uid="{00000000-0005-0000-0000-0000334E0000}"/>
    <cellStyle name="Total 2 2 2 3 4 2 2" xfId="22432" xr:uid="{00000000-0005-0000-0000-0000344E0000}"/>
    <cellStyle name="Total 2 2 2 3 4 2 2 2" xfId="31720" xr:uid="{00000000-0005-0000-0000-0000354E0000}"/>
    <cellStyle name="Total 2 2 2 3 4 2 3" xfId="15613" xr:uid="{00000000-0005-0000-0000-0000364E0000}"/>
    <cellStyle name="Total 2 2 2 3 4 2 4" xfId="28027" xr:uid="{00000000-0005-0000-0000-0000374E0000}"/>
    <cellStyle name="Total 2 2 2 3 4 2 5" xfId="41381" xr:uid="{A5C6C7AA-79D9-4543-9EF9-3B0773BD509D}"/>
    <cellStyle name="Total 2 2 2 3 4 3" xfId="8320" xr:uid="{00000000-0005-0000-0000-0000384E0000}"/>
    <cellStyle name="Total 2 2 2 3 4 3 2" xfId="19919" xr:uid="{00000000-0005-0000-0000-0000394E0000}"/>
    <cellStyle name="Total 2 2 2 3 4 3 3" xfId="30160" xr:uid="{00000000-0005-0000-0000-00003A4E0000}"/>
    <cellStyle name="Total 2 2 2 3 4 4" xfId="8951" xr:uid="{00000000-0005-0000-0000-00003B4E0000}"/>
    <cellStyle name="Total 2 2 2 3 4 5" xfId="10185" xr:uid="{00000000-0005-0000-0000-00003C4E0000}"/>
    <cellStyle name="Total 2 2 2 3 4 6" xfId="12790" xr:uid="{00000000-0005-0000-0000-00003D4E0000}"/>
    <cellStyle name="Total 2 2 2 3 4 7" xfId="25204" xr:uid="{00000000-0005-0000-0000-00003E4E0000}"/>
    <cellStyle name="Total 2 2 2 3 4 8" xfId="34624" xr:uid="{00000000-0005-0000-0000-00003F4E0000}"/>
    <cellStyle name="Total 2 2 2 3 4 9" xfId="38558" xr:uid="{11F7F636-EA26-424C-A22E-BF9FFF8B4810}"/>
    <cellStyle name="Total 2 2 2 3 5" xfId="3085" xr:uid="{00000000-0005-0000-0000-0000404E0000}"/>
    <cellStyle name="Total 2 2 2 3 5 2" xfId="6223" xr:uid="{00000000-0005-0000-0000-0000414E0000}"/>
    <cellStyle name="Total 2 2 2 3 5 2 2" xfId="22555" xr:uid="{00000000-0005-0000-0000-0000424E0000}"/>
    <cellStyle name="Total 2 2 2 3 5 2 2 2" xfId="31843" xr:uid="{00000000-0005-0000-0000-0000434E0000}"/>
    <cellStyle name="Total 2 2 2 3 5 2 3" xfId="15937" xr:uid="{00000000-0005-0000-0000-0000444E0000}"/>
    <cellStyle name="Total 2 2 2 3 5 2 4" xfId="28351" xr:uid="{00000000-0005-0000-0000-0000454E0000}"/>
    <cellStyle name="Total 2 2 2 3 5 2 5" xfId="41705" xr:uid="{7BB0F7DD-1E7E-47EF-AACB-ED09F5A0986E}"/>
    <cellStyle name="Total 2 2 2 3 5 3" xfId="8441" xr:uid="{00000000-0005-0000-0000-0000464E0000}"/>
    <cellStyle name="Total 2 2 2 3 5 3 2" xfId="20042" xr:uid="{00000000-0005-0000-0000-0000474E0000}"/>
    <cellStyle name="Total 2 2 2 3 5 3 3" xfId="30283" xr:uid="{00000000-0005-0000-0000-0000484E0000}"/>
    <cellStyle name="Total 2 2 2 3 5 4" xfId="9538" xr:uid="{00000000-0005-0000-0000-0000494E0000}"/>
    <cellStyle name="Total 2 2 2 3 5 5" xfId="9988" xr:uid="{00000000-0005-0000-0000-00004A4E0000}"/>
    <cellStyle name="Total 2 2 2 3 5 6" xfId="13114" xr:uid="{00000000-0005-0000-0000-00004B4E0000}"/>
    <cellStyle name="Total 2 2 2 3 5 7" xfId="25528" xr:uid="{00000000-0005-0000-0000-00004C4E0000}"/>
    <cellStyle name="Total 2 2 2 3 5 8" xfId="34747" xr:uid="{00000000-0005-0000-0000-00004D4E0000}"/>
    <cellStyle name="Total 2 2 2 3 5 9" xfId="38882" xr:uid="{CBBE053F-DA81-4EDE-87C1-C9A641CEA496}"/>
    <cellStyle name="Total 2 2 2 3 6" xfId="3157" xr:uid="{00000000-0005-0000-0000-00004E4E0000}"/>
    <cellStyle name="Total 2 2 2 3 6 2" xfId="6291" xr:uid="{00000000-0005-0000-0000-00004F4E0000}"/>
    <cellStyle name="Total 2 2 2 3 6 2 2" xfId="22627" xr:uid="{00000000-0005-0000-0000-0000504E0000}"/>
    <cellStyle name="Total 2 2 2 3 6 2 2 2" xfId="31915" xr:uid="{00000000-0005-0000-0000-0000514E0000}"/>
    <cellStyle name="Total 2 2 2 3 6 2 3" xfId="16228" xr:uid="{00000000-0005-0000-0000-0000524E0000}"/>
    <cellStyle name="Total 2 2 2 3 6 2 4" xfId="28642" xr:uid="{00000000-0005-0000-0000-0000534E0000}"/>
    <cellStyle name="Total 2 2 2 3 6 2 5" xfId="41996" xr:uid="{2B3F6A0A-9192-4E95-8EDD-F861E593CCCD}"/>
    <cellStyle name="Total 2 2 2 3 6 3" xfId="8511" xr:uid="{00000000-0005-0000-0000-0000544E0000}"/>
    <cellStyle name="Total 2 2 2 3 6 3 2" xfId="20114" xr:uid="{00000000-0005-0000-0000-0000554E0000}"/>
    <cellStyle name="Total 2 2 2 3 6 3 3" xfId="30355" xr:uid="{00000000-0005-0000-0000-0000564E0000}"/>
    <cellStyle name="Total 2 2 2 3 6 4" xfId="3295" xr:uid="{00000000-0005-0000-0000-0000574E0000}"/>
    <cellStyle name="Total 2 2 2 3 6 5" xfId="4724" xr:uid="{00000000-0005-0000-0000-0000584E0000}"/>
    <cellStyle name="Total 2 2 2 3 6 6" xfId="13405" xr:uid="{00000000-0005-0000-0000-0000594E0000}"/>
    <cellStyle name="Total 2 2 2 3 6 7" xfId="25819" xr:uid="{00000000-0005-0000-0000-00005A4E0000}"/>
    <cellStyle name="Total 2 2 2 3 6 8" xfId="34819" xr:uid="{00000000-0005-0000-0000-00005B4E0000}"/>
    <cellStyle name="Total 2 2 2 3 6 9" xfId="39173" xr:uid="{A6E3367B-F547-4AED-8648-03496E310973}"/>
    <cellStyle name="Total 2 2 2 3 7" xfId="3234" xr:uid="{00000000-0005-0000-0000-00005C4E0000}"/>
    <cellStyle name="Total 2 2 2 3 7 2" xfId="8586" xr:uid="{00000000-0005-0000-0000-00005D4E0000}"/>
    <cellStyle name="Total 2 2 2 3 7 2 2" xfId="22704" xr:uid="{00000000-0005-0000-0000-00005E4E0000}"/>
    <cellStyle name="Total 2 2 2 3 7 2 3" xfId="31992" xr:uid="{00000000-0005-0000-0000-00005F4E0000}"/>
    <cellStyle name="Total 2 2 2 3 7 3" xfId="7781" xr:uid="{00000000-0005-0000-0000-0000604E0000}"/>
    <cellStyle name="Total 2 2 2 3 7 3 2" xfId="20191" xr:uid="{00000000-0005-0000-0000-0000614E0000}"/>
    <cellStyle name="Total 2 2 2 3 7 3 3" xfId="30432" xr:uid="{00000000-0005-0000-0000-0000624E0000}"/>
    <cellStyle name="Total 2 2 2 3 7 4" xfId="6527" xr:uid="{00000000-0005-0000-0000-0000634E0000}"/>
    <cellStyle name="Total 2 2 2 3 7 5" xfId="11275" xr:uid="{00000000-0005-0000-0000-0000644E0000}"/>
    <cellStyle name="Total 2 2 2 3 7 6" xfId="23689" xr:uid="{00000000-0005-0000-0000-0000654E0000}"/>
    <cellStyle name="Total 2 2 2 3 7 7" xfId="34896" xr:uid="{00000000-0005-0000-0000-0000664E0000}"/>
    <cellStyle name="Total 2 2 2 3 7 8" xfId="39866" xr:uid="{F390245D-9C02-4CC1-B3E8-8E28ED9EEDAD}"/>
    <cellStyle name="Total 2 2 2 3 8" xfId="7543" xr:uid="{00000000-0005-0000-0000-0000674E0000}"/>
    <cellStyle name="Total 2 2 2 3 8 2" xfId="21614" xr:uid="{00000000-0005-0000-0000-0000684E0000}"/>
    <cellStyle name="Total 2 2 2 3 8 2 2" xfId="30902" xr:uid="{00000000-0005-0000-0000-0000694E0000}"/>
    <cellStyle name="Total 2 2 2 3 8 3" xfId="14098" xr:uid="{00000000-0005-0000-0000-00006A4E0000}"/>
    <cellStyle name="Total 2 2 2 3 8 4" xfId="26512" xr:uid="{00000000-0005-0000-0000-00006B4E0000}"/>
    <cellStyle name="Total 2 2 2 3 9" xfId="7370" xr:uid="{00000000-0005-0000-0000-00006C4E0000}"/>
    <cellStyle name="Total 2 2 2 3 9 2" xfId="19105" xr:uid="{00000000-0005-0000-0000-00006D4E0000}"/>
    <cellStyle name="Total 2 2 2 3 9 3" xfId="29346" xr:uid="{00000000-0005-0000-0000-00006E4E0000}"/>
    <cellStyle name="Total 2 2 2 4" xfId="2162" xr:uid="{00000000-0005-0000-0000-00006F4E0000}"/>
    <cellStyle name="Total 2 2 2 4 10" xfId="8749" xr:uid="{00000000-0005-0000-0000-0000704E0000}"/>
    <cellStyle name="Total 2 2 2 4 11" xfId="8885" xr:uid="{00000000-0005-0000-0000-0000714E0000}"/>
    <cellStyle name="Total 2 2 2 4 12" xfId="33824" xr:uid="{00000000-0005-0000-0000-0000724E0000}"/>
    <cellStyle name="Total 2 2 2 4 13" xfId="36487" xr:uid="{87C13207-0595-45BB-BC8D-54BD59AD7306}"/>
    <cellStyle name="Total 2 2 2 4 2" xfId="2766" xr:uid="{00000000-0005-0000-0000-0000734E0000}"/>
    <cellStyle name="Total 2 2 2 4 2 2" xfId="5905" xr:uid="{00000000-0005-0000-0000-0000744E0000}"/>
    <cellStyle name="Total 2 2 2 4 2 2 2" xfId="22236" xr:uid="{00000000-0005-0000-0000-0000754E0000}"/>
    <cellStyle name="Total 2 2 2 4 2 2 2 2" xfId="31524" xr:uid="{00000000-0005-0000-0000-0000764E0000}"/>
    <cellStyle name="Total 2 2 2 4 2 2 3" xfId="14593" xr:uid="{00000000-0005-0000-0000-0000774E0000}"/>
    <cellStyle name="Total 2 2 2 4 2 2 4" xfId="27007" xr:uid="{00000000-0005-0000-0000-0000784E0000}"/>
    <cellStyle name="Total 2 2 2 4 2 2 5" xfId="40361" xr:uid="{5CBB9E4B-126B-4267-8236-8E84F0F1CE9A}"/>
    <cellStyle name="Total 2 2 2 4 2 3" xfId="8139" xr:uid="{00000000-0005-0000-0000-0000794E0000}"/>
    <cellStyle name="Total 2 2 2 4 2 3 2" xfId="19723" xr:uid="{00000000-0005-0000-0000-00007A4E0000}"/>
    <cellStyle name="Total 2 2 2 4 2 3 3" xfId="29964" xr:uid="{00000000-0005-0000-0000-00007B4E0000}"/>
    <cellStyle name="Total 2 2 2 4 2 4" xfId="6967" xr:uid="{00000000-0005-0000-0000-00007C4E0000}"/>
    <cellStyle name="Total 2 2 2 4 2 5" xfId="6628" xr:uid="{00000000-0005-0000-0000-00007D4E0000}"/>
    <cellStyle name="Total 2 2 2 4 2 6" xfId="11770" xr:uid="{00000000-0005-0000-0000-00007E4E0000}"/>
    <cellStyle name="Total 2 2 2 4 2 7" xfId="24184" xr:uid="{00000000-0005-0000-0000-00007F4E0000}"/>
    <cellStyle name="Total 2 2 2 4 2 8" xfId="34428" xr:uid="{00000000-0005-0000-0000-0000804E0000}"/>
    <cellStyle name="Total 2 2 2 4 2 9" xfId="37538" xr:uid="{210542D6-9E93-40E2-98BE-5196E64AF775}"/>
    <cellStyle name="Total 2 2 2 4 3" xfId="2876" xr:uid="{00000000-0005-0000-0000-0000814E0000}"/>
    <cellStyle name="Total 2 2 2 4 3 2" xfId="6015" xr:uid="{00000000-0005-0000-0000-0000824E0000}"/>
    <cellStyle name="Total 2 2 2 4 3 2 2" xfId="22346" xr:uid="{00000000-0005-0000-0000-0000834E0000}"/>
    <cellStyle name="Total 2 2 2 4 3 2 2 2" xfId="31634" xr:uid="{00000000-0005-0000-0000-0000844E0000}"/>
    <cellStyle name="Total 2 2 2 4 3 2 3" xfId="15220" xr:uid="{00000000-0005-0000-0000-0000854E0000}"/>
    <cellStyle name="Total 2 2 2 4 3 2 4" xfId="27634" xr:uid="{00000000-0005-0000-0000-0000864E0000}"/>
    <cellStyle name="Total 2 2 2 4 3 2 5" xfId="40988" xr:uid="{B3B0B293-E6EB-44FF-B6AB-C699BDAA90B0}"/>
    <cellStyle name="Total 2 2 2 4 3 3" xfId="8243" xr:uid="{00000000-0005-0000-0000-0000874E0000}"/>
    <cellStyle name="Total 2 2 2 4 3 3 2" xfId="19833" xr:uid="{00000000-0005-0000-0000-0000884E0000}"/>
    <cellStyle name="Total 2 2 2 4 3 3 3" xfId="30074" xr:uid="{00000000-0005-0000-0000-0000894E0000}"/>
    <cellStyle name="Total 2 2 2 4 3 4" xfId="6929" xr:uid="{00000000-0005-0000-0000-00008A4E0000}"/>
    <cellStyle name="Total 2 2 2 4 3 5" xfId="10089" xr:uid="{00000000-0005-0000-0000-00008B4E0000}"/>
    <cellStyle name="Total 2 2 2 4 3 6" xfId="12397" xr:uid="{00000000-0005-0000-0000-00008C4E0000}"/>
    <cellStyle name="Total 2 2 2 4 3 7" xfId="24811" xr:uid="{00000000-0005-0000-0000-00008D4E0000}"/>
    <cellStyle name="Total 2 2 2 4 3 8" xfId="34538" xr:uid="{00000000-0005-0000-0000-00008E4E0000}"/>
    <cellStyle name="Total 2 2 2 4 3 9" xfId="38165" xr:uid="{D4F96EBF-D55D-4F53-BB47-E3B02C6AA9C1}"/>
    <cellStyle name="Total 2 2 2 4 4" xfId="2980" xr:uid="{00000000-0005-0000-0000-00008F4E0000}"/>
    <cellStyle name="Total 2 2 2 4 4 2" xfId="6118" xr:uid="{00000000-0005-0000-0000-0000904E0000}"/>
    <cellStyle name="Total 2 2 2 4 4 2 2" xfId="22450" xr:uid="{00000000-0005-0000-0000-0000914E0000}"/>
    <cellStyle name="Total 2 2 2 4 4 2 2 2" xfId="31738" xr:uid="{00000000-0005-0000-0000-0000924E0000}"/>
    <cellStyle name="Total 2 2 2 4 4 2 3" xfId="14383" xr:uid="{00000000-0005-0000-0000-0000934E0000}"/>
    <cellStyle name="Total 2 2 2 4 4 2 4" xfId="26797" xr:uid="{00000000-0005-0000-0000-0000944E0000}"/>
    <cellStyle name="Total 2 2 2 4 4 2 5" xfId="40151" xr:uid="{FDC1E017-7ADE-4BBA-8EE0-CF890059A116}"/>
    <cellStyle name="Total 2 2 2 4 4 3" xfId="8338" xr:uid="{00000000-0005-0000-0000-0000954E0000}"/>
    <cellStyle name="Total 2 2 2 4 4 3 2" xfId="19937" xr:uid="{00000000-0005-0000-0000-0000964E0000}"/>
    <cellStyle name="Total 2 2 2 4 4 3 3" xfId="30178" xr:uid="{00000000-0005-0000-0000-0000974E0000}"/>
    <cellStyle name="Total 2 2 2 4 4 4" xfId="9450" xr:uid="{00000000-0005-0000-0000-0000984E0000}"/>
    <cellStyle name="Total 2 2 2 4 4 5" xfId="5299" xr:uid="{00000000-0005-0000-0000-0000994E0000}"/>
    <cellStyle name="Total 2 2 2 4 4 6" xfId="11560" xr:uid="{00000000-0005-0000-0000-00009A4E0000}"/>
    <cellStyle name="Total 2 2 2 4 4 7" xfId="23974" xr:uid="{00000000-0005-0000-0000-00009B4E0000}"/>
    <cellStyle name="Total 2 2 2 4 4 8" xfId="34642" xr:uid="{00000000-0005-0000-0000-00009C4E0000}"/>
    <cellStyle name="Total 2 2 2 4 4 9" xfId="37328" xr:uid="{1EA1897F-42F4-4A07-B1C5-2AE64DF4FB40}"/>
    <cellStyle name="Total 2 2 2 4 5" xfId="3103" xr:uid="{00000000-0005-0000-0000-00009D4E0000}"/>
    <cellStyle name="Total 2 2 2 4 5 2" xfId="6241" xr:uid="{00000000-0005-0000-0000-00009E4E0000}"/>
    <cellStyle name="Total 2 2 2 4 5 2 2" xfId="22573" xr:uid="{00000000-0005-0000-0000-00009F4E0000}"/>
    <cellStyle name="Total 2 2 2 4 5 2 2 2" xfId="31861" xr:uid="{00000000-0005-0000-0000-0000A04E0000}"/>
    <cellStyle name="Total 2 2 2 4 5 2 3" xfId="14729" xr:uid="{00000000-0005-0000-0000-0000A14E0000}"/>
    <cellStyle name="Total 2 2 2 4 5 2 4" xfId="27143" xr:uid="{00000000-0005-0000-0000-0000A24E0000}"/>
    <cellStyle name="Total 2 2 2 4 5 2 5" xfId="40497" xr:uid="{89592E53-64FD-4CCA-BF9F-F655ED293E91}"/>
    <cellStyle name="Total 2 2 2 4 5 3" xfId="8459" xr:uid="{00000000-0005-0000-0000-0000A34E0000}"/>
    <cellStyle name="Total 2 2 2 4 5 3 2" xfId="20060" xr:uid="{00000000-0005-0000-0000-0000A44E0000}"/>
    <cellStyle name="Total 2 2 2 4 5 3 3" xfId="30301" xr:uid="{00000000-0005-0000-0000-0000A54E0000}"/>
    <cellStyle name="Total 2 2 2 4 5 4" xfId="7335" xr:uid="{00000000-0005-0000-0000-0000A64E0000}"/>
    <cellStyle name="Total 2 2 2 4 5 5" xfId="6909" xr:uid="{00000000-0005-0000-0000-0000A74E0000}"/>
    <cellStyle name="Total 2 2 2 4 5 6" xfId="11906" xr:uid="{00000000-0005-0000-0000-0000A84E0000}"/>
    <cellStyle name="Total 2 2 2 4 5 7" xfId="24320" xr:uid="{00000000-0005-0000-0000-0000A94E0000}"/>
    <cellStyle name="Total 2 2 2 4 5 8" xfId="34765" xr:uid="{00000000-0005-0000-0000-0000AA4E0000}"/>
    <cellStyle name="Total 2 2 2 4 5 9" xfId="37674" xr:uid="{F00F8571-A310-4DB0-AF57-202285BC749C}"/>
    <cellStyle name="Total 2 2 2 4 6" xfId="3175" xr:uid="{00000000-0005-0000-0000-0000AB4E0000}"/>
    <cellStyle name="Total 2 2 2 4 6 2" xfId="6309" xr:uid="{00000000-0005-0000-0000-0000AC4E0000}"/>
    <cellStyle name="Total 2 2 2 4 6 2 2" xfId="22645" xr:uid="{00000000-0005-0000-0000-0000AD4E0000}"/>
    <cellStyle name="Total 2 2 2 4 6 2 2 2" xfId="31933" xr:uid="{00000000-0005-0000-0000-0000AE4E0000}"/>
    <cellStyle name="Total 2 2 2 4 6 2 3" xfId="15303" xr:uid="{00000000-0005-0000-0000-0000AF4E0000}"/>
    <cellStyle name="Total 2 2 2 4 6 2 4" xfId="27717" xr:uid="{00000000-0005-0000-0000-0000B04E0000}"/>
    <cellStyle name="Total 2 2 2 4 6 2 5" xfId="41071" xr:uid="{6EC135EC-6B71-4852-8C4E-B0795528CC38}"/>
    <cellStyle name="Total 2 2 2 4 6 3" xfId="8529" xr:uid="{00000000-0005-0000-0000-0000B14E0000}"/>
    <cellStyle name="Total 2 2 2 4 6 3 2" xfId="20132" xr:uid="{00000000-0005-0000-0000-0000B24E0000}"/>
    <cellStyle name="Total 2 2 2 4 6 3 3" xfId="30373" xr:uid="{00000000-0005-0000-0000-0000B34E0000}"/>
    <cellStyle name="Total 2 2 2 4 6 4" xfId="9576" xr:uid="{00000000-0005-0000-0000-0000B44E0000}"/>
    <cellStyle name="Total 2 2 2 4 6 5" xfId="8295" xr:uid="{00000000-0005-0000-0000-0000B54E0000}"/>
    <cellStyle name="Total 2 2 2 4 6 6" xfId="12480" xr:uid="{00000000-0005-0000-0000-0000B64E0000}"/>
    <cellStyle name="Total 2 2 2 4 6 7" xfId="24894" xr:uid="{00000000-0005-0000-0000-0000B74E0000}"/>
    <cellStyle name="Total 2 2 2 4 6 8" xfId="34837" xr:uid="{00000000-0005-0000-0000-0000B84E0000}"/>
    <cellStyle name="Total 2 2 2 4 6 9" xfId="38248" xr:uid="{8059F02E-ED1D-4105-BB83-6129FD4F7940}"/>
    <cellStyle name="Total 2 2 2 4 7" xfId="3252" xr:uid="{00000000-0005-0000-0000-0000B94E0000}"/>
    <cellStyle name="Total 2 2 2 4 7 2" xfId="8602" xr:uid="{00000000-0005-0000-0000-0000BA4E0000}"/>
    <cellStyle name="Total 2 2 2 4 7 2 2" xfId="22722" xr:uid="{00000000-0005-0000-0000-0000BB4E0000}"/>
    <cellStyle name="Total 2 2 2 4 7 2 3" xfId="32010" xr:uid="{00000000-0005-0000-0000-0000BC4E0000}"/>
    <cellStyle name="Total 2 2 2 4 7 3" xfId="7283" xr:uid="{00000000-0005-0000-0000-0000BD4E0000}"/>
    <cellStyle name="Total 2 2 2 4 7 3 2" xfId="20209" xr:uid="{00000000-0005-0000-0000-0000BE4E0000}"/>
    <cellStyle name="Total 2 2 2 4 7 3 3" xfId="30450" xr:uid="{00000000-0005-0000-0000-0000BF4E0000}"/>
    <cellStyle name="Total 2 2 2 4 7 4" xfId="9532" xr:uid="{00000000-0005-0000-0000-0000C04E0000}"/>
    <cellStyle name="Total 2 2 2 4 7 5" xfId="10967" xr:uid="{00000000-0005-0000-0000-0000C14E0000}"/>
    <cellStyle name="Total 2 2 2 4 7 6" xfId="23467" xr:uid="{00000000-0005-0000-0000-0000C24E0000}"/>
    <cellStyle name="Total 2 2 2 4 7 7" xfId="34914" xr:uid="{00000000-0005-0000-0000-0000C34E0000}"/>
    <cellStyle name="Total 2 2 2 4 7 8" xfId="39644" xr:uid="{179C2B14-5D49-4113-95DD-D92EDD5EBA26}"/>
    <cellStyle name="Total 2 2 2 4 8" xfId="7561" xr:uid="{00000000-0005-0000-0000-0000C44E0000}"/>
    <cellStyle name="Total 2 2 2 4 8 2" xfId="21632" xr:uid="{00000000-0005-0000-0000-0000C54E0000}"/>
    <cellStyle name="Total 2 2 2 4 8 2 2" xfId="30920" xr:uid="{00000000-0005-0000-0000-0000C64E0000}"/>
    <cellStyle name="Total 2 2 2 4 8 3" xfId="13876" xr:uid="{00000000-0005-0000-0000-0000C74E0000}"/>
    <cellStyle name="Total 2 2 2 4 8 4" xfId="26290" xr:uid="{00000000-0005-0000-0000-0000C84E0000}"/>
    <cellStyle name="Total 2 2 2 4 9" xfId="8801" xr:uid="{00000000-0005-0000-0000-0000C94E0000}"/>
    <cellStyle name="Total 2 2 2 4 9 2" xfId="19120" xr:uid="{00000000-0005-0000-0000-0000CA4E0000}"/>
    <cellStyle name="Total 2 2 2 4 9 3" xfId="29361" xr:uid="{00000000-0005-0000-0000-0000CB4E0000}"/>
    <cellStyle name="Total 2 2 2 5" xfId="1267" xr:uid="{00000000-0005-0000-0000-0000CC4E0000}"/>
    <cellStyle name="Total 2 2 2 5 2" xfId="4446" xr:uid="{00000000-0005-0000-0000-0000CD4E0000}"/>
    <cellStyle name="Total 2 2 2 5 2 2" xfId="20784" xr:uid="{00000000-0005-0000-0000-0000CE4E0000}"/>
    <cellStyle name="Total 2 2 2 5 2 2 2" xfId="30754" xr:uid="{00000000-0005-0000-0000-0000CF4E0000}"/>
    <cellStyle name="Total 2 2 2 5 2 3" xfId="10835" xr:uid="{00000000-0005-0000-0000-0000D04E0000}"/>
    <cellStyle name="Total 2 2 2 5 2 4" xfId="3717" xr:uid="{00000000-0005-0000-0000-0000D14E0000}"/>
    <cellStyle name="Total 2 2 2 5 2 5" xfId="39571" xr:uid="{A8745583-A6DB-4F6E-8895-E8DAB9F96A23}"/>
    <cellStyle name="Total 2 2 2 5 3" xfId="6810" xr:uid="{00000000-0005-0000-0000-0000D24E0000}"/>
    <cellStyle name="Total 2 2 2 5 3 2" xfId="13803" xr:uid="{00000000-0005-0000-0000-0000D34E0000}"/>
    <cellStyle name="Total 2 2 2 5 3 3" xfId="26217" xr:uid="{00000000-0005-0000-0000-0000D44E0000}"/>
    <cellStyle name="Total 2 2 2 5 4" xfId="8524" xr:uid="{00000000-0005-0000-0000-0000D54E0000}"/>
    <cellStyle name="Total 2 2 2 5 4 2" xfId="18249" xr:uid="{00000000-0005-0000-0000-0000D64E0000}"/>
    <cellStyle name="Total 2 2 2 5 4 3" xfId="29215" xr:uid="{00000000-0005-0000-0000-0000D74E0000}"/>
    <cellStyle name="Total 2 2 2 5 5" xfId="5753" xr:uid="{00000000-0005-0000-0000-0000D84E0000}"/>
    <cellStyle name="Total 2 2 2 5 6" xfId="8616" xr:uid="{00000000-0005-0000-0000-0000D94E0000}"/>
    <cellStyle name="Total 2 2 2 5 7" xfId="32933" xr:uid="{00000000-0005-0000-0000-0000DA4E0000}"/>
    <cellStyle name="Total 2 2 2 5 8" xfId="36192" xr:uid="{D0D62AF0-ECEC-43C6-8AFB-D9AC1AE07FAA}"/>
    <cellStyle name="Total 2 2 2 6" xfId="2334" xr:uid="{00000000-0005-0000-0000-0000DB4E0000}"/>
    <cellStyle name="Total 2 2 2 6 2" xfId="5478" xr:uid="{00000000-0005-0000-0000-0000DC4E0000}"/>
    <cellStyle name="Total 2 2 2 6 2 2" xfId="21804" xr:uid="{00000000-0005-0000-0000-0000DD4E0000}"/>
    <cellStyle name="Total 2 2 2 6 2 2 2" xfId="31092" xr:uid="{00000000-0005-0000-0000-0000DE4E0000}"/>
    <cellStyle name="Total 2 2 2 6 2 3" xfId="11537" xr:uid="{00000000-0005-0000-0000-0000DF4E0000}"/>
    <cellStyle name="Total 2 2 2 6 2 4" xfId="23951" xr:uid="{00000000-0005-0000-0000-0000E04E0000}"/>
    <cellStyle name="Total 2 2 2 6 2 5" xfId="40128" xr:uid="{5B64E4E3-E299-4531-A655-A0829CB9265E}"/>
    <cellStyle name="Total 2 2 2 6 3" xfId="7727" xr:uid="{00000000-0005-0000-0000-0000E14E0000}"/>
    <cellStyle name="Total 2 2 2 6 3 2" xfId="14360" xr:uid="{00000000-0005-0000-0000-0000E24E0000}"/>
    <cellStyle name="Total 2 2 2 6 3 3" xfId="26774" xr:uid="{00000000-0005-0000-0000-0000E34E0000}"/>
    <cellStyle name="Total 2 2 2 6 4" xfId="8740" xr:uid="{00000000-0005-0000-0000-0000E44E0000}"/>
    <cellStyle name="Total 2 2 2 6 4 2" xfId="19291" xr:uid="{00000000-0005-0000-0000-0000E54E0000}"/>
    <cellStyle name="Total 2 2 2 6 4 3" xfId="29532" xr:uid="{00000000-0005-0000-0000-0000E64E0000}"/>
    <cellStyle name="Total 2 2 2 6 5" xfId="8817" xr:uid="{00000000-0005-0000-0000-0000E74E0000}"/>
    <cellStyle name="Total 2 2 2 6 6" xfId="9944" xr:uid="{00000000-0005-0000-0000-0000E84E0000}"/>
    <cellStyle name="Total 2 2 2 6 7" xfId="20464" xr:uid="{00000000-0005-0000-0000-0000E94E0000}"/>
    <cellStyle name="Total 2 2 2 6 8" xfId="33996" xr:uid="{00000000-0005-0000-0000-0000EA4E0000}"/>
    <cellStyle name="Total 2 2 2 6 9" xfId="37305" xr:uid="{C01103F0-2B42-465A-9D14-6F2FD2269529}"/>
    <cellStyle name="Total 2 2 2 7" xfId="2610" xr:uid="{00000000-0005-0000-0000-0000EB4E0000}"/>
    <cellStyle name="Total 2 2 2 7 2" xfId="5751" xr:uid="{00000000-0005-0000-0000-0000EC4E0000}"/>
    <cellStyle name="Total 2 2 2 7 2 2" xfId="22080" xr:uid="{00000000-0005-0000-0000-0000ED4E0000}"/>
    <cellStyle name="Total 2 2 2 7 2 2 2" xfId="31368" xr:uid="{00000000-0005-0000-0000-0000EE4E0000}"/>
    <cellStyle name="Total 2 2 2 7 2 3" xfId="10749" xr:uid="{00000000-0005-0000-0000-0000EF4E0000}"/>
    <cellStyle name="Total 2 2 2 7 2 4" xfId="9149" xr:uid="{00000000-0005-0000-0000-0000F04E0000}"/>
    <cellStyle name="Total 2 2 2 7 2 5" xfId="39509" xr:uid="{A8FD7222-42D6-4F8E-8454-4EAAB4A7BB01}"/>
    <cellStyle name="Total 2 2 2 7 3" xfId="7991" xr:uid="{00000000-0005-0000-0000-0000F14E0000}"/>
    <cellStyle name="Total 2 2 2 7 3 2" xfId="13741" xr:uid="{00000000-0005-0000-0000-0000F24E0000}"/>
    <cellStyle name="Total 2 2 2 7 3 3" xfId="26155" xr:uid="{00000000-0005-0000-0000-0000F34E0000}"/>
    <cellStyle name="Total 2 2 2 7 4" xfId="3301" xr:uid="{00000000-0005-0000-0000-0000F44E0000}"/>
    <cellStyle name="Total 2 2 2 7 4 2" xfId="19567" xr:uid="{00000000-0005-0000-0000-0000F54E0000}"/>
    <cellStyle name="Total 2 2 2 7 4 3" xfId="29808" xr:uid="{00000000-0005-0000-0000-0000F64E0000}"/>
    <cellStyle name="Total 2 2 2 7 5" xfId="9033" xr:uid="{00000000-0005-0000-0000-0000F74E0000}"/>
    <cellStyle name="Total 2 2 2 7 6" xfId="9140" xr:uid="{00000000-0005-0000-0000-0000F84E0000}"/>
    <cellStyle name="Total 2 2 2 7 7" xfId="10353" xr:uid="{00000000-0005-0000-0000-0000F94E0000}"/>
    <cellStyle name="Total 2 2 2 7 8" xfId="34272" xr:uid="{00000000-0005-0000-0000-0000FA4E0000}"/>
    <cellStyle name="Total 2 2 2 7 9" xfId="36018" xr:uid="{85963BEB-5054-471F-AD85-453260D58C1B}"/>
    <cellStyle name="Total 2 2 2 8" xfId="2425" xr:uid="{00000000-0005-0000-0000-0000FB4E0000}"/>
    <cellStyle name="Total 2 2 2 8 2" xfId="5568" xr:uid="{00000000-0005-0000-0000-0000FC4E0000}"/>
    <cellStyle name="Total 2 2 2 8 2 2" xfId="21895" xr:uid="{00000000-0005-0000-0000-0000FD4E0000}"/>
    <cellStyle name="Total 2 2 2 8 2 3" xfId="31183" xr:uid="{00000000-0005-0000-0000-0000FE4E0000}"/>
    <cellStyle name="Total 2 2 2 8 3" xfId="7813" xr:uid="{00000000-0005-0000-0000-0000FF4E0000}"/>
    <cellStyle name="Total 2 2 2 8 3 2" xfId="19382" xr:uid="{00000000-0005-0000-0000-0000004F0000}"/>
    <cellStyle name="Total 2 2 2 8 3 3" xfId="29623" xr:uid="{00000000-0005-0000-0000-0000014F0000}"/>
    <cellStyle name="Total 2 2 2 8 4" xfId="6946" xr:uid="{00000000-0005-0000-0000-0000024F0000}"/>
    <cellStyle name="Total 2 2 2 8 5" xfId="7274" xr:uid="{00000000-0005-0000-0000-0000034F0000}"/>
    <cellStyle name="Total 2 2 2 8 6" xfId="6463" xr:uid="{00000000-0005-0000-0000-0000044F0000}"/>
    <cellStyle name="Total 2 2 2 8 7" xfId="10347" xr:uid="{00000000-0005-0000-0000-0000054F0000}"/>
    <cellStyle name="Total 2 2 2 8 8" xfId="34087" xr:uid="{00000000-0005-0000-0000-0000064F0000}"/>
    <cellStyle name="Total 2 2 2 8 9" xfId="39342" xr:uid="{F458CE9A-64B3-42A9-B2A8-817719932F38}"/>
    <cellStyle name="Total 2 2 2 9" xfId="3289" xr:uid="{00000000-0005-0000-0000-0000074F0000}"/>
    <cellStyle name="Total 2 2 2 9 2" xfId="20471" xr:uid="{00000000-0005-0000-0000-0000084F0000}"/>
    <cellStyle name="Total 2 2 2 9 2 2" xfId="30518" xr:uid="{00000000-0005-0000-0000-0000094F0000}"/>
    <cellStyle name="Total 2 2 2 9 3" xfId="9174" xr:uid="{00000000-0005-0000-0000-00000A4F0000}"/>
    <cellStyle name="Total 2 2 2 9 4" xfId="20778" xr:uid="{00000000-0005-0000-0000-00000B4F0000}"/>
    <cellStyle name="Total 2 2 20" xfId="9628" xr:uid="{00000000-0005-0000-0000-00000C4F0000}"/>
    <cellStyle name="Total 2 2 21" xfId="32171" xr:uid="{00000000-0005-0000-0000-00000D4F0000}"/>
    <cellStyle name="Total 2 2 22" xfId="35070" xr:uid="{59BE28EE-66C9-4AC9-AE59-6A88BB6737B2}"/>
    <cellStyle name="Total 2 2 3" xfId="1487" xr:uid="{00000000-0005-0000-0000-00000E4F0000}"/>
    <cellStyle name="Total 2 2 3 10" xfId="9100" xr:uid="{00000000-0005-0000-0000-00000F4F0000}"/>
    <cellStyle name="Total 2 2 3 10 2" xfId="13952" xr:uid="{00000000-0005-0000-0000-0000104F0000}"/>
    <cellStyle name="Total 2 2 3 10 3" xfId="26366" xr:uid="{00000000-0005-0000-0000-0000114F0000}"/>
    <cellStyle name="Total 2 2 3 11" xfId="17160" xr:uid="{00000000-0005-0000-0000-0000124F0000}"/>
    <cellStyle name="Total 2 2 3 11 2" xfId="28874" xr:uid="{00000000-0005-0000-0000-0000134F0000}"/>
    <cellStyle name="Total 2 2 3 12" xfId="3743" xr:uid="{00000000-0005-0000-0000-0000144F0000}"/>
    <cellStyle name="Total 2 2 3 13" xfId="33153" xr:uid="{00000000-0005-0000-0000-0000154F0000}"/>
    <cellStyle name="Total 2 2 3 14" xfId="36762" xr:uid="{F96561D3-CFEE-43DB-B228-EC6E20C07AEA}"/>
    <cellStyle name="Total 2 2 3 2" xfId="2573" xr:uid="{00000000-0005-0000-0000-0000164F0000}"/>
    <cellStyle name="Total 2 2 3 2 10" xfId="23728" xr:uid="{00000000-0005-0000-0000-0000174F0000}"/>
    <cellStyle name="Total 2 2 3 2 11" xfId="34235" xr:uid="{00000000-0005-0000-0000-0000184F0000}"/>
    <cellStyle name="Total 2 2 3 2 12" xfId="37082" xr:uid="{E778F1F5-80BD-4B6C-BA7D-09488FF7915B}"/>
    <cellStyle name="Total 2 2 3 2 2" xfId="5715" xr:uid="{00000000-0005-0000-0000-0000194F0000}"/>
    <cellStyle name="Total 2 2 3 2 2 2" xfId="15025" xr:uid="{00000000-0005-0000-0000-00001A4F0000}"/>
    <cellStyle name="Total 2 2 3 2 2 2 2" xfId="27439" xr:uid="{00000000-0005-0000-0000-00001B4F0000}"/>
    <cellStyle name="Total 2 2 3 2 2 2 3" xfId="40793" xr:uid="{DD562ACD-6677-4418-9FE1-AFD72A1AC2DC}"/>
    <cellStyle name="Total 2 2 3 2 2 3" xfId="22043" xr:uid="{00000000-0005-0000-0000-00001C4F0000}"/>
    <cellStyle name="Total 2 2 3 2 2 3 2" xfId="31331" xr:uid="{00000000-0005-0000-0000-00001D4F0000}"/>
    <cellStyle name="Total 2 2 3 2 2 4" xfId="12202" xr:uid="{00000000-0005-0000-0000-00001E4F0000}"/>
    <cellStyle name="Total 2 2 3 2 2 5" xfId="24616" xr:uid="{00000000-0005-0000-0000-00001F4F0000}"/>
    <cellStyle name="Total 2 2 3 2 2 6" xfId="37970" xr:uid="{C846C1DB-2ED6-460E-A3B6-140FECB80D42}"/>
    <cellStyle name="Total 2 2 3 2 3" xfId="7955" xr:uid="{00000000-0005-0000-0000-0000204F0000}"/>
    <cellStyle name="Total 2 2 3 2 3 2" xfId="14555" xr:uid="{00000000-0005-0000-0000-0000214F0000}"/>
    <cellStyle name="Total 2 2 3 2 3 2 2" xfId="26969" xr:uid="{00000000-0005-0000-0000-0000224F0000}"/>
    <cellStyle name="Total 2 2 3 2 3 2 3" xfId="40323" xr:uid="{58783F79-23FE-41DE-BBEE-562AF526E642}"/>
    <cellStyle name="Total 2 2 3 2 3 3" xfId="11732" xr:uid="{00000000-0005-0000-0000-0000234F0000}"/>
    <cellStyle name="Total 2 2 3 2 3 4" xfId="24146" xr:uid="{00000000-0005-0000-0000-0000244F0000}"/>
    <cellStyle name="Total 2 2 3 2 3 5" xfId="37500" xr:uid="{FD7441D2-484F-4C86-82A5-846F5406B85A}"/>
    <cellStyle name="Total 2 2 3 2 4" xfId="6346" xr:uid="{00000000-0005-0000-0000-0000254F0000}"/>
    <cellStyle name="Total 2 2 3 2 4 2" xfId="15652" xr:uid="{00000000-0005-0000-0000-0000264F0000}"/>
    <cellStyle name="Total 2 2 3 2 4 2 2" xfId="28066" xr:uid="{00000000-0005-0000-0000-0000274F0000}"/>
    <cellStyle name="Total 2 2 3 2 4 2 3" xfId="41420" xr:uid="{2DA69C5B-139C-44A1-B191-A3E62EAC18B2}"/>
    <cellStyle name="Total 2 2 3 2 4 3" xfId="12829" xr:uid="{00000000-0005-0000-0000-0000284F0000}"/>
    <cellStyle name="Total 2 2 3 2 4 4" xfId="25243" xr:uid="{00000000-0005-0000-0000-0000294F0000}"/>
    <cellStyle name="Total 2 2 3 2 4 5" xfId="38597" xr:uid="{E55EF813-71C6-4FDF-ADB9-BBF2A22D9F9E}"/>
    <cellStyle name="Total 2 2 3 2 5" xfId="10141" xr:uid="{00000000-0005-0000-0000-00002A4F0000}"/>
    <cellStyle name="Total 2 2 3 2 5 2" xfId="15976" xr:uid="{00000000-0005-0000-0000-00002B4F0000}"/>
    <cellStyle name="Total 2 2 3 2 5 2 2" xfId="28390" xr:uid="{00000000-0005-0000-0000-00002C4F0000}"/>
    <cellStyle name="Total 2 2 3 2 5 2 3" xfId="41744" xr:uid="{745050D1-4B9C-4585-9F2C-F00858990A55}"/>
    <cellStyle name="Total 2 2 3 2 5 3" xfId="13153" xr:uid="{00000000-0005-0000-0000-00002D4F0000}"/>
    <cellStyle name="Total 2 2 3 2 5 4" xfId="25567" xr:uid="{00000000-0005-0000-0000-00002E4F0000}"/>
    <cellStyle name="Total 2 2 3 2 5 5" xfId="38921" xr:uid="{1C220CCE-E9DE-4F5D-AC0D-9285C0F5F4D6}"/>
    <cellStyle name="Total 2 2 3 2 6" xfId="13444" xr:uid="{00000000-0005-0000-0000-00002F4F0000}"/>
    <cellStyle name="Total 2 2 3 2 6 2" xfId="16267" xr:uid="{00000000-0005-0000-0000-0000304F0000}"/>
    <cellStyle name="Total 2 2 3 2 6 2 2" xfId="28681" xr:uid="{00000000-0005-0000-0000-0000314F0000}"/>
    <cellStyle name="Total 2 2 3 2 6 2 3" xfId="42035" xr:uid="{D0610C60-072E-46F2-9D57-9BABB3BFE243}"/>
    <cellStyle name="Total 2 2 3 2 6 3" xfId="25858" xr:uid="{00000000-0005-0000-0000-0000324F0000}"/>
    <cellStyle name="Total 2 2 3 2 6 4" xfId="39212" xr:uid="{F8B1A1D8-2E0D-4D6A-AE47-0609BA329429}"/>
    <cellStyle name="Total 2 2 3 2 7" xfId="14137" xr:uid="{00000000-0005-0000-0000-0000334F0000}"/>
    <cellStyle name="Total 2 2 3 2 7 2" xfId="26551" xr:uid="{00000000-0005-0000-0000-0000344F0000}"/>
    <cellStyle name="Total 2 2 3 2 7 3" xfId="39905" xr:uid="{06739EDF-13EB-4CA0-9A7C-AACD6C1AE573}"/>
    <cellStyle name="Total 2 2 3 2 8" xfId="19530" xr:uid="{00000000-0005-0000-0000-0000354F0000}"/>
    <cellStyle name="Total 2 2 3 2 8 2" xfId="29771" xr:uid="{00000000-0005-0000-0000-0000364F0000}"/>
    <cellStyle name="Total 2 2 3 2 9" xfId="11314" xr:uid="{00000000-0005-0000-0000-0000374F0000}"/>
    <cellStyle name="Total 2 2 3 3" xfId="773" xr:uid="{00000000-0005-0000-0000-0000384F0000}"/>
    <cellStyle name="Total 2 2 3 3 10" xfId="23633" xr:uid="{00000000-0005-0000-0000-0000394F0000}"/>
    <cellStyle name="Total 2 2 3 3 11" xfId="32439" xr:uid="{00000000-0005-0000-0000-00003A4F0000}"/>
    <cellStyle name="Total 2 2 3 3 12" xfId="36987" xr:uid="{FFEC2540-1E6D-4B90-84DF-25BD714879B4}"/>
    <cellStyle name="Total 2 2 3 3 2" xfId="3955" xr:uid="{00000000-0005-0000-0000-00003B4F0000}"/>
    <cellStyle name="Total 2 2 3 3 2 2" xfId="14930" xr:uid="{00000000-0005-0000-0000-00003C4F0000}"/>
    <cellStyle name="Total 2 2 3 3 2 2 2" xfId="27344" xr:uid="{00000000-0005-0000-0000-00003D4F0000}"/>
    <cellStyle name="Total 2 2 3 3 2 2 3" xfId="40698" xr:uid="{43504695-21E8-4FE6-9A1F-A775765FC6D7}"/>
    <cellStyle name="Total 2 2 3 3 2 3" xfId="20507" xr:uid="{00000000-0005-0000-0000-00003E4F0000}"/>
    <cellStyle name="Total 2 2 3 3 2 3 2" xfId="30539" xr:uid="{00000000-0005-0000-0000-00003F4F0000}"/>
    <cellStyle name="Total 2 2 3 3 2 4" xfId="12107" xr:uid="{00000000-0005-0000-0000-0000404F0000}"/>
    <cellStyle name="Total 2 2 3 3 2 5" xfId="24521" xr:uid="{00000000-0005-0000-0000-0000414F0000}"/>
    <cellStyle name="Total 2 2 3 3 2 6" xfId="37875" xr:uid="{BCA10DBC-577B-46C0-8D6E-BC6A8676CF68}"/>
    <cellStyle name="Total 2 2 3 3 3" xfId="3587" xr:uid="{00000000-0005-0000-0000-0000424F0000}"/>
    <cellStyle name="Total 2 2 3 3 3 2" xfId="14413" xr:uid="{00000000-0005-0000-0000-0000434F0000}"/>
    <cellStyle name="Total 2 2 3 3 3 2 2" xfId="26827" xr:uid="{00000000-0005-0000-0000-0000444F0000}"/>
    <cellStyle name="Total 2 2 3 3 3 2 3" xfId="40181" xr:uid="{ACFA44A7-55EC-43FF-AF9E-09C597427F31}"/>
    <cellStyle name="Total 2 2 3 3 3 3" xfId="11590" xr:uid="{00000000-0005-0000-0000-0000454F0000}"/>
    <cellStyle name="Total 2 2 3 3 3 4" xfId="24004" xr:uid="{00000000-0005-0000-0000-0000464F0000}"/>
    <cellStyle name="Total 2 2 3 3 3 5" xfId="37358" xr:uid="{829EF821-9ED2-41A9-9E1F-FA2450BD4BF0}"/>
    <cellStyle name="Total 2 2 3 3 4" xfId="7155" xr:uid="{00000000-0005-0000-0000-0000474F0000}"/>
    <cellStyle name="Total 2 2 3 3 4 2" xfId="15557" xr:uid="{00000000-0005-0000-0000-0000484F0000}"/>
    <cellStyle name="Total 2 2 3 3 4 2 2" xfId="27971" xr:uid="{00000000-0005-0000-0000-0000494F0000}"/>
    <cellStyle name="Total 2 2 3 3 4 2 3" xfId="41325" xr:uid="{642FB9AB-4A3E-4557-AF1F-C35CCBD12E5C}"/>
    <cellStyle name="Total 2 2 3 3 4 3" xfId="12734" xr:uid="{00000000-0005-0000-0000-00004A4F0000}"/>
    <cellStyle name="Total 2 2 3 3 4 4" xfId="25148" xr:uid="{00000000-0005-0000-0000-00004B4F0000}"/>
    <cellStyle name="Total 2 2 3 3 4 5" xfId="38502" xr:uid="{1E2D13D4-38A6-4318-A5EF-3036D215BCB6}"/>
    <cellStyle name="Total 2 2 3 3 5" xfId="5662" xr:uid="{00000000-0005-0000-0000-00004C4F0000}"/>
    <cellStyle name="Total 2 2 3 3 5 2" xfId="15881" xr:uid="{00000000-0005-0000-0000-00004D4F0000}"/>
    <cellStyle name="Total 2 2 3 3 5 2 2" xfId="28295" xr:uid="{00000000-0005-0000-0000-00004E4F0000}"/>
    <cellStyle name="Total 2 2 3 3 5 2 3" xfId="41649" xr:uid="{6E2F130F-4D00-41CE-96C8-D978ECC6D459}"/>
    <cellStyle name="Total 2 2 3 3 5 3" xfId="13058" xr:uid="{00000000-0005-0000-0000-00004F4F0000}"/>
    <cellStyle name="Total 2 2 3 3 5 4" xfId="25472" xr:uid="{00000000-0005-0000-0000-0000504F0000}"/>
    <cellStyle name="Total 2 2 3 3 5 5" xfId="38826" xr:uid="{A0BC7980-C489-4973-8F2F-81D89F99A802}"/>
    <cellStyle name="Total 2 2 3 3 6" xfId="13349" xr:uid="{00000000-0005-0000-0000-0000514F0000}"/>
    <cellStyle name="Total 2 2 3 3 6 2" xfId="16172" xr:uid="{00000000-0005-0000-0000-0000524F0000}"/>
    <cellStyle name="Total 2 2 3 3 6 2 2" xfId="28586" xr:uid="{00000000-0005-0000-0000-0000534F0000}"/>
    <cellStyle name="Total 2 2 3 3 6 2 3" xfId="41940" xr:uid="{45F3B89D-A31B-4B2E-B457-B0FF5080B8B6}"/>
    <cellStyle name="Total 2 2 3 3 6 3" xfId="25763" xr:uid="{00000000-0005-0000-0000-0000544F0000}"/>
    <cellStyle name="Total 2 2 3 3 6 4" xfId="39117" xr:uid="{0F600686-143A-4E4C-B5E0-9BA4E81531F7}"/>
    <cellStyle name="Total 2 2 3 3 7" xfId="14042" xr:uid="{00000000-0005-0000-0000-0000554F0000}"/>
    <cellStyle name="Total 2 2 3 3 7 2" xfId="26456" xr:uid="{00000000-0005-0000-0000-0000564F0000}"/>
    <cellStyle name="Total 2 2 3 3 7 3" xfId="39810" xr:uid="{F4C975D2-E232-4ED5-8DC7-BE9BBD03F6A8}"/>
    <cellStyle name="Total 2 2 3 3 8" xfId="17758" xr:uid="{00000000-0005-0000-0000-0000574F0000}"/>
    <cellStyle name="Total 2 2 3 3 8 2" xfId="29003" xr:uid="{00000000-0005-0000-0000-0000584F0000}"/>
    <cellStyle name="Total 2 2 3 3 9" xfId="11219" xr:uid="{00000000-0005-0000-0000-0000594F0000}"/>
    <cellStyle name="Total 2 2 3 4" xfId="2571" xr:uid="{00000000-0005-0000-0000-00005A4F0000}"/>
    <cellStyle name="Total 2 2 3 4 2" xfId="5713" xr:uid="{00000000-0005-0000-0000-00005B4F0000}"/>
    <cellStyle name="Total 2 2 3 4 2 2" xfId="22041" xr:uid="{00000000-0005-0000-0000-00005C4F0000}"/>
    <cellStyle name="Total 2 2 3 4 2 2 2" xfId="31329" xr:uid="{00000000-0005-0000-0000-00005D4F0000}"/>
    <cellStyle name="Total 2 2 3 4 2 3" xfId="14776" xr:uid="{00000000-0005-0000-0000-00005E4F0000}"/>
    <cellStyle name="Total 2 2 3 4 2 4" xfId="27190" xr:uid="{00000000-0005-0000-0000-00005F4F0000}"/>
    <cellStyle name="Total 2 2 3 4 2 5" xfId="40544" xr:uid="{D1EB59F2-0B44-45AA-A444-227EBA60A78D}"/>
    <cellStyle name="Total 2 2 3 4 3" xfId="7953" xr:uid="{00000000-0005-0000-0000-0000604F0000}"/>
    <cellStyle name="Total 2 2 3 4 3 2" xfId="19528" xr:uid="{00000000-0005-0000-0000-0000614F0000}"/>
    <cellStyle name="Total 2 2 3 4 3 3" xfId="29769" xr:uid="{00000000-0005-0000-0000-0000624F0000}"/>
    <cellStyle name="Total 2 2 3 4 4" xfId="9204" xr:uid="{00000000-0005-0000-0000-0000634F0000}"/>
    <cellStyle name="Total 2 2 3 4 5" xfId="8682" xr:uid="{00000000-0005-0000-0000-0000644F0000}"/>
    <cellStyle name="Total 2 2 3 4 6" xfId="11953" xr:uid="{00000000-0005-0000-0000-0000654F0000}"/>
    <cellStyle name="Total 2 2 3 4 7" xfId="24367" xr:uid="{00000000-0005-0000-0000-0000664F0000}"/>
    <cellStyle name="Total 2 2 3 4 8" xfId="34233" xr:uid="{00000000-0005-0000-0000-0000674F0000}"/>
    <cellStyle name="Total 2 2 3 4 9" xfId="37721" xr:uid="{ACB489D8-6AA0-4422-8439-F450407FFD84}"/>
    <cellStyle name="Total 2 2 3 5" xfId="2634" xr:uid="{00000000-0005-0000-0000-0000684F0000}"/>
    <cellStyle name="Total 2 2 3 5 2" xfId="5775" xr:uid="{00000000-0005-0000-0000-0000694F0000}"/>
    <cellStyle name="Total 2 2 3 5 2 2" xfId="22104" xr:uid="{00000000-0005-0000-0000-00006A4F0000}"/>
    <cellStyle name="Total 2 2 3 5 2 2 2" xfId="31392" xr:uid="{00000000-0005-0000-0000-00006B4F0000}"/>
    <cellStyle name="Total 2 2 3 5 2 3" xfId="15382" xr:uid="{00000000-0005-0000-0000-00006C4F0000}"/>
    <cellStyle name="Total 2 2 3 5 2 4" xfId="27796" xr:uid="{00000000-0005-0000-0000-00006D4F0000}"/>
    <cellStyle name="Total 2 2 3 5 2 5" xfId="41150" xr:uid="{860744B7-A26B-4CD4-A647-37A3304D317E}"/>
    <cellStyle name="Total 2 2 3 5 3" xfId="8014" xr:uid="{00000000-0005-0000-0000-00006E4F0000}"/>
    <cellStyle name="Total 2 2 3 5 3 2" xfId="19591" xr:uid="{00000000-0005-0000-0000-00006F4F0000}"/>
    <cellStyle name="Total 2 2 3 5 3 3" xfId="29832" xr:uid="{00000000-0005-0000-0000-0000704F0000}"/>
    <cellStyle name="Total 2 2 3 5 4" xfId="8998" xr:uid="{00000000-0005-0000-0000-0000714F0000}"/>
    <cellStyle name="Total 2 2 3 5 5" xfId="6844" xr:uid="{00000000-0005-0000-0000-0000724F0000}"/>
    <cellStyle name="Total 2 2 3 5 6" xfId="12559" xr:uid="{00000000-0005-0000-0000-0000734F0000}"/>
    <cellStyle name="Total 2 2 3 5 7" xfId="24973" xr:uid="{00000000-0005-0000-0000-0000744F0000}"/>
    <cellStyle name="Total 2 2 3 5 8" xfId="34296" xr:uid="{00000000-0005-0000-0000-0000754F0000}"/>
    <cellStyle name="Total 2 2 3 5 9" xfId="38327" xr:uid="{A1801B1C-FAB7-4A6C-90A1-266B06F5EA33}"/>
    <cellStyle name="Total 2 2 3 6" xfId="3008" xr:uid="{00000000-0005-0000-0000-0000764F0000}"/>
    <cellStyle name="Total 2 2 3 6 2" xfId="6146" xr:uid="{00000000-0005-0000-0000-0000774F0000}"/>
    <cellStyle name="Total 2 2 3 6 2 2" xfId="22478" xr:uid="{00000000-0005-0000-0000-0000784F0000}"/>
    <cellStyle name="Total 2 2 3 6 2 2 2" xfId="31766" xr:uid="{00000000-0005-0000-0000-0000794F0000}"/>
    <cellStyle name="Total 2 2 3 6 2 3" xfId="15442" xr:uid="{00000000-0005-0000-0000-00007A4F0000}"/>
    <cellStyle name="Total 2 2 3 6 2 4" xfId="27856" xr:uid="{00000000-0005-0000-0000-00007B4F0000}"/>
    <cellStyle name="Total 2 2 3 6 2 5" xfId="41210" xr:uid="{8084FC5C-6CEC-43A3-ABCE-37959ECAB78A}"/>
    <cellStyle name="Total 2 2 3 6 3" xfId="8366" xr:uid="{00000000-0005-0000-0000-00007C4F0000}"/>
    <cellStyle name="Total 2 2 3 6 3 2" xfId="19965" xr:uid="{00000000-0005-0000-0000-00007D4F0000}"/>
    <cellStyle name="Total 2 2 3 6 3 3" xfId="30206" xr:uid="{00000000-0005-0000-0000-00007E4F0000}"/>
    <cellStyle name="Total 2 2 3 6 4" xfId="9315" xr:uid="{00000000-0005-0000-0000-00007F4F0000}"/>
    <cellStyle name="Total 2 2 3 6 5" xfId="3699" xr:uid="{00000000-0005-0000-0000-0000804F0000}"/>
    <cellStyle name="Total 2 2 3 6 6" xfId="12619" xr:uid="{00000000-0005-0000-0000-0000814F0000}"/>
    <cellStyle name="Total 2 2 3 6 7" xfId="25033" xr:uid="{00000000-0005-0000-0000-0000824F0000}"/>
    <cellStyle name="Total 2 2 3 6 8" xfId="34670" xr:uid="{00000000-0005-0000-0000-0000834F0000}"/>
    <cellStyle name="Total 2 2 3 6 9" xfId="38387" xr:uid="{91DDC60E-11E8-4F9D-992B-5C8984B7827A}"/>
    <cellStyle name="Total 2 2 3 7" xfId="2204" xr:uid="{00000000-0005-0000-0000-0000844F0000}"/>
    <cellStyle name="Total 2 2 3 7 2" xfId="7603" xr:uid="{00000000-0005-0000-0000-0000854F0000}"/>
    <cellStyle name="Total 2 2 3 7 2 2" xfId="21674" xr:uid="{00000000-0005-0000-0000-0000864F0000}"/>
    <cellStyle name="Total 2 2 3 7 2 2 2" xfId="30962" xr:uid="{00000000-0005-0000-0000-0000874F0000}"/>
    <cellStyle name="Total 2 2 3 7 2 3" xfId="15779" xr:uid="{00000000-0005-0000-0000-0000884F0000}"/>
    <cellStyle name="Total 2 2 3 7 2 4" xfId="28193" xr:uid="{00000000-0005-0000-0000-0000894F0000}"/>
    <cellStyle name="Total 2 2 3 7 2 5" xfId="41547" xr:uid="{E66882C3-71DF-4E8B-AAF2-BA22AB3D480D}"/>
    <cellStyle name="Total 2 2 3 7 3" xfId="5801" xr:uid="{00000000-0005-0000-0000-00008A4F0000}"/>
    <cellStyle name="Total 2 2 3 7 3 2" xfId="19161" xr:uid="{00000000-0005-0000-0000-00008B4F0000}"/>
    <cellStyle name="Total 2 2 3 7 3 3" xfId="29402" xr:uid="{00000000-0005-0000-0000-00008C4F0000}"/>
    <cellStyle name="Total 2 2 3 7 4" xfId="9902" xr:uid="{00000000-0005-0000-0000-00008D4F0000}"/>
    <cellStyle name="Total 2 2 3 7 5" xfId="12956" xr:uid="{00000000-0005-0000-0000-00008E4F0000}"/>
    <cellStyle name="Total 2 2 3 7 6" xfId="25370" xr:uid="{00000000-0005-0000-0000-00008F4F0000}"/>
    <cellStyle name="Total 2 2 3 7 7" xfId="33866" xr:uid="{00000000-0005-0000-0000-0000904F0000}"/>
    <cellStyle name="Total 2 2 3 7 8" xfId="38724" xr:uid="{97DD9175-3ABF-40F8-B282-00A45BBFB9F5}"/>
    <cellStyle name="Total 2 2 3 8" xfId="7004" xr:uid="{00000000-0005-0000-0000-0000914F0000}"/>
    <cellStyle name="Total 2 2 3 8 2" xfId="16082" xr:uid="{00000000-0005-0000-0000-0000924F0000}"/>
    <cellStyle name="Total 2 2 3 8 2 2" xfId="28496" xr:uid="{00000000-0005-0000-0000-0000934F0000}"/>
    <cellStyle name="Total 2 2 3 8 2 3" xfId="41850" xr:uid="{9449440E-CE81-4D99-B440-7CB33DD340CE}"/>
    <cellStyle name="Total 2 2 3 8 3" xfId="20965" xr:uid="{00000000-0005-0000-0000-0000944F0000}"/>
    <cellStyle name="Total 2 2 3 8 3 2" xfId="30807" xr:uid="{00000000-0005-0000-0000-0000954F0000}"/>
    <cellStyle name="Total 2 2 3 8 4" xfId="13259" xr:uid="{00000000-0005-0000-0000-0000964F0000}"/>
    <cellStyle name="Total 2 2 3 8 5" xfId="25673" xr:uid="{00000000-0005-0000-0000-0000974F0000}"/>
    <cellStyle name="Total 2 2 3 8 6" xfId="39027" xr:uid="{166BC65E-1415-4EE9-9E8B-C6537B22563C}"/>
    <cellStyle name="Total 2 2 3 9" xfId="8334" xr:uid="{00000000-0005-0000-0000-0000984F0000}"/>
    <cellStyle name="Total 2 2 3 9 2" xfId="18459" xr:uid="{00000000-0005-0000-0000-0000994F0000}"/>
    <cellStyle name="Total 2 2 3 9 2 2" xfId="29258" xr:uid="{00000000-0005-0000-0000-00009A4F0000}"/>
    <cellStyle name="Total 2 2 3 9 3" xfId="11090" xr:uid="{00000000-0005-0000-0000-00009B4F0000}"/>
    <cellStyle name="Total 2 2 3 9 4" xfId="23543" xr:uid="{00000000-0005-0000-0000-00009C4F0000}"/>
    <cellStyle name="Total 2 2 3 9 5" xfId="39720" xr:uid="{F0F10959-73B8-4784-B40A-84E521381E41}"/>
    <cellStyle name="Total 2 2 4" xfId="1325" xr:uid="{00000000-0005-0000-0000-00009D4F0000}"/>
    <cellStyle name="Total 2 2 4 10" xfId="3264" xr:uid="{00000000-0005-0000-0000-00009E4F0000}"/>
    <cellStyle name="Total 2 2 4 10 2" xfId="13990" xr:uid="{00000000-0005-0000-0000-00009F4F0000}"/>
    <cellStyle name="Total 2 2 4 10 3" xfId="26404" xr:uid="{00000000-0005-0000-0000-0000A04F0000}"/>
    <cellStyle name="Total 2 2 4 11" xfId="17333" xr:uid="{00000000-0005-0000-0000-0000A14F0000}"/>
    <cellStyle name="Total 2 2 4 11 2" xfId="28912" xr:uid="{00000000-0005-0000-0000-0000A24F0000}"/>
    <cellStyle name="Total 2 2 4 12" xfId="8770" xr:uid="{00000000-0005-0000-0000-0000A34F0000}"/>
    <cellStyle name="Total 2 2 4 13" xfId="32991" xr:uid="{00000000-0005-0000-0000-0000A44F0000}"/>
    <cellStyle name="Total 2 2 4 14" xfId="36935" xr:uid="{8A591E73-0C20-4F76-BDEE-896714CFB345}"/>
    <cellStyle name="Total 2 2 4 2" xfId="2387" xr:uid="{00000000-0005-0000-0000-0000A54F0000}"/>
    <cellStyle name="Total 2 2 4 2 10" xfId="23788" xr:uid="{00000000-0005-0000-0000-0000A64F0000}"/>
    <cellStyle name="Total 2 2 4 2 11" xfId="34049" xr:uid="{00000000-0005-0000-0000-0000A74F0000}"/>
    <cellStyle name="Total 2 2 4 2 12" xfId="37142" xr:uid="{F78BA043-2D1D-4B76-91A1-8412569FA9BE}"/>
    <cellStyle name="Total 2 2 4 2 2" xfId="5530" xr:uid="{00000000-0005-0000-0000-0000A84F0000}"/>
    <cellStyle name="Total 2 2 4 2 2 2" xfId="15085" xr:uid="{00000000-0005-0000-0000-0000A94F0000}"/>
    <cellStyle name="Total 2 2 4 2 2 2 2" xfId="27499" xr:uid="{00000000-0005-0000-0000-0000AA4F0000}"/>
    <cellStyle name="Total 2 2 4 2 2 2 3" xfId="40853" xr:uid="{EEA38024-8AEE-421E-A503-FDCCE742373A}"/>
    <cellStyle name="Total 2 2 4 2 2 3" xfId="21857" xr:uid="{00000000-0005-0000-0000-0000AB4F0000}"/>
    <cellStyle name="Total 2 2 4 2 2 3 2" xfId="31145" xr:uid="{00000000-0005-0000-0000-0000AC4F0000}"/>
    <cellStyle name="Total 2 2 4 2 2 4" xfId="12262" xr:uid="{00000000-0005-0000-0000-0000AD4F0000}"/>
    <cellStyle name="Total 2 2 4 2 2 5" xfId="24676" xr:uid="{00000000-0005-0000-0000-0000AE4F0000}"/>
    <cellStyle name="Total 2 2 4 2 2 6" xfId="38030" xr:uid="{ABD16284-E0CF-41D8-852E-C26D4327064D}"/>
    <cellStyle name="Total 2 2 4 2 3" xfId="7777" xr:uid="{00000000-0005-0000-0000-0000AF4F0000}"/>
    <cellStyle name="Total 2 2 4 2 3 2" xfId="15392" xr:uid="{00000000-0005-0000-0000-0000B04F0000}"/>
    <cellStyle name="Total 2 2 4 2 3 2 2" xfId="27806" xr:uid="{00000000-0005-0000-0000-0000B14F0000}"/>
    <cellStyle name="Total 2 2 4 2 3 2 3" xfId="41160" xr:uid="{9CC6FCC0-EF42-4F09-98C2-E4919E05B708}"/>
    <cellStyle name="Total 2 2 4 2 3 3" xfId="12569" xr:uid="{00000000-0005-0000-0000-0000B24F0000}"/>
    <cellStyle name="Total 2 2 4 2 3 4" xfId="24983" xr:uid="{00000000-0005-0000-0000-0000B34F0000}"/>
    <cellStyle name="Total 2 2 4 2 3 5" xfId="38337" xr:uid="{C99F40DA-E44F-4502-80EB-520ED421CB75}"/>
    <cellStyle name="Total 2 2 4 2 4" xfId="9009" xr:uid="{00000000-0005-0000-0000-0000B44F0000}"/>
    <cellStyle name="Total 2 2 4 2 4 2" xfId="15712" xr:uid="{00000000-0005-0000-0000-0000B54F0000}"/>
    <cellStyle name="Total 2 2 4 2 4 2 2" xfId="28126" xr:uid="{00000000-0005-0000-0000-0000B64F0000}"/>
    <cellStyle name="Total 2 2 4 2 4 2 3" xfId="41480" xr:uid="{379A8BEA-8277-4330-B4D6-765447F930B0}"/>
    <cellStyle name="Total 2 2 4 2 4 3" xfId="12889" xr:uid="{00000000-0005-0000-0000-0000B74F0000}"/>
    <cellStyle name="Total 2 2 4 2 4 4" xfId="25303" xr:uid="{00000000-0005-0000-0000-0000B84F0000}"/>
    <cellStyle name="Total 2 2 4 2 4 5" xfId="38657" xr:uid="{F75435E9-0A0D-46B8-A845-7D2DE87E2BD7}"/>
    <cellStyle name="Total 2 2 4 2 5" xfId="9727" xr:uid="{00000000-0005-0000-0000-0000B94F0000}"/>
    <cellStyle name="Total 2 2 4 2 5 2" xfId="16036" xr:uid="{00000000-0005-0000-0000-0000BA4F0000}"/>
    <cellStyle name="Total 2 2 4 2 5 2 2" xfId="28450" xr:uid="{00000000-0005-0000-0000-0000BB4F0000}"/>
    <cellStyle name="Total 2 2 4 2 5 2 3" xfId="41804" xr:uid="{DC075E6E-B4F6-4EB9-A5F2-9F68A77319D4}"/>
    <cellStyle name="Total 2 2 4 2 5 3" xfId="13213" xr:uid="{00000000-0005-0000-0000-0000BC4F0000}"/>
    <cellStyle name="Total 2 2 4 2 5 4" xfId="25627" xr:uid="{00000000-0005-0000-0000-0000BD4F0000}"/>
    <cellStyle name="Total 2 2 4 2 5 5" xfId="38981" xr:uid="{96B07465-13CE-4AAD-8554-67F9AB18D3CF}"/>
    <cellStyle name="Total 2 2 4 2 6" xfId="13504" xr:uid="{00000000-0005-0000-0000-0000BE4F0000}"/>
    <cellStyle name="Total 2 2 4 2 6 2" xfId="16327" xr:uid="{00000000-0005-0000-0000-0000BF4F0000}"/>
    <cellStyle name="Total 2 2 4 2 6 2 2" xfId="28741" xr:uid="{00000000-0005-0000-0000-0000C04F0000}"/>
    <cellStyle name="Total 2 2 4 2 6 2 3" xfId="42095" xr:uid="{DEE16D24-5F29-4E2C-BD7C-F0828CD63E51}"/>
    <cellStyle name="Total 2 2 4 2 6 3" xfId="25918" xr:uid="{00000000-0005-0000-0000-0000C14F0000}"/>
    <cellStyle name="Total 2 2 4 2 6 4" xfId="39272" xr:uid="{97B9BCE7-A7AF-47EC-B500-4D3B62A88421}"/>
    <cellStyle name="Total 2 2 4 2 7" xfId="14197" xr:uid="{00000000-0005-0000-0000-0000C24F0000}"/>
    <cellStyle name="Total 2 2 4 2 7 2" xfId="26611" xr:uid="{00000000-0005-0000-0000-0000C34F0000}"/>
    <cellStyle name="Total 2 2 4 2 7 3" xfId="39965" xr:uid="{2059FDCC-CF6B-4C7A-8603-CE6828B451FD}"/>
    <cellStyle name="Total 2 2 4 2 8" xfId="19344" xr:uid="{00000000-0005-0000-0000-0000C44F0000}"/>
    <cellStyle name="Total 2 2 4 2 8 2" xfId="29585" xr:uid="{00000000-0005-0000-0000-0000C54F0000}"/>
    <cellStyle name="Total 2 2 4 2 9" xfId="11374" xr:uid="{00000000-0005-0000-0000-0000C64F0000}"/>
    <cellStyle name="Total 2 2 4 3" xfId="2189" xr:uid="{00000000-0005-0000-0000-0000C74F0000}"/>
    <cellStyle name="Total 2 2 4 3 10" xfId="23469" xr:uid="{00000000-0005-0000-0000-0000C84F0000}"/>
    <cellStyle name="Total 2 2 4 3 11" xfId="33851" xr:uid="{00000000-0005-0000-0000-0000C94F0000}"/>
    <cellStyle name="Total 2 2 4 3 12" xfId="36489" xr:uid="{28772B9E-1902-4548-9746-C59D7327A85B}"/>
    <cellStyle name="Total 2 2 4 3 2" xfId="5336" xr:uid="{00000000-0005-0000-0000-0000CA4F0000}"/>
    <cellStyle name="Total 2 2 4 3 2 2" xfId="14595" xr:uid="{00000000-0005-0000-0000-0000CB4F0000}"/>
    <cellStyle name="Total 2 2 4 3 2 2 2" xfId="27009" xr:uid="{00000000-0005-0000-0000-0000CC4F0000}"/>
    <cellStyle name="Total 2 2 4 3 2 2 3" xfId="40363" xr:uid="{C40D15E6-461B-407E-B914-D12939757A51}"/>
    <cellStyle name="Total 2 2 4 3 2 3" xfId="21659" xr:uid="{00000000-0005-0000-0000-0000CD4F0000}"/>
    <cellStyle name="Total 2 2 4 3 2 3 2" xfId="30947" xr:uid="{00000000-0005-0000-0000-0000CE4F0000}"/>
    <cellStyle name="Total 2 2 4 3 2 4" xfId="11772" xr:uid="{00000000-0005-0000-0000-0000CF4F0000}"/>
    <cellStyle name="Total 2 2 4 3 2 5" xfId="24186" xr:uid="{00000000-0005-0000-0000-0000D04F0000}"/>
    <cellStyle name="Total 2 2 4 3 2 6" xfId="37540" xr:uid="{D03338CE-EE90-4165-94AA-0BE771CC2F62}"/>
    <cellStyle name="Total 2 2 4 3 3" xfId="7588" xr:uid="{00000000-0005-0000-0000-0000D14F0000}"/>
    <cellStyle name="Total 2 2 4 3 3 2" xfId="15363" xr:uid="{00000000-0005-0000-0000-0000D24F0000}"/>
    <cellStyle name="Total 2 2 4 3 3 2 2" xfId="27777" xr:uid="{00000000-0005-0000-0000-0000D34F0000}"/>
    <cellStyle name="Total 2 2 4 3 3 2 3" xfId="41131" xr:uid="{252C1312-AEAD-416D-8983-447358517C89}"/>
    <cellStyle name="Total 2 2 4 3 3 3" xfId="12540" xr:uid="{00000000-0005-0000-0000-0000D44F0000}"/>
    <cellStyle name="Total 2 2 4 3 3 4" xfId="24954" xr:uid="{00000000-0005-0000-0000-0000D54F0000}"/>
    <cellStyle name="Total 2 2 4 3 3 5" xfId="38308" xr:uid="{6687916A-C410-4521-8DBC-DD7B13FB4FA1}"/>
    <cellStyle name="Total 2 2 4 3 4" xfId="7371" xr:uid="{00000000-0005-0000-0000-0000D64F0000}"/>
    <cellStyle name="Total 2 2 4 3 4 2" xfId="15142" xr:uid="{00000000-0005-0000-0000-0000D74F0000}"/>
    <cellStyle name="Total 2 2 4 3 4 2 2" xfId="27556" xr:uid="{00000000-0005-0000-0000-0000D84F0000}"/>
    <cellStyle name="Total 2 2 4 3 4 2 3" xfId="40910" xr:uid="{ED13E1C6-8688-4297-9BCF-3A0CA53449BB}"/>
    <cellStyle name="Total 2 2 4 3 4 3" xfId="12319" xr:uid="{00000000-0005-0000-0000-0000D94F0000}"/>
    <cellStyle name="Total 2 2 4 3 4 4" xfId="24733" xr:uid="{00000000-0005-0000-0000-0000DA4F0000}"/>
    <cellStyle name="Total 2 2 4 3 4 5" xfId="38087" xr:uid="{DCD4FAE1-5AFD-40D7-B1D6-E3F93F3744F6}"/>
    <cellStyle name="Total 2 2 4 3 5" xfId="6347" xr:uid="{00000000-0005-0000-0000-0000DB4F0000}"/>
    <cellStyle name="Total 2 2 4 3 5 2" xfId="13708" xr:uid="{00000000-0005-0000-0000-0000DC4F0000}"/>
    <cellStyle name="Total 2 2 4 3 5 2 2" xfId="26122" xr:uid="{00000000-0005-0000-0000-0000DD4F0000}"/>
    <cellStyle name="Total 2 2 4 3 5 2 3" xfId="39476" xr:uid="{400DA54D-19D7-4673-8306-CB0D08273175}"/>
    <cellStyle name="Total 2 2 4 3 5 3" xfId="10716" xr:uid="{00000000-0005-0000-0000-0000DE4F0000}"/>
    <cellStyle name="Total 2 2 4 3 5 4" xfId="7546" xr:uid="{00000000-0005-0000-0000-0000DF4F0000}"/>
    <cellStyle name="Total 2 2 4 3 5 5" xfId="35985" xr:uid="{1347F1A6-AD3B-4A75-9E22-E629D446DF95}"/>
    <cellStyle name="Total 2 2 4 3 6" xfId="11755" xr:uid="{00000000-0005-0000-0000-0000E04F0000}"/>
    <cellStyle name="Total 2 2 4 3 6 2" xfId="14578" xr:uid="{00000000-0005-0000-0000-0000E14F0000}"/>
    <cellStyle name="Total 2 2 4 3 6 2 2" xfId="26992" xr:uid="{00000000-0005-0000-0000-0000E24F0000}"/>
    <cellStyle name="Total 2 2 4 3 6 2 3" xfId="40346" xr:uid="{61C93C93-B4B6-4C92-AFF4-3AC0DC52D9CD}"/>
    <cellStyle name="Total 2 2 4 3 6 3" xfId="24169" xr:uid="{00000000-0005-0000-0000-0000E34F0000}"/>
    <cellStyle name="Total 2 2 4 3 6 4" xfId="37523" xr:uid="{1879C6BC-36E3-457D-A59D-EB296114C7F5}"/>
    <cellStyle name="Total 2 2 4 3 7" xfId="13878" xr:uid="{00000000-0005-0000-0000-0000E44F0000}"/>
    <cellStyle name="Total 2 2 4 3 7 2" xfId="26292" xr:uid="{00000000-0005-0000-0000-0000E54F0000}"/>
    <cellStyle name="Total 2 2 4 3 7 3" xfId="39646" xr:uid="{076F21EF-6C5B-49A9-8873-4062F294FB2D}"/>
    <cellStyle name="Total 2 2 4 3 8" xfId="19146" xr:uid="{00000000-0005-0000-0000-0000E64F0000}"/>
    <cellStyle name="Total 2 2 4 3 8 2" xfId="29387" xr:uid="{00000000-0005-0000-0000-0000E74F0000}"/>
    <cellStyle name="Total 2 2 4 3 9" xfId="10969" xr:uid="{00000000-0005-0000-0000-0000E84F0000}"/>
    <cellStyle name="Total 2 2 4 4" xfId="2781" xr:uid="{00000000-0005-0000-0000-0000E94F0000}"/>
    <cellStyle name="Total 2 2 4 4 2" xfId="5920" xr:uid="{00000000-0005-0000-0000-0000EA4F0000}"/>
    <cellStyle name="Total 2 2 4 4 2 2" xfId="22251" xr:uid="{00000000-0005-0000-0000-0000EB4F0000}"/>
    <cellStyle name="Total 2 2 4 4 2 2 2" xfId="31539" xr:uid="{00000000-0005-0000-0000-0000EC4F0000}"/>
    <cellStyle name="Total 2 2 4 4 2 3" xfId="14878" xr:uid="{00000000-0005-0000-0000-0000ED4F0000}"/>
    <cellStyle name="Total 2 2 4 4 2 4" xfId="27292" xr:uid="{00000000-0005-0000-0000-0000EE4F0000}"/>
    <cellStyle name="Total 2 2 4 4 2 5" xfId="40646" xr:uid="{A7E9FB13-03DA-432C-BEA9-E3326840B569}"/>
    <cellStyle name="Total 2 2 4 4 3" xfId="8154" xr:uid="{00000000-0005-0000-0000-0000EF4F0000}"/>
    <cellStyle name="Total 2 2 4 4 3 2" xfId="19738" xr:uid="{00000000-0005-0000-0000-0000F04F0000}"/>
    <cellStyle name="Total 2 2 4 4 3 3" xfId="29979" xr:uid="{00000000-0005-0000-0000-0000F14F0000}"/>
    <cellStyle name="Total 2 2 4 4 4" xfId="7228" xr:uid="{00000000-0005-0000-0000-0000F24F0000}"/>
    <cellStyle name="Total 2 2 4 4 5" xfId="9018" xr:uid="{00000000-0005-0000-0000-0000F34F0000}"/>
    <cellStyle name="Total 2 2 4 4 6" xfId="12055" xr:uid="{00000000-0005-0000-0000-0000F44F0000}"/>
    <cellStyle name="Total 2 2 4 4 7" xfId="24469" xr:uid="{00000000-0005-0000-0000-0000F54F0000}"/>
    <cellStyle name="Total 2 2 4 4 8" xfId="34443" xr:uid="{00000000-0005-0000-0000-0000F64F0000}"/>
    <cellStyle name="Total 2 2 4 4 9" xfId="37823" xr:uid="{54846863-5744-4955-BE96-003492034EAD}"/>
    <cellStyle name="Total 2 2 4 5" xfId="1120" xr:uid="{00000000-0005-0000-0000-0000F74F0000}"/>
    <cellStyle name="Total 2 2 4 5 2" xfId="4299" xr:uid="{00000000-0005-0000-0000-0000F84F0000}"/>
    <cellStyle name="Total 2 2 4 5 2 2" xfId="20723" xr:uid="{00000000-0005-0000-0000-0000F94F0000}"/>
    <cellStyle name="Total 2 2 4 5 2 2 2" xfId="30719" xr:uid="{00000000-0005-0000-0000-0000FA4F0000}"/>
    <cellStyle name="Total 2 2 4 5 2 3" xfId="15377" xr:uid="{00000000-0005-0000-0000-0000FB4F0000}"/>
    <cellStyle name="Total 2 2 4 5 2 4" xfId="27791" xr:uid="{00000000-0005-0000-0000-0000FC4F0000}"/>
    <cellStyle name="Total 2 2 4 5 2 5" xfId="41145" xr:uid="{38CABE67-2B2D-46FD-9554-E3F83D591343}"/>
    <cellStyle name="Total 2 2 4 5 3" xfId="6693" xr:uid="{00000000-0005-0000-0000-0000FD4F0000}"/>
    <cellStyle name="Total 2 2 4 5 3 2" xfId="18102" xr:uid="{00000000-0005-0000-0000-0000FE4F0000}"/>
    <cellStyle name="Total 2 2 4 5 3 3" xfId="29180" xr:uid="{00000000-0005-0000-0000-0000FF4F0000}"/>
    <cellStyle name="Total 2 2 4 5 4" xfId="7039" xr:uid="{00000000-0005-0000-0000-000000500000}"/>
    <cellStyle name="Total 2 2 4 5 5" xfId="9014" xr:uid="{00000000-0005-0000-0000-000001500000}"/>
    <cellStyle name="Total 2 2 4 5 6" xfId="12554" xr:uid="{00000000-0005-0000-0000-000002500000}"/>
    <cellStyle name="Total 2 2 4 5 7" xfId="24968" xr:uid="{00000000-0005-0000-0000-000003500000}"/>
    <cellStyle name="Total 2 2 4 5 8" xfId="32786" xr:uid="{00000000-0005-0000-0000-000004500000}"/>
    <cellStyle name="Total 2 2 4 5 9" xfId="38322" xr:uid="{860437F0-ED92-4A04-A0E1-74BCB93CFDB1}"/>
    <cellStyle name="Total 2 2 4 6" xfId="2201" xr:uid="{00000000-0005-0000-0000-000005500000}"/>
    <cellStyle name="Total 2 2 4 6 2" xfId="5347" xr:uid="{00000000-0005-0000-0000-000006500000}"/>
    <cellStyle name="Total 2 2 4 6 2 2" xfId="21671" xr:uid="{00000000-0005-0000-0000-000007500000}"/>
    <cellStyle name="Total 2 2 4 6 2 2 2" xfId="30959" xr:uid="{00000000-0005-0000-0000-000008500000}"/>
    <cellStyle name="Total 2 2 4 6 2 3" xfId="15505" xr:uid="{00000000-0005-0000-0000-000009500000}"/>
    <cellStyle name="Total 2 2 4 6 2 4" xfId="27919" xr:uid="{00000000-0005-0000-0000-00000A500000}"/>
    <cellStyle name="Total 2 2 4 6 2 5" xfId="41273" xr:uid="{BCD43854-4392-4875-9686-3A0F22001829}"/>
    <cellStyle name="Total 2 2 4 6 3" xfId="7600" xr:uid="{00000000-0005-0000-0000-00000B500000}"/>
    <cellStyle name="Total 2 2 4 6 3 2" xfId="19158" xr:uid="{00000000-0005-0000-0000-00000C500000}"/>
    <cellStyle name="Total 2 2 4 6 3 3" xfId="29399" xr:uid="{00000000-0005-0000-0000-00000D500000}"/>
    <cellStyle name="Total 2 2 4 6 4" xfId="7094" xr:uid="{00000000-0005-0000-0000-00000E500000}"/>
    <cellStyle name="Total 2 2 4 6 5" xfId="10132" xr:uid="{00000000-0005-0000-0000-00000F500000}"/>
    <cellStyle name="Total 2 2 4 6 6" xfId="12682" xr:uid="{00000000-0005-0000-0000-000010500000}"/>
    <cellStyle name="Total 2 2 4 6 7" xfId="25096" xr:uid="{00000000-0005-0000-0000-000011500000}"/>
    <cellStyle name="Total 2 2 4 6 8" xfId="33863" xr:uid="{00000000-0005-0000-0000-000012500000}"/>
    <cellStyle name="Total 2 2 4 6 9" xfId="38450" xr:uid="{AAE535F0-8324-4068-AF35-FDE729F43B06}"/>
    <cellStyle name="Total 2 2 4 7" xfId="755" xr:uid="{00000000-0005-0000-0000-000013500000}"/>
    <cellStyle name="Total 2 2 4 7 2" xfId="3596" xr:uid="{00000000-0005-0000-0000-000014500000}"/>
    <cellStyle name="Total 2 2 4 7 2 2" xfId="20489" xr:uid="{00000000-0005-0000-0000-000015500000}"/>
    <cellStyle name="Total 2 2 4 7 2 2 2" xfId="30521" xr:uid="{00000000-0005-0000-0000-000016500000}"/>
    <cellStyle name="Total 2 2 4 7 2 3" xfId="15829" xr:uid="{00000000-0005-0000-0000-000017500000}"/>
    <cellStyle name="Total 2 2 4 7 2 4" xfId="28243" xr:uid="{00000000-0005-0000-0000-000018500000}"/>
    <cellStyle name="Total 2 2 4 7 2 5" xfId="41597" xr:uid="{F8E31D69-C3B7-405E-84F2-1FCA23AF220D}"/>
    <cellStyle name="Total 2 2 4 7 3" xfId="7471" xr:uid="{00000000-0005-0000-0000-000019500000}"/>
    <cellStyle name="Total 2 2 4 7 3 2" xfId="17740" xr:uid="{00000000-0005-0000-0000-00001A500000}"/>
    <cellStyle name="Total 2 2 4 7 3 3" xfId="28985" xr:uid="{00000000-0005-0000-0000-00001B500000}"/>
    <cellStyle name="Total 2 2 4 7 4" xfId="7144" xr:uid="{00000000-0005-0000-0000-00001C500000}"/>
    <cellStyle name="Total 2 2 4 7 5" xfId="13006" xr:uid="{00000000-0005-0000-0000-00001D500000}"/>
    <cellStyle name="Total 2 2 4 7 6" xfId="25420" xr:uid="{00000000-0005-0000-0000-00001E500000}"/>
    <cellStyle name="Total 2 2 4 7 7" xfId="32421" xr:uid="{00000000-0005-0000-0000-00001F500000}"/>
    <cellStyle name="Total 2 2 4 7 8" xfId="38774" xr:uid="{8C3B04A5-E9A4-4BE3-8E83-7F9E44502896}"/>
    <cellStyle name="Total 2 2 4 8" xfId="6861" xr:uid="{00000000-0005-0000-0000-000020500000}"/>
    <cellStyle name="Total 2 2 4 8 2" xfId="16120" xr:uid="{00000000-0005-0000-0000-000021500000}"/>
    <cellStyle name="Total 2 2 4 8 2 2" xfId="28534" xr:uid="{00000000-0005-0000-0000-000022500000}"/>
    <cellStyle name="Total 2 2 4 8 2 3" xfId="41888" xr:uid="{A4E1F325-96B1-4ADF-A002-8644CFE985E6}"/>
    <cellStyle name="Total 2 2 4 8 3" xfId="20805" xr:uid="{00000000-0005-0000-0000-000023500000}"/>
    <cellStyle name="Total 2 2 4 8 3 2" xfId="30757" xr:uid="{00000000-0005-0000-0000-000024500000}"/>
    <cellStyle name="Total 2 2 4 8 4" xfId="13297" xr:uid="{00000000-0005-0000-0000-000025500000}"/>
    <cellStyle name="Total 2 2 4 8 5" xfId="25711" xr:uid="{00000000-0005-0000-0000-000026500000}"/>
    <cellStyle name="Total 2 2 4 8 6" xfId="39065" xr:uid="{879EEF90-42E6-4917-A0BC-E23EE5CB9CBE}"/>
    <cellStyle name="Total 2 2 4 9" xfId="7137" xr:uid="{00000000-0005-0000-0000-000027500000}"/>
    <cellStyle name="Total 2 2 4 9 2" xfId="18307" xr:uid="{00000000-0005-0000-0000-000028500000}"/>
    <cellStyle name="Total 2 2 4 9 2 2" xfId="29218" xr:uid="{00000000-0005-0000-0000-000029500000}"/>
    <cellStyle name="Total 2 2 4 9 3" xfId="11167" xr:uid="{00000000-0005-0000-0000-00002A500000}"/>
    <cellStyle name="Total 2 2 4 9 4" xfId="23581" xr:uid="{00000000-0005-0000-0000-00002B500000}"/>
    <cellStyle name="Total 2 2 4 9 5" xfId="39758" xr:uid="{2DFDFB72-41C7-49C5-9E7E-8E9C4BF31796}"/>
    <cellStyle name="Total 2 2 5" xfId="2167" xr:uid="{00000000-0005-0000-0000-00002C500000}"/>
    <cellStyle name="Total 2 2 5 10" xfId="9996" xr:uid="{00000000-0005-0000-0000-00002D500000}"/>
    <cellStyle name="Total 2 2 5 10 2" xfId="13985" xr:uid="{00000000-0005-0000-0000-00002E500000}"/>
    <cellStyle name="Total 2 2 5 10 3" xfId="26399" xr:uid="{00000000-0005-0000-0000-00002F500000}"/>
    <cellStyle name="Total 2 2 5 11" xfId="17328" xr:uid="{00000000-0005-0000-0000-000030500000}"/>
    <cellStyle name="Total 2 2 5 11 2" xfId="28907" xr:uid="{00000000-0005-0000-0000-000031500000}"/>
    <cellStyle name="Total 2 2 5 12" xfId="8808" xr:uid="{00000000-0005-0000-0000-000032500000}"/>
    <cellStyle name="Total 2 2 5 13" xfId="33829" xr:uid="{00000000-0005-0000-0000-000033500000}"/>
    <cellStyle name="Total 2 2 5 14" xfId="36930" xr:uid="{30E7D7D5-90DC-4831-8F66-96A4CB9C59E2}"/>
    <cellStyle name="Total 2 2 5 2" xfId="2771" xr:uid="{00000000-0005-0000-0000-000034500000}"/>
    <cellStyle name="Total 2 2 5 2 10" xfId="23783" xr:uid="{00000000-0005-0000-0000-000035500000}"/>
    <cellStyle name="Total 2 2 5 2 11" xfId="34433" xr:uid="{00000000-0005-0000-0000-000036500000}"/>
    <cellStyle name="Total 2 2 5 2 12" xfId="37137" xr:uid="{A722AC76-77C0-45B6-BBF9-B6DAEEF4A5D8}"/>
    <cellStyle name="Total 2 2 5 2 2" xfId="5910" xr:uid="{00000000-0005-0000-0000-000037500000}"/>
    <cellStyle name="Total 2 2 5 2 2 2" xfId="15080" xr:uid="{00000000-0005-0000-0000-000038500000}"/>
    <cellStyle name="Total 2 2 5 2 2 2 2" xfId="27494" xr:uid="{00000000-0005-0000-0000-000039500000}"/>
    <cellStyle name="Total 2 2 5 2 2 2 3" xfId="40848" xr:uid="{D9F48A3C-632D-4CBD-BA79-D60867504989}"/>
    <cellStyle name="Total 2 2 5 2 2 3" xfId="22241" xr:uid="{00000000-0005-0000-0000-00003A500000}"/>
    <cellStyle name="Total 2 2 5 2 2 3 2" xfId="31529" xr:uid="{00000000-0005-0000-0000-00003B500000}"/>
    <cellStyle name="Total 2 2 5 2 2 4" xfId="12257" xr:uid="{00000000-0005-0000-0000-00003C500000}"/>
    <cellStyle name="Total 2 2 5 2 2 5" xfId="24671" xr:uid="{00000000-0005-0000-0000-00003D500000}"/>
    <cellStyle name="Total 2 2 5 2 2 6" xfId="38025" xr:uid="{102579FC-AC1D-4160-B24B-74760357A8FC}"/>
    <cellStyle name="Total 2 2 5 2 3" xfId="8144" xr:uid="{00000000-0005-0000-0000-00003E500000}"/>
    <cellStyle name="Total 2 2 5 2 3 2" xfId="14678" xr:uid="{00000000-0005-0000-0000-00003F500000}"/>
    <cellStyle name="Total 2 2 5 2 3 2 2" xfId="27092" xr:uid="{00000000-0005-0000-0000-000040500000}"/>
    <cellStyle name="Total 2 2 5 2 3 2 3" xfId="40446" xr:uid="{1C8B1AB8-9C04-4498-B420-B7C95B2112BC}"/>
    <cellStyle name="Total 2 2 5 2 3 3" xfId="11855" xr:uid="{00000000-0005-0000-0000-000041500000}"/>
    <cellStyle name="Total 2 2 5 2 3 4" xfId="24269" xr:uid="{00000000-0005-0000-0000-000042500000}"/>
    <cellStyle name="Total 2 2 5 2 3 5" xfId="37623" xr:uid="{35CD1FA0-713F-4DCC-90C9-BF0E48A2ED9F}"/>
    <cellStyle name="Total 2 2 5 2 4" xfId="7514" xr:uid="{00000000-0005-0000-0000-000043500000}"/>
    <cellStyle name="Total 2 2 5 2 4 2" xfId="15707" xr:uid="{00000000-0005-0000-0000-000044500000}"/>
    <cellStyle name="Total 2 2 5 2 4 2 2" xfId="28121" xr:uid="{00000000-0005-0000-0000-000045500000}"/>
    <cellStyle name="Total 2 2 5 2 4 2 3" xfId="41475" xr:uid="{A75ADC44-4DAF-45D8-B7F8-BE9273837798}"/>
    <cellStyle name="Total 2 2 5 2 4 3" xfId="12884" xr:uid="{00000000-0005-0000-0000-000046500000}"/>
    <cellStyle name="Total 2 2 5 2 4 4" xfId="25298" xr:uid="{00000000-0005-0000-0000-000047500000}"/>
    <cellStyle name="Total 2 2 5 2 4 5" xfId="38652" xr:uid="{B3506E4B-5958-48EA-A002-25C198624792}"/>
    <cellStyle name="Total 2 2 5 2 5" xfId="10004" xr:uid="{00000000-0005-0000-0000-000048500000}"/>
    <cellStyle name="Total 2 2 5 2 5 2" xfId="16031" xr:uid="{00000000-0005-0000-0000-000049500000}"/>
    <cellStyle name="Total 2 2 5 2 5 2 2" xfId="28445" xr:uid="{00000000-0005-0000-0000-00004A500000}"/>
    <cellStyle name="Total 2 2 5 2 5 2 3" xfId="41799" xr:uid="{5E05116F-DA96-402D-8E1D-C24A0992A692}"/>
    <cellStyle name="Total 2 2 5 2 5 3" xfId="13208" xr:uid="{00000000-0005-0000-0000-00004B500000}"/>
    <cellStyle name="Total 2 2 5 2 5 4" xfId="25622" xr:uid="{00000000-0005-0000-0000-00004C500000}"/>
    <cellStyle name="Total 2 2 5 2 5 5" xfId="38976" xr:uid="{203DAC93-0E36-4D37-AD3B-D816B150B65E}"/>
    <cellStyle name="Total 2 2 5 2 6" xfId="13499" xr:uid="{00000000-0005-0000-0000-00004D500000}"/>
    <cellStyle name="Total 2 2 5 2 6 2" xfId="16322" xr:uid="{00000000-0005-0000-0000-00004E500000}"/>
    <cellStyle name="Total 2 2 5 2 6 2 2" xfId="28736" xr:uid="{00000000-0005-0000-0000-00004F500000}"/>
    <cellStyle name="Total 2 2 5 2 6 2 3" xfId="42090" xr:uid="{CB020424-7118-436D-A3F1-A154B97D49D2}"/>
    <cellStyle name="Total 2 2 5 2 6 3" xfId="25913" xr:uid="{00000000-0005-0000-0000-000050500000}"/>
    <cellStyle name="Total 2 2 5 2 6 4" xfId="39267" xr:uid="{10E14CA9-9E9A-4314-A46A-E6BD40F6444A}"/>
    <cellStyle name="Total 2 2 5 2 7" xfId="14192" xr:uid="{00000000-0005-0000-0000-000051500000}"/>
    <cellStyle name="Total 2 2 5 2 7 2" xfId="26606" xr:uid="{00000000-0005-0000-0000-000052500000}"/>
    <cellStyle name="Total 2 2 5 2 7 3" xfId="39960" xr:uid="{EEC4BED1-BF4F-4177-9579-17438A17B220}"/>
    <cellStyle name="Total 2 2 5 2 8" xfId="19728" xr:uid="{00000000-0005-0000-0000-000053500000}"/>
    <cellStyle name="Total 2 2 5 2 8 2" xfId="29969" xr:uid="{00000000-0005-0000-0000-000054500000}"/>
    <cellStyle name="Total 2 2 5 2 9" xfId="11369" xr:uid="{00000000-0005-0000-0000-000055500000}"/>
    <cellStyle name="Total 2 2 5 3" xfId="2881" xr:uid="{00000000-0005-0000-0000-000056500000}"/>
    <cellStyle name="Total 2 2 5 3 10" xfId="23684" xr:uid="{00000000-0005-0000-0000-000057500000}"/>
    <cellStyle name="Total 2 2 5 3 11" xfId="34543" xr:uid="{00000000-0005-0000-0000-000058500000}"/>
    <cellStyle name="Total 2 2 5 3 12" xfId="37038" xr:uid="{0BE093D9-5D9B-47F9-8A82-C3AC4F953AE2}"/>
    <cellStyle name="Total 2 2 5 3 2" xfId="6020" xr:uid="{00000000-0005-0000-0000-000059500000}"/>
    <cellStyle name="Total 2 2 5 3 2 2" xfId="14981" xr:uid="{00000000-0005-0000-0000-00005A500000}"/>
    <cellStyle name="Total 2 2 5 3 2 2 2" xfId="27395" xr:uid="{00000000-0005-0000-0000-00005B500000}"/>
    <cellStyle name="Total 2 2 5 3 2 2 3" xfId="40749" xr:uid="{149719FF-0C45-4CCF-8C79-C9088FB98334}"/>
    <cellStyle name="Total 2 2 5 3 2 3" xfId="22351" xr:uid="{00000000-0005-0000-0000-00005C500000}"/>
    <cellStyle name="Total 2 2 5 3 2 3 2" xfId="31639" xr:uid="{00000000-0005-0000-0000-00005D500000}"/>
    <cellStyle name="Total 2 2 5 3 2 4" xfId="12158" xr:uid="{00000000-0005-0000-0000-00005E500000}"/>
    <cellStyle name="Total 2 2 5 3 2 5" xfId="24572" xr:uid="{00000000-0005-0000-0000-00005F500000}"/>
    <cellStyle name="Total 2 2 5 3 2 6" xfId="37926" xr:uid="{A1B3BFC6-33C3-404D-B1DA-723B97E151B1}"/>
    <cellStyle name="Total 2 2 5 3 3" xfId="8248" xr:uid="{00000000-0005-0000-0000-000060500000}"/>
    <cellStyle name="Total 2 2 5 3 3 2" xfId="15165" xr:uid="{00000000-0005-0000-0000-000061500000}"/>
    <cellStyle name="Total 2 2 5 3 3 2 2" xfId="27579" xr:uid="{00000000-0005-0000-0000-000062500000}"/>
    <cellStyle name="Total 2 2 5 3 3 2 3" xfId="40933" xr:uid="{D9AFB917-1E3D-4488-A23D-2605BE6C648F}"/>
    <cellStyle name="Total 2 2 5 3 3 3" xfId="12342" xr:uid="{00000000-0005-0000-0000-000063500000}"/>
    <cellStyle name="Total 2 2 5 3 3 4" xfId="24756" xr:uid="{00000000-0005-0000-0000-000064500000}"/>
    <cellStyle name="Total 2 2 5 3 3 5" xfId="38110" xr:uid="{05B9FAA6-ACAA-4182-8878-C1DF4283334C}"/>
    <cellStyle name="Total 2 2 5 3 4" xfId="3673" xr:uid="{00000000-0005-0000-0000-000065500000}"/>
    <cellStyle name="Total 2 2 5 3 4 2" xfId="15608" xr:uid="{00000000-0005-0000-0000-000066500000}"/>
    <cellStyle name="Total 2 2 5 3 4 2 2" xfId="28022" xr:uid="{00000000-0005-0000-0000-000067500000}"/>
    <cellStyle name="Total 2 2 5 3 4 2 3" xfId="41376" xr:uid="{AC0F46BA-F5D5-4B73-B784-42450E295CD4}"/>
    <cellStyle name="Total 2 2 5 3 4 3" xfId="12785" xr:uid="{00000000-0005-0000-0000-000068500000}"/>
    <cellStyle name="Total 2 2 5 3 4 4" xfId="25199" xr:uid="{00000000-0005-0000-0000-000069500000}"/>
    <cellStyle name="Total 2 2 5 3 4 5" xfId="38553" xr:uid="{6F291717-593B-4647-A495-0D5B7B5196E7}"/>
    <cellStyle name="Total 2 2 5 3 5" xfId="8622" xr:uid="{00000000-0005-0000-0000-00006A500000}"/>
    <cellStyle name="Total 2 2 5 3 5 2" xfId="15932" xr:uid="{00000000-0005-0000-0000-00006B500000}"/>
    <cellStyle name="Total 2 2 5 3 5 2 2" xfId="28346" xr:uid="{00000000-0005-0000-0000-00006C500000}"/>
    <cellStyle name="Total 2 2 5 3 5 2 3" xfId="41700" xr:uid="{CFE417A4-E095-4B3F-A935-CFE7D0162202}"/>
    <cellStyle name="Total 2 2 5 3 5 3" xfId="13109" xr:uid="{00000000-0005-0000-0000-00006D500000}"/>
    <cellStyle name="Total 2 2 5 3 5 4" xfId="25523" xr:uid="{00000000-0005-0000-0000-00006E500000}"/>
    <cellStyle name="Total 2 2 5 3 5 5" xfId="38877" xr:uid="{48FF3A9A-96C5-4456-8DAD-0B7126B1C20E}"/>
    <cellStyle name="Total 2 2 5 3 6" xfId="13400" xr:uid="{00000000-0005-0000-0000-00006F500000}"/>
    <cellStyle name="Total 2 2 5 3 6 2" xfId="16223" xr:uid="{00000000-0005-0000-0000-000070500000}"/>
    <cellStyle name="Total 2 2 5 3 6 2 2" xfId="28637" xr:uid="{00000000-0005-0000-0000-000071500000}"/>
    <cellStyle name="Total 2 2 5 3 6 2 3" xfId="41991" xr:uid="{2C6B77DB-F2DA-42FA-8CB3-029179F9DA35}"/>
    <cellStyle name="Total 2 2 5 3 6 3" xfId="25814" xr:uid="{00000000-0005-0000-0000-000072500000}"/>
    <cellStyle name="Total 2 2 5 3 6 4" xfId="39168" xr:uid="{AB4A0714-2F68-451C-A9BC-13BB11035D7F}"/>
    <cellStyle name="Total 2 2 5 3 7" xfId="14093" xr:uid="{00000000-0005-0000-0000-000073500000}"/>
    <cellStyle name="Total 2 2 5 3 7 2" xfId="26507" xr:uid="{00000000-0005-0000-0000-000074500000}"/>
    <cellStyle name="Total 2 2 5 3 7 3" xfId="39861" xr:uid="{F22F4EFC-5B34-4280-A08C-D0A8B039F454}"/>
    <cellStyle name="Total 2 2 5 3 8" xfId="19838" xr:uid="{00000000-0005-0000-0000-000075500000}"/>
    <cellStyle name="Total 2 2 5 3 8 2" xfId="30079" xr:uid="{00000000-0005-0000-0000-000076500000}"/>
    <cellStyle name="Total 2 2 5 3 9" xfId="11270" xr:uid="{00000000-0005-0000-0000-000077500000}"/>
    <cellStyle name="Total 2 2 5 4" xfId="2985" xr:uid="{00000000-0005-0000-0000-000078500000}"/>
    <cellStyle name="Total 2 2 5 4 2" xfId="6123" xr:uid="{00000000-0005-0000-0000-000079500000}"/>
    <cellStyle name="Total 2 2 5 4 2 2" xfId="22455" xr:uid="{00000000-0005-0000-0000-00007A500000}"/>
    <cellStyle name="Total 2 2 5 4 2 2 2" xfId="31743" xr:uid="{00000000-0005-0000-0000-00007B500000}"/>
    <cellStyle name="Total 2 2 5 4 2 3" xfId="14873" xr:uid="{00000000-0005-0000-0000-00007C500000}"/>
    <cellStyle name="Total 2 2 5 4 2 4" xfId="27287" xr:uid="{00000000-0005-0000-0000-00007D500000}"/>
    <cellStyle name="Total 2 2 5 4 2 5" xfId="40641" xr:uid="{5FC84AFA-EF42-449F-902E-6448DF0A536E}"/>
    <cellStyle name="Total 2 2 5 4 3" xfId="8343" xr:uid="{00000000-0005-0000-0000-00007E500000}"/>
    <cellStyle name="Total 2 2 5 4 3 2" xfId="19942" xr:uid="{00000000-0005-0000-0000-00007F500000}"/>
    <cellStyle name="Total 2 2 5 4 3 3" xfId="30183" xr:uid="{00000000-0005-0000-0000-000080500000}"/>
    <cellStyle name="Total 2 2 5 4 4" xfId="8754" xr:uid="{00000000-0005-0000-0000-000081500000}"/>
    <cellStyle name="Total 2 2 5 4 5" xfId="6337" xr:uid="{00000000-0005-0000-0000-000082500000}"/>
    <cellStyle name="Total 2 2 5 4 6" xfId="12050" xr:uid="{00000000-0005-0000-0000-000083500000}"/>
    <cellStyle name="Total 2 2 5 4 7" xfId="24464" xr:uid="{00000000-0005-0000-0000-000084500000}"/>
    <cellStyle name="Total 2 2 5 4 8" xfId="34647" xr:uid="{00000000-0005-0000-0000-000085500000}"/>
    <cellStyle name="Total 2 2 5 4 9" xfId="37818" xr:uid="{2AF74A4F-F013-47BC-BC9E-503605F68FF4}"/>
    <cellStyle name="Total 2 2 5 5" xfId="3108" xr:uid="{00000000-0005-0000-0000-000086500000}"/>
    <cellStyle name="Total 2 2 5 5 2" xfId="6246" xr:uid="{00000000-0005-0000-0000-000087500000}"/>
    <cellStyle name="Total 2 2 5 5 2 2" xfId="22578" xr:uid="{00000000-0005-0000-0000-000088500000}"/>
    <cellStyle name="Total 2 2 5 5 2 2 2" xfId="31866" xr:uid="{00000000-0005-0000-0000-000089500000}"/>
    <cellStyle name="Total 2 2 5 5 2 3" xfId="13711" xr:uid="{00000000-0005-0000-0000-00008A500000}"/>
    <cellStyle name="Total 2 2 5 5 2 4" xfId="26125" xr:uid="{00000000-0005-0000-0000-00008B500000}"/>
    <cellStyle name="Total 2 2 5 5 2 5" xfId="39479" xr:uid="{0AAB9FD5-DA70-4BD0-AC7C-9E3F5E607C96}"/>
    <cellStyle name="Total 2 2 5 5 3" xfId="8464" xr:uid="{00000000-0005-0000-0000-00008C500000}"/>
    <cellStyle name="Total 2 2 5 5 3 2" xfId="20065" xr:uid="{00000000-0005-0000-0000-00008D500000}"/>
    <cellStyle name="Total 2 2 5 5 3 3" xfId="30306" xr:uid="{00000000-0005-0000-0000-00008E500000}"/>
    <cellStyle name="Total 2 2 5 5 4" xfId="5259" xr:uid="{00000000-0005-0000-0000-00008F500000}"/>
    <cellStyle name="Total 2 2 5 5 5" xfId="9836" xr:uid="{00000000-0005-0000-0000-000090500000}"/>
    <cellStyle name="Total 2 2 5 5 6" xfId="10719" xr:uid="{00000000-0005-0000-0000-000091500000}"/>
    <cellStyle name="Total 2 2 5 5 7" xfId="6853" xr:uid="{00000000-0005-0000-0000-000092500000}"/>
    <cellStyle name="Total 2 2 5 5 8" xfId="34770" xr:uid="{00000000-0005-0000-0000-000093500000}"/>
    <cellStyle name="Total 2 2 5 5 9" xfId="35988" xr:uid="{8A36DF21-87DA-483F-A570-22F8C870AB49}"/>
    <cellStyle name="Total 2 2 5 6" xfId="3180" xr:uid="{00000000-0005-0000-0000-000094500000}"/>
    <cellStyle name="Total 2 2 5 6 2" xfId="6314" xr:uid="{00000000-0005-0000-0000-000095500000}"/>
    <cellStyle name="Total 2 2 5 6 2 2" xfId="22650" xr:uid="{00000000-0005-0000-0000-000096500000}"/>
    <cellStyle name="Total 2 2 5 6 2 2 2" xfId="31938" xr:uid="{00000000-0005-0000-0000-000097500000}"/>
    <cellStyle name="Total 2 2 5 6 2 3" xfId="15500" xr:uid="{00000000-0005-0000-0000-000098500000}"/>
    <cellStyle name="Total 2 2 5 6 2 4" xfId="27914" xr:uid="{00000000-0005-0000-0000-000099500000}"/>
    <cellStyle name="Total 2 2 5 6 2 5" xfId="41268" xr:uid="{D9761282-4C62-4E63-B71D-6FCAF5FF4C09}"/>
    <cellStyle name="Total 2 2 5 6 3" xfId="8534" xr:uid="{00000000-0005-0000-0000-00009A500000}"/>
    <cellStyle name="Total 2 2 5 6 3 2" xfId="20137" xr:uid="{00000000-0005-0000-0000-00009B500000}"/>
    <cellStyle name="Total 2 2 5 6 3 3" xfId="30378" xr:uid="{00000000-0005-0000-0000-00009C500000}"/>
    <cellStyle name="Total 2 2 5 6 4" xfId="3392" xr:uid="{00000000-0005-0000-0000-00009D500000}"/>
    <cellStyle name="Total 2 2 5 6 5" xfId="4653" xr:uid="{00000000-0005-0000-0000-00009E500000}"/>
    <cellStyle name="Total 2 2 5 6 6" xfId="12677" xr:uid="{00000000-0005-0000-0000-00009F500000}"/>
    <cellStyle name="Total 2 2 5 6 7" xfId="25091" xr:uid="{00000000-0005-0000-0000-0000A0500000}"/>
    <cellStyle name="Total 2 2 5 6 8" xfId="34842" xr:uid="{00000000-0005-0000-0000-0000A1500000}"/>
    <cellStyle name="Total 2 2 5 6 9" xfId="38445" xr:uid="{9F6EFD67-549A-440D-883B-D31030239C95}"/>
    <cellStyle name="Total 2 2 5 7" xfId="3257" xr:uid="{00000000-0005-0000-0000-0000A2500000}"/>
    <cellStyle name="Total 2 2 5 7 2" xfId="8607" xr:uid="{00000000-0005-0000-0000-0000A3500000}"/>
    <cellStyle name="Total 2 2 5 7 2 2" xfId="22727" xr:uid="{00000000-0005-0000-0000-0000A4500000}"/>
    <cellStyle name="Total 2 2 5 7 2 2 2" xfId="32015" xr:uid="{00000000-0005-0000-0000-0000A5500000}"/>
    <cellStyle name="Total 2 2 5 7 2 3" xfId="15824" xr:uid="{00000000-0005-0000-0000-0000A6500000}"/>
    <cellStyle name="Total 2 2 5 7 2 4" xfId="28238" xr:uid="{00000000-0005-0000-0000-0000A7500000}"/>
    <cellStyle name="Total 2 2 5 7 2 5" xfId="41592" xr:uid="{E48CCD45-6337-4146-9A33-2ABEF2FD7A7D}"/>
    <cellStyle name="Total 2 2 5 7 3" xfId="9586" xr:uid="{00000000-0005-0000-0000-0000A8500000}"/>
    <cellStyle name="Total 2 2 5 7 3 2" xfId="20214" xr:uid="{00000000-0005-0000-0000-0000A9500000}"/>
    <cellStyle name="Total 2 2 5 7 3 3" xfId="30455" xr:uid="{00000000-0005-0000-0000-0000AA500000}"/>
    <cellStyle name="Total 2 2 5 7 4" xfId="8619" xr:uid="{00000000-0005-0000-0000-0000AB500000}"/>
    <cellStyle name="Total 2 2 5 7 5" xfId="13001" xr:uid="{00000000-0005-0000-0000-0000AC500000}"/>
    <cellStyle name="Total 2 2 5 7 6" xfId="25415" xr:uid="{00000000-0005-0000-0000-0000AD500000}"/>
    <cellStyle name="Total 2 2 5 7 7" xfId="34919" xr:uid="{00000000-0005-0000-0000-0000AE500000}"/>
    <cellStyle name="Total 2 2 5 7 8" xfId="38769" xr:uid="{591407EE-2F9E-4C07-8FC7-C5A8C0C98309}"/>
    <cellStyle name="Total 2 2 5 8" xfId="7566" xr:uid="{00000000-0005-0000-0000-0000AF500000}"/>
    <cellStyle name="Total 2 2 5 8 2" xfId="16115" xr:uid="{00000000-0005-0000-0000-0000B0500000}"/>
    <cellStyle name="Total 2 2 5 8 2 2" xfId="28529" xr:uid="{00000000-0005-0000-0000-0000B1500000}"/>
    <cellStyle name="Total 2 2 5 8 2 3" xfId="41883" xr:uid="{05DE0641-5115-4ED1-A7EC-C2BBC87E63B3}"/>
    <cellStyle name="Total 2 2 5 8 3" xfId="21637" xr:uid="{00000000-0005-0000-0000-0000B2500000}"/>
    <cellStyle name="Total 2 2 5 8 3 2" xfId="30925" xr:uid="{00000000-0005-0000-0000-0000B3500000}"/>
    <cellStyle name="Total 2 2 5 8 4" xfId="13292" xr:uid="{00000000-0005-0000-0000-0000B4500000}"/>
    <cellStyle name="Total 2 2 5 8 5" xfId="25706" xr:uid="{00000000-0005-0000-0000-0000B5500000}"/>
    <cellStyle name="Total 2 2 5 8 6" xfId="39060" xr:uid="{C2BE703B-0666-4F3A-8771-66A99AC18903}"/>
    <cellStyle name="Total 2 2 5 9" xfId="7437" xr:uid="{00000000-0005-0000-0000-0000B6500000}"/>
    <cellStyle name="Total 2 2 5 9 2" xfId="19124" xr:uid="{00000000-0005-0000-0000-0000B7500000}"/>
    <cellStyle name="Total 2 2 5 9 2 2" xfId="29365" xr:uid="{00000000-0005-0000-0000-0000B8500000}"/>
    <cellStyle name="Total 2 2 5 9 3" xfId="11162" xr:uid="{00000000-0005-0000-0000-0000B9500000}"/>
    <cellStyle name="Total 2 2 5 9 4" xfId="23576" xr:uid="{00000000-0005-0000-0000-0000BA500000}"/>
    <cellStyle name="Total 2 2 5 9 5" xfId="39753" xr:uid="{4668D8FE-C40A-493A-9E73-B9D59C81039F}"/>
    <cellStyle name="Total 2 2 6" xfId="1562" xr:uid="{00000000-0005-0000-0000-0000BB500000}"/>
    <cellStyle name="Total 2 2 6 10" xfId="3851" xr:uid="{00000000-0005-0000-0000-0000BC500000}"/>
    <cellStyle name="Total 2 2 6 10 2" xfId="14015" xr:uid="{00000000-0005-0000-0000-0000BD500000}"/>
    <cellStyle name="Total 2 2 6 10 3" xfId="26429" xr:uid="{00000000-0005-0000-0000-0000BE500000}"/>
    <cellStyle name="Total 2 2 6 11" xfId="17358" xr:uid="{00000000-0005-0000-0000-0000BF500000}"/>
    <cellStyle name="Total 2 2 6 11 2" xfId="28937" xr:uid="{00000000-0005-0000-0000-0000C0500000}"/>
    <cellStyle name="Total 2 2 6 12" xfId="20792" xr:uid="{00000000-0005-0000-0000-0000C1500000}"/>
    <cellStyle name="Total 2 2 6 13" xfId="33228" xr:uid="{00000000-0005-0000-0000-0000C2500000}"/>
    <cellStyle name="Total 2 2 6 14" xfId="36960" xr:uid="{679A1BB5-78FF-4754-BF9A-9C5F33165DEB}"/>
    <cellStyle name="Total 2 2 6 2" xfId="2435" xr:uid="{00000000-0005-0000-0000-0000C3500000}"/>
    <cellStyle name="Total 2 2 6 2 10" xfId="23813" xr:uid="{00000000-0005-0000-0000-0000C4500000}"/>
    <cellStyle name="Total 2 2 6 2 11" xfId="34097" xr:uid="{00000000-0005-0000-0000-0000C5500000}"/>
    <cellStyle name="Total 2 2 6 2 12" xfId="37167" xr:uid="{311570F9-D529-432F-8E22-9A0F6287656F}"/>
    <cellStyle name="Total 2 2 6 2 2" xfId="5578" xr:uid="{00000000-0005-0000-0000-0000C6500000}"/>
    <cellStyle name="Total 2 2 6 2 2 2" xfId="15110" xr:uid="{00000000-0005-0000-0000-0000C7500000}"/>
    <cellStyle name="Total 2 2 6 2 2 2 2" xfId="27524" xr:uid="{00000000-0005-0000-0000-0000C8500000}"/>
    <cellStyle name="Total 2 2 6 2 2 2 3" xfId="40878" xr:uid="{65E566CD-8130-4013-BBAE-3994AF9A6D3E}"/>
    <cellStyle name="Total 2 2 6 2 2 3" xfId="21905" xr:uid="{00000000-0005-0000-0000-0000C9500000}"/>
    <cellStyle name="Total 2 2 6 2 2 3 2" xfId="31193" xr:uid="{00000000-0005-0000-0000-0000CA500000}"/>
    <cellStyle name="Total 2 2 6 2 2 4" xfId="12287" xr:uid="{00000000-0005-0000-0000-0000CB500000}"/>
    <cellStyle name="Total 2 2 6 2 2 5" xfId="24701" xr:uid="{00000000-0005-0000-0000-0000CC500000}"/>
    <cellStyle name="Total 2 2 6 2 2 6" xfId="38055" xr:uid="{05D34F1F-E620-47E4-B008-CC5F0BE98269}"/>
    <cellStyle name="Total 2 2 6 2 3" xfId="7823" xr:uid="{00000000-0005-0000-0000-0000CD500000}"/>
    <cellStyle name="Total 2 2 6 2 3 2" xfId="15417" xr:uid="{00000000-0005-0000-0000-0000CE500000}"/>
    <cellStyle name="Total 2 2 6 2 3 2 2" xfId="27831" xr:uid="{00000000-0005-0000-0000-0000CF500000}"/>
    <cellStyle name="Total 2 2 6 2 3 2 3" xfId="41185" xr:uid="{7E0AB445-3EF5-4C85-8566-F240DB0587BB}"/>
    <cellStyle name="Total 2 2 6 2 3 3" xfId="12594" xr:uid="{00000000-0005-0000-0000-0000D0500000}"/>
    <cellStyle name="Total 2 2 6 2 3 4" xfId="25008" xr:uid="{00000000-0005-0000-0000-0000D1500000}"/>
    <cellStyle name="Total 2 2 6 2 3 5" xfId="38362" xr:uid="{1D209698-6810-47CC-B997-0FBC4AD38AE8}"/>
    <cellStyle name="Total 2 2 6 2 4" xfId="9289" xr:uid="{00000000-0005-0000-0000-0000D2500000}"/>
    <cellStyle name="Total 2 2 6 2 4 2" xfId="15737" xr:uid="{00000000-0005-0000-0000-0000D3500000}"/>
    <cellStyle name="Total 2 2 6 2 4 2 2" xfId="28151" xr:uid="{00000000-0005-0000-0000-0000D4500000}"/>
    <cellStyle name="Total 2 2 6 2 4 2 3" xfId="41505" xr:uid="{53D0D927-1518-4445-8BAF-764620CA9850}"/>
    <cellStyle name="Total 2 2 6 2 4 3" xfId="12914" xr:uid="{00000000-0005-0000-0000-0000D5500000}"/>
    <cellStyle name="Total 2 2 6 2 4 4" xfId="25328" xr:uid="{00000000-0005-0000-0000-0000D6500000}"/>
    <cellStyle name="Total 2 2 6 2 4 5" xfId="38682" xr:uid="{AC61AF14-9693-4C39-BB95-E0D442FA3D06}"/>
    <cellStyle name="Total 2 2 6 2 5" xfId="9953" xr:uid="{00000000-0005-0000-0000-0000D7500000}"/>
    <cellStyle name="Total 2 2 6 2 5 2" xfId="16061" xr:uid="{00000000-0005-0000-0000-0000D8500000}"/>
    <cellStyle name="Total 2 2 6 2 5 2 2" xfId="28475" xr:uid="{00000000-0005-0000-0000-0000D9500000}"/>
    <cellStyle name="Total 2 2 6 2 5 2 3" xfId="41829" xr:uid="{2356C7F6-CEB3-4C50-B2E1-5C85F1EA2053}"/>
    <cellStyle name="Total 2 2 6 2 5 3" xfId="13238" xr:uid="{00000000-0005-0000-0000-0000DA500000}"/>
    <cellStyle name="Total 2 2 6 2 5 4" xfId="25652" xr:uid="{00000000-0005-0000-0000-0000DB500000}"/>
    <cellStyle name="Total 2 2 6 2 5 5" xfId="39006" xr:uid="{A5C46E4D-F6CA-49F1-9FD5-BE0DB4DA54BC}"/>
    <cellStyle name="Total 2 2 6 2 6" xfId="13529" xr:uid="{00000000-0005-0000-0000-0000DC500000}"/>
    <cellStyle name="Total 2 2 6 2 6 2" xfId="16352" xr:uid="{00000000-0005-0000-0000-0000DD500000}"/>
    <cellStyle name="Total 2 2 6 2 6 2 2" xfId="28766" xr:uid="{00000000-0005-0000-0000-0000DE500000}"/>
    <cellStyle name="Total 2 2 6 2 6 2 3" xfId="42120" xr:uid="{DAFF6A14-1DF3-44E6-840E-48275192AC6B}"/>
    <cellStyle name="Total 2 2 6 2 6 3" xfId="25943" xr:uid="{00000000-0005-0000-0000-0000DF500000}"/>
    <cellStyle name="Total 2 2 6 2 6 4" xfId="39297" xr:uid="{CF3E5228-24C2-451A-B2CE-FA959E557ECC}"/>
    <cellStyle name="Total 2 2 6 2 7" xfId="14222" xr:uid="{00000000-0005-0000-0000-0000E0500000}"/>
    <cellStyle name="Total 2 2 6 2 7 2" xfId="26636" xr:uid="{00000000-0005-0000-0000-0000E1500000}"/>
    <cellStyle name="Total 2 2 6 2 7 3" xfId="39990" xr:uid="{8192AD35-B65D-40E4-A74C-42FB092C5AC0}"/>
    <cellStyle name="Total 2 2 6 2 8" xfId="19392" xr:uid="{00000000-0005-0000-0000-0000E2500000}"/>
    <cellStyle name="Total 2 2 6 2 8 2" xfId="29633" xr:uid="{00000000-0005-0000-0000-0000E3500000}"/>
    <cellStyle name="Total 2 2 6 2 9" xfId="11399" xr:uid="{00000000-0005-0000-0000-0000E4500000}"/>
    <cellStyle name="Total 2 2 6 3" xfId="2674" xr:uid="{00000000-0005-0000-0000-0000E5500000}"/>
    <cellStyle name="Total 2 2 6 3 10" xfId="23682" xr:uid="{00000000-0005-0000-0000-0000E6500000}"/>
    <cellStyle name="Total 2 2 6 3 11" xfId="34336" xr:uid="{00000000-0005-0000-0000-0000E7500000}"/>
    <cellStyle name="Total 2 2 6 3 12" xfId="37036" xr:uid="{2CCBB36B-27DE-4A87-B161-FCD654689790}"/>
    <cellStyle name="Total 2 2 6 3 2" xfId="5815" xr:uid="{00000000-0005-0000-0000-0000E8500000}"/>
    <cellStyle name="Total 2 2 6 3 2 2" xfId="14979" xr:uid="{00000000-0005-0000-0000-0000E9500000}"/>
    <cellStyle name="Total 2 2 6 3 2 2 2" xfId="27393" xr:uid="{00000000-0005-0000-0000-0000EA500000}"/>
    <cellStyle name="Total 2 2 6 3 2 2 3" xfId="40747" xr:uid="{54E42C98-F600-45F6-8679-8BD84C62D9E6}"/>
    <cellStyle name="Total 2 2 6 3 2 3" xfId="22144" xr:uid="{00000000-0005-0000-0000-0000EB500000}"/>
    <cellStyle name="Total 2 2 6 3 2 3 2" xfId="31432" xr:uid="{00000000-0005-0000-0000-0000EC500000}"/>
    <cellStyle name="Total 2 2 6 3 2 4" xfId="12156" xr:uid="{00000000-0005-0000-0000-0000ED500000}"/>
    <cellStyle name="Total 2 2 6 3 2 5" xfId="24570" xr:uid="{00000000-0005-0000-0000-0000EE500000}"/>
    <cellStyle name="Total 2 2 6 3 2 6" xfId="37924" xr:uid="{8463AF55-67DD-49B2-A81A-4626D66EF8BD}"/>
    <cellStyle name="Total 2 2 6 3 3" xfId="8050" xr:uid="{00000000-0005-0000-0000-0000EF500000}"/>
    <cellStyle name="Total 2 2 6 3 3 2" xfId="15386" xr:uid="{00000000-0005-0000-0000-0000F0500000}"/>
    <cellStyle name="Total 2 2 6 3 3 2 2" xfId="27800" xr:uid="{00000000-0005-0000-0000-0000F1500000}"/>
    <cellStyle name="Total 2 2 6 3 3 2 3" xfId="41154" xr:uid="{757E1304-BD9B-4CA1-A5E1-CF5E92B00C4A}"/>
    <cellStyle name="Total 2 2 6 3 3 3" xfId="12563" xr:uid="{00000000-0005-0000-0000-0000F2500000}"/>
    <cellStyle name="Total 2 2 6 3 3 4" xfId="24977" xr:uid="{00000000-0005-0000-0000-0000F3500000}"/>
    <cellStyle name="Total 2 2 6 3 3 5" xfId="38331" xr:uid="{0BA9A8F0-9ACE-493A-B29F-F8EBE228E826}"/>
    <cellStyle name="Total 2 2 6 3 4" xfId="5275" xr:uid="{00000000-0005-0000-0000-0000F4500000}"/>
    <cellStyle name="Total 2 2 6 3 4 2" xfId="15606" xr:uid="{00000000-0005-0000-0000-0000F5500000}"/>
    <cellStyle name="Total 2 2 6 3 4 2 2" xfId="28020" xr:uid="{00000000-0005-0000-0000-0000F6500000}"/>
    <cellStyle name="Total 2 2 6 3 4 2 3" xfId="41374" xr:uid="{C89A7325-1E8B-48DE-9F3B-F0ED36EB8A63}"/>
    <cellStyle name="Total 2 2 6 3 4 3" xfId="12783" xr:uid="{00000000-0005-0000-0000-0000F7500000}"/>
    <cellStyle name="Total 2 2 6 3 4 4" xfId="25197" xr:uid="{00000000-0005-0000-0000-0000F8500000}"/>
    <cellStyle name="Total 2 2 6 3 4 5" xfId="38551" xr:uid="{9839F046-1928-4C6E-9349-4C14D3780C1E}"/>
    <cellStyle name="Total 2 2 6 3 5" xfId="9072" xr:uid="{00000000-0005-0000-0000-0000F9500000}"/>
    <cellStyle name="Total 2 2 6 3 5 2" xfId="15930" xr:uid="{00000000-0005-0000-0000-0000FA500000}"/>
    <cellStyle name="Total 2 2 6 3 5 2 2" xfId="28344" xr:uid="{00000000-0005-0000-0000-0000FB500000}"/>
    <cellStyle name="Total 2 2 6 3 5 2 3" xfId="41698" xr:uid="{907343DB-8327-4C52-B8BC-84D40D3858F0}"/>
    <cellStyle name="Total 2 2 6 3 5 3" xfId="13107" xr:uid="{00000000-0005-0000-0000-0000FC500000}"/>
    <cellStyle name="Total 2 2 6 3 5 4" xfId="25521" xr:uid="{00000000-0005-0000-0000-0000FD500000}"/>
    <cellStyle name="Total 2 2 6 3 5 5" xfId="38875" xr:uid="{ED717A06-D036-402C-A1D2-A97E22C7444D}"/>
    <cellStyle name="Total 2 2 6 3 6" xfId="13398" xr:uid="{00000000-0005-0000-0000-0000FE500000}"/>
    <cellStyle name="Total 2 2 6 3 6 2" xfId="16221" xr:uid="{00000000-0005-0000-0000-0000FF500000}"/>
    <cellStyle name="Total 2 2 6 3 6 2 2" xfId="28635" xr:uid="{00000000-0005-0000-0000-000000510000}"/>
    <cellStyle name="Total 2 2 6 3 6 2 3" xfId="41989" xr:uid="{690951CA-57F6-407C-B00E-384F286CDB2A}"/>
    <cellStyle name="Total 2 2 6 3 6 3" xfId="25812" xr:uid="{00000000-0005-0000-0000-000001510000}"/>
    <cellStyle name="Total 2 2 6 3 6 4" xfId="39166" xr:uid="{12153CB3-BA47-4370-A016-BC597E730B96}"/>
    <cellStyle name="Total 2 2 6 3 7" xfId="14091" xr:uid="{00000000-0005-0000-0000-000002510000}"/>
    <cellStyle name="Total 2 2 6 3 7 2" xfId="26505" xr:uid="{00000000-0005-0000-0000-000003510000}"/>
    <cellStyle name="Total 2 2 6 3 7 3" xfId="39859" xr:uid="{FF69DE64-BD84-4F1E-A90F-DBA5B6487539}"/>
    <cellStyle name="Total 2 2 6 3 8" xfId="19631" xr:uid="{00000000-0005-0000-0000-000004510000}"/>
    <cellStyle name="Total 2 2 6 3 8 2" xfId="29872" xr:uid="{00000000-0005-0000-0000-000005510000}"/>
    <cellStyle name="Total 2 2 6 3 9" xfId="11268" xr:uid="{00000000-0005-0000-0000-000006510000}"/>
    <cellStyle name="Total 2 2 6 4" xfId="2240" xr:uid="{00000000-0005-0000-0000-000007510000}"/>
    <cellStyle name="Total 2 2 6 4 2" xfId="5385" xr:uid="{00000000-0005-0000-0000-000008510000}"/>
    <cellStyle name="Total 2 2 6 4 2 2" xfId="21710" xr:uid="{00000000-0005-0000-0000-000009510000}"/>
    <cellStyle name="Total 2 2 6 4 2 2 2" xfId="30998" xr:uid="{00000000-0005-0000-0000-00000A510000}"/>
    <cellStyle name="Total 2 2 6 4 2 3" xfId="14903" xr:uid="{00000000-0005-0000-0000-00000B510000}"/>
    <cellStyle name="Total 2 2 6 4 2 4" xfId="27317" xr:uid="{00000000-0005-0000-0000-00000C510000}"/>
    <cellStyle name="Total 2 2 6 4 2 5" xfId="40671" xr:uid="{239CE106-B66E-49FA-9903-CB7CA4AFBEB0}"/>
    <cellStyle name="Total 2 2 6 4 3" xfId="7636" xr:uid="{00000000-0005-0000-0000-00000D510000}"/>
    <cellStyle name="Total 2 2 6 4 3 2" xfId="19197" xr:uid="{00000000-0005-0000-0000-00000E510000}"/>
    <cellStyle name="Total 2 2 6 4 3 3" xfId="29438" xr:uid="{00000000-0005-0000-0000-00000F510000}"/>
    <cellStyle name="Total 2 2 6 4 4" xfId="3644" xr:uid="{00000000-0005-0000-0000-000010510000}"/>
    <cellStyle name="Total 2 2 6 4 5" xfId="5353" xr:uid="{00000000-0005-0000-0000-000011510000}"/>
    <cellStyle name="Total 2 2 6 4 6" xfId="12080" xr:uid="{00000000-0005-0000-0000-000012510000}"/>
    <cellStyle name="Total 2 2 6 4 7" xfId="24494" xr:uid="{00000000-0005-0000-0000-000013510000}"/>
    <cellStyle name="Total 2 2 6 4 8" xfId="33902" xr:uid="{00000000-0005-0000-0000-000014510000}"/>
    <cellStyle name="Total 2 2 6 4 9" xfId="37848" xr:uid="{2371C134-EED8-4B79-9BA7-6173493890C3}"/>
    <cellStyle name="Total 2 2 6 5" xfId="2297" xr:uid="{00000000-0005-0000-0000-000015510000}"/>
    <cellStyle name="Total 2 2 6 5 2" xfId="5441" xr:uid="{00000000-0005-0000-0000-000016510000}"/>
    <cellStyle name="Total 2 2 6 5 2 2" xfId="21767" xr:uid="{00000000-0005-0000-0000-000017510000}"/>
    <cellStyle name="Total 2 2 6 5 2 2 2" xfId="31055" xr:uid="{00000000-0005-0000-0000-000018510000}"/>
    <cellStyle name="Total 2 2 6 5 2 3" xfId="13730" xr:uid="{00000000-0005-0000-0000-000019510000}"/>
    <cellStyle name="Total 2 2 6 5 2 4" xfId="26144" xr:uid="{00000000-0005-0000-0000-00001A510000}"/>
    <cellStyle name="Total 2 2 6 5 2 5" xfId="39498" xr:uid="{45F0181B-696B-4F28-8288-203085BD42CC}"/>
    <cellStyle name="Total 2 2 6 5 3" xfId="7693" xr:uid="{00000000-0005-0000-0000-00001B510000}"/>
    <cellStyle name="Total 2 2 6 5 3 2" xfId="19254" xr:uid="{00000000-0005-0000-0000-00001C510000}"/>
    <cellStyle name="Total 2 2 6 5 3 3" xfId="29495" xr:uid="{00000000-0005-0000-0000-00001D510000}"/>
    <cellStyle name="Total 2 2 6 5 4" xfId="9293" xr:uid="{00000000-0005-0000-0000-00001E510000}"/>
    <cellStyle name="Total 2 2 6 5 5" xfId="9071" xr:uid="{00000000-0005-0000-0000-00001F510000}"/>
    <cellStyle name="Total 2 2 6 5 6" xfId="10738" xr:uid="{00000000-0005-0000-0000-000020510000}"/>
    <cellStyle name="Total 2 2 6 5 7" xfId="6575" xr:uid="{00000000-0005-0000-0000-000021510000}"/>
    <cellStyle name="Total 2 2 6 5 8" xfId="33959" xr:uid="{00000000-0005-0000-0000-000022510000}"/>
    <cellStyle name="Total 2 2 6 5 9" xfId="36007" xr:uid="{194F2F92-176D-4F2C-BAF3-AB1117BFB270}"/>
    <cellStyle name="Total 2 2 6 6" xfId="2797" xr:uid="{00000000-0005-0000-0000-000023510000}"/>
    <cellStyle name="Total 2 2 6 6 2" xfId="5936" xr:uid="{00000000-0005-0000-0000-000024510000}"/>
    <cellStyle name="Total 2 2 6 6 2 2" xfId="22267" xr:uid="{00000000-0005-0000-0000-000025510000}"/>
    <cellStyle name="Total 2 2 6 6 2 2 2" xfId="31555" xr:uid="{00000000-0005-0000-0000-000026510000}"/>
    <cellStyle name="Total 2 2 6 6 2 3" xfId="15530" xr:uid="{00000000-0005-0000-0000-000027510000}"/>
    <cellStyle name="Total 2 2 6 6 2 4" xfId="27944" xr:uid="{00000000-0005-0000-0000-000028510000}"/>
    <cellStyle name="Total 2 2 6 6 2 5" xfId="41298" xr:uid="{DE88FC4C-BBD5-4D61-BCE7-CBFBAC1DD39D}"/>
    <cellStyle name="Total 2 2 6 6 3" xfId="8168" xr:uid="{00000000-0005-0000-0000-000029510000}"/>
    <cellStyle name="Total 2 2 6 6 3 2" xfId="19754" xr:uid="{00000000-0005-0000-0000-00002A510000}"/>
    <cellStyle name="Total 2 2 6 6 3 3" xfId="29995" xr:uid="{00000000-0005-0000-0000-00002B510000}"/>
    <cellStyle name="Total 2 2 6 6 4" xfId="9521" xr:uid="{00000000-0005-0000-0000-00002C510000}"/>
    <cellStyle name="Total 2 2 6 6 5" xfId="9702" xr:uid="{00000000-0005-0000-0000-00002D510000}"/>
    <cellStyle name="Total 2 2 6 6 6" xfId="12707" xr:uid="{00000000-0005-0000-0000-00002E510000}"/>
    <cellStyle name="Total 2 2 6 6 7" xfId="25121" xr:uid="{00000000-0005-0000-0000-00002F510000}"/>
    <cellStyle name="Total 2 2 6 6 8" xfId="34459" xr:uid="{00000000-0005-0000-0000-000030510000}"/>
    <cellStyle name="Total 2 2 6 6 9" xfId="38475" xr:uid="{4B38D79D-96E2-4AEC-91F4-A32B7BA2CBAC}"/>
    <cellStyle name="Total 2 2 6 7" xfId="2560" xr:uid="{00000000-0005-0000-0000-000031510000}"/>
    <cellStyle name="Total 2 2 6 7 2" xfId="7942" xr:uid="{00000000-0005-0000-0000-000032510000}"/>
    <cellStyle name="Total 2 2 6 7 2 2" xfId="22030" xr:uid="{00000000-0005-0000-0000-000033510000}"/>
    <cellStyle name="Total 2 2 6 7 2 2 2" xfId="31318" xr:uid="{00000000-0005-0000-0000-000034510000}"/>
    <cellStyle name="Total 2 2 6 7 2 3" xfId="15854" xr:uid="{00000000-0005-0000-0000-000035510000}"/>
    <cellStyle name="Total 2 2 6 7 2 4" xfId="28268" xr:uid="{00000000-0005-0000-0000-000036510000}"/>
    <cellStyle name="Total 2 2 6 7 2 5" xfId="41622" xr:uid="{754D97BE-9735-4B66-AA92-37912C25D861}"/>
    <cellStyle name="Total 2 2 6 7 3" xfId="8772" xr:uid="{00000000-0005-0000-0000-000037510000}"/>
    <cellStyle name="Total 2 2 6 7 3 2" xfId="19517" xr:uid="{00000000-0005-0000-0000-000038510000}"/>
    <cellStyle name="Total 2 2 6 7 3 3" xfId="29758" xr:uid="{00000000-0005-0000-0000-000039510000}"/>
    <cellStyle name="Total 2 2 6 7 4" xfId="8632" xr:uid="{00000000-0005-0000-0000-00003A510000}"/>
    <cellStyle name="Total 2 2 6 7 5" xfId="13031" xr:uid="{00000000-0005-0000-0000-00003B510000}"/>
    <cellStyle name="Total 2 2 6 7 6" xfId="25445" xr:uid="{00000000-0005-0000-0000-00003C510000}"/>
    <cellStyle name="Total 2 2 6 7 7" xfId="34222" xr:uid="{00000000-0005-0000-0000-00003D510000}"/>
    <cellStyle name="Total 2 2 6 7 8" xfId="38799" xr:uid="{9C0E70EF-BEE6-431C-8AE6-86F4DD01DB43}"/>
    <cellStyle name="Total 2 2 6 8" xfId="7068" xr:uid="{00000000-0005-0000-0000-00003E510000}"/>
    <cellStyle name="Total 2 2 6 8 2" xfId="16145" xr:uid="{00000000-0005-0000-0000-00003F510000}"/>
    <cellStyle name="Total 2 2 6 8 2 2" xfId="28559" xr:uid="{00000000-0005-0000-0000-000040510000}"/>
    <cellStyle name="Total 2 2 6 8 2 3" xfId="41913" xr:uid="{BC1219AD-32B6-4D46-8C5F-44DEC299DAF1}"/>
    <cellStyle name="Total 2 2 6 8 3" xfId="21040" xr:uid="{00000000-0005-0000-0000-000041510000}"/>
    <cellStyle name="Total 2 2 6 8 3 2" xfId="30827" xr:uid="{00000000-0005-0000-0000-000042510000}"/>
    <cellStyle name="Total 2 2 6 8 4" xfId="13322" xr:uid="{00000000-0005-0000-0000-000043510000}"/>
    <cellStyle name="Total 2 2 6 8 5" xfId="25736" xr:uid="{00000000-0005-0000-0000-000044510000}"/>
    <cellStyle name="Total 2 2 6 8 6" xfId="39090" xr:uid="{3A41F08B-9DC4-484A-A3EF-5FD5C842F8E9}"/>
    <cellStyle name="Total 2 2 6 9" xfId="3523" xr:uid="{00000000-0005-0000-0000-000045510000}"/>
    <cellStyle name="Total 2 2 6 9 2" xfId="18530" xr:uid="{00000000-0005-0000-0000-000046510000}"/>
    <cellStyle name="Total 2 2 6 9 2 2" xfId="29274" xr:uid="{00000000-0005-0000-0000-000047510000}"/>
    <cellStyle name="Total 2 2 6 9 3" xfId="11192" xr:uid="{00000000-0005-0000-0000-000048510000}"/>
    <cellStyle name="Total 2 2 6 9 4" xfId="23606" xr:uid="{00000000-0005-0000-0000-000049510000}"/>
    <cellStyle name="Total 2 2 6 9 5" xfId="39783" xr:uid="{0138B5BA-B0C7-4F47-B929-1B475E2FA2D8}"/>
    <cellStyle name="Total 2 2 7" xfId="976" xr:uid="{00000000-0005-0000-0000-00004A510000}"/>
    <cellStyle name="Total 2 2 7 10" xfId="4524" xr:uid="{00000000-0005-0000-0000-00004B510000}"/>
    <cellStyle name="Total 2 2 7 11" xfId="20485" xr:uid="{00000000-0005-0000-0000-00004C510000}"/>
    <cellStyle name="Total 2 2 7 12" xfId="32642" xr:uid="{00000000-0005-0000-0000-00004D510000}"/>
    <cellStyle name="Total 2 2 7 13" xfId="36430" xr:uid="{E78D0B78-100F-49AD-9C6E-6B2F12889BB5}"/>
    <cellStyle name="Total 2 2 7 2" xfId="4157" xr:uid="{00000000-0005-0000-0000-00004E510000}"/>
    <cellStyle name="Total 2 2 7 2 2" xfId="14561" xr:uid="{00000000-0005-0000-0000-00004F510000}"/>
    <cellStyle name="Total 2 2 7 2 2 2" xfId="26975" xr:uid="{00000000-0005-0000-0000-000050510000}"/>
    <cellStyle name="Total 2 2 7 2 2 3" xfId="40329" xr:uid="{78F4B294-72FC-4722-9691-A25FF8E163F9}"/>
    <cellStyle name="Total 2 2 7 2 3" xfId="20624" xr:uid="{00000000-0005-0000-0000-000051510000}"/>
    <cellStyle name="Total 2 2 7 2 3 2" xfId="30630" xr:uid="{00000000-0005-0000-0000-000052510000}"/>
    <cellStyle name="Total 2 2 7 2 4" xfId="11738" xr:uid="{00000000-0005-0000-0000-000053510000}"/>
    <cellStyle name="Total 2 2 7 2 5" xfId="24152" xr:uid="{00000000-0005-0000-0000-000054510000}"/>
    <cellStyle name="Total 2 2 7 2 6" xfId="37506" xr:uid="{25B46545-68F0-498F-B6F4-5816F79A48BE}"/>
    <cellStyle name="Total 2 2 7 3" xfId="6564" xr:uid="{00000000-0005-0000-0000-000055510000}"/>
    <cellStyle name="Total 2 2 7 3 2" xfId="14325" xr:uid="{00000000-0005-0000-0000-000056510000}"/>
    <cellStyle name="Total 2 2 7 3 2 2" xfId="26739" xr:uid="{00000000-0005-0000-0000-000057510000}"/>
    <cellStyle name="Total 2 2 7 3 2 3" xfId="40093" xr:uid="{8E23C8D5-E1F0-4E20-90B8-FCA7F333BF37}"/>
    <cellStyle name="Total 2 2 7 3 3" xfId="11502" xr:uid="{00000000-0005-0000-0000-000058510000}"/>
    <cellStyle name="Total 2 2 7 3 4" xfId="23916" xr:uid="{00000000-0005-0000-0000-000059510000}"/>
    <cellStyle name="Total 2 2 7 3 5" xfId="37270" xr:uid="{F4826969-74AA-4D36-968B-FEC8DAB21BD5}"/>
    <cellStyle name="Total 2 2 7 4" xfId="4532" xr:uid="{00000000-0005-0000-0000-00005A510000}"/>
    <cellStyle name="Total 2 2 7 4 2" xfId="14384" xr:uid="{00000000-0005-0000-0000-00005B510000}"/>
    <cellStyle name="Total 2 2 7 4 2 2" xfId="26798" xr:uid="{00000000-0005-0000-0000-00005C510000}"/>
    <cellStyle name="Total 2 2 7 4 2 3" xfId="40152" xr:uid="{68FBF2C2-2AA9-4460-B65C-72EF16C97244}"/>
    <cellStyle name="Total 2 2 7 4 3" xfId="11561" xr:uid="{00000000-0005-0000-0000-00005D510000}"/>
    <cellStyle name="Total 2 2 7 4 4" xfId="23975" xr:uid="{00000000-0005-0000-0000-00005E510000}"/>
    <cellStyle name="Total 2 2 7 4 5" xfId="37329" xr:uid="{DBB2C458-D762-426E-AC10-3369AC0BA3DC}"/>
    <cellStyle name="Total 2 2 7 5" xfId="8578" xr:uid="{00000000-0005-0000-0000-00005F510000}"/>
    <cellStyle name="Total 2 2 7 5 2" xfId="15341" xr:uid="{00000000-0005-0000-0000-000060510000}"/>
    <cellStyle name="Total 2 2 7 5 2 2" xfId="27755" xr:uid="{00000000-0005-0000-0000-000061510000}"/>
    <cellStyle name="Total 2 2 7 5 2 3" xfId="41109" xr:uid="{F34ACE37-E472-4748-B676-CB4924BB5C87}"/>
    <cellStyle name="Total 2 2 7 5 3" xfId="12518" xr:uid="{00000000-0005-0000-0000-000062510000}"/>
    <cellStyle name="Total 2 2 7 5 4" xfId="24932" xr:uid="{00000000-0005-0000-0000-000063510000}"/>
    <cellStyle name="Total 2 2 7 5 5" xfId="38286" xr:uid="{D62439BE-2219-4FB7-BDC4-8B9C231D7EEE}"/>
    <cellStyle name="Total 2 2 7 6" xfId="12967" xr:uid="{00000000-0005-0000-0000-000064510000}"/>
    <cellStyle name="Total 2 2 7 6 2" xfId="15790" xr:uid="{00000000-0005-0000-0000-000065510000}"/>
    <cellStyle name="Total 2 2 7 6 2 2" xfId="28204" xr:uid="{00000000-0005-0000-0000-000066510000}"/>
    <cellStyle name="Total 2 2 7 6 2 3" xfId="41558" xr:uid="{FFD89CC0-741D-4CD3-9567-6B8E1401F32A}"/>
    <cellStyle name="Total 2 2 7 6 3" xfId="25381" xr:uid="{00000000-0005-0000-0000-000067510000}"/>
    <cellStyle name="Total 2 2 7 6 4" xfId="38735" xr:uid="{B3F4E662-C0EE-4150-B9D3-BA5F2150582F}"/>
    <cellStyle name="Total 2 2 7 7" xfId="10951" xr:uid="{00000000-0005-0000-0000-000068510000}"/>
    <cellStyle name="Total 2 2 7 7 2" xfId="23465" xr:uid="{00000000-0005-0000-0000-000069510000}"/>
    <cellStyle name="Total 2 2 7 7 3" xfId="39642" xr:uid="{56FCD479-C4F5-45F7-A60E-E8DFD5263261}"/>
    <cellStyle name="Total 2 2 7 8" xfId="13874" xr:uid="{00000000-0005-0000-0000-00006A510000}"/>
    <cellStyle name="Total 2 2 7 8 2" xfId="26288" xr:uid="{00000000-0005-0000-0000-00006B510000}"/>
    <cellStyle name="Total 2 2 7 9" xfId="17958" xr:uid="{00000000-0005-0000-0000-00006C510000}"/>
    <cellStyle name="Total 2 2 7 9 2" xfId="29091" xr:uid="{00000000-0005-0000-0000-00006D510000}"/>
    <cellStyle name="Total 2 2 8" xfId="1048" xr:uid="{00000000-0005-0000-0000-00006E510000}"/>
    <cellStyle name="Total 2 2 8 10" xfId="7967" xr:uid="{00000000-0005-0000-0000-00006F510000}"/>
    <cellStyle name="Total 2 2 8 11" xfId="10284" xr:uid="{00000000-0005-0000-0000-000070510000}"/>
    <cellStyle name="Total 2 2 8 12" xfId="32714" xr:uid="{00000000-0005-0000-0000-000071510000}"/>
    <cellStyle name="Total 2 2 8 13" xfId="36494" xr:uid="{3D7C5380-AF87-4564-A9A2-8F5421BFA7C9}"/>
    <cellStyle name="Total 2 2 8 2" xfId="4229" xr:uid="{00000000-0005-0000-0000-000072510000}"/>
    <cellStyle name="Total 2 2 8 2 2" xfId="14600" xr:uid="{00000000-0005-0000-0000-000073510000}"/>
    <cellStyle name="Total 2 2 8 2 2 2" xfId="27014" xr:uid="{00000000-0005-0000-0000-000074510000}"/>
    <cellStyle name="Total 2 2 8 2 2 3" xfId="40368" xr:uid="{E8CAFDD5-7B5D-403E-B2E2-E20F769FFEC0}"/>
    <cellStyle name="Total 2 2 8 2 3" xfId="20651" xr:uid="{00000000-0005-0000-0000-000075510000}"/>
    <cellStyle name="Total 2 2 8 2 3 2" xfId="30647" xr:uid="{00000000-0005-0000-0000-000076510000}"/>
    <cellStyle name="Total 2 2 8 2 4" xfId="11777" xr:uid="{00000000-0005-0000-0000-000077510000}"/>
    <cellStyle name="Total 2 2 8 2 5" xfId="24191" xr:uid="{00000000-0005-0000-0000-000078510000}"/>
    <cellStyle name="Total 2 2 8 2 6" xfId="37545" xr:uid="{1C65D9A4-87D0-4C0D-808E-5839CFF259C8}"/>
    <cellStyle name="Total 2 2 8 3" xfId="6623" xr:uid="{00000000-0005-0000-0000-000079510000}"/>
    <cellStyle name="Total 2 2 8 3 2" xfId="15264" xr:uid="{00000000-0005-0000-0000-00007A510000}"/>
    <cellStyle name="Total 2 2 8 3 2 2" xfId="27678" xr:uid="{00000000-0005-0000-0000-00007B510000}"/>
    <cellStyle name="Total 2 2 8 3 2 3" xfId="41032" xr:uid="{3C3441D9-5B26-433B-BC7F-4C817211042B}"/>
    <cellStyle name="Total 2 2 8 3 3" xfId="12441" xr:uid="{00000000-0005-0000-0000-00007C510000}"/>
    <cellStyle name="Total 2 2 8 3 4" xfId="24855" xr:uid="{00000000-0005-0000-0000-00007D510000}"/>
    <cellStyle name="Total 2 2 8 3 5" xfId="38209" xr:uid="{A4CBDC67-6E10-457E-8919-BE9F77715496}"/>
    <cellStyle name="Total 2 2 8 4" xfId="6840" xr:uid="{00000000-0005-0000-0000-00007E510000}"/>
    <cellStyle name="Total 2 2 8 4 2" xfId="14400" xr:uid="{00000000-0005-0000-0000-00007F510000}"/>
    <cellStyle name="Total 2 2 8 4 2 2" xfId="26814" xr:uid="{00000000-0005-0000-0000-000080510000}"/>
    <cellStyle name="Total 2 2 8 4 2 3" xfId="40168" xr:uid="{70A58CC3-1CC0-4F74-84A3-FC749ABE63AE}"/>
    <cellStyle name="Total 2 2 8 4 3" xfId="11577" xr:uid="{00000000-0005-0000-0000-000081510000}"/>
    <cellStyle name="Total 2 2 8 4 4" xfId="23991" xr:uid="{00000000-0005-0000-0000-000082510000}"/>
    <cellStyle name="Total 2 2 8 4 5" xfId="37345" xr:uid="{8E76E59E-488D-47D4-9452-1F39115A7C41}"/>
    <cellStyle name="Total 2 2 8 5" xfId="6983" xr:uid="{00000000-0005-0000-0000-000083510000}"/>
    <cellStyle name="Total 2 2 8 5 2" xfId="14409" xr:uid="{00000000-0005-0000-0000-000084510000}"/>
    <cellStyle name="Total 2 2 8 5 2 2" xfId="26823" xr:uid="{00000000-0005-0000-0000-000085510000}"/>
    <cellStyle name="Total 2 2 8 5 2 3" xfId="40177" xr:uid="{25B46954-D0E0-4A47-B5D7-CEBAA3E2D219}"/>
    <cellStyle name="Total 2 2 8 5 3" xfId="11586" xr:uid="{00000000-0005-0000-0000-000086510000}"/>
    <cellStyle name="Total 2 2 8 5 4" xfId="24000" xr:uid="{00000000-0005-0000-0000-000087510000}"/>
    <cellStyle name="Total 2 2 8 5 5" xfId="37354" xr:uid="{93F6CD9E-ED61-49B9-B1F6-3C84A2B92EA8}"/>
    <cellStyle name="Total 2 2 8 6" xfId="12400" xr:uid="{00000000-0005-0000-0000-000088510000}"/>
    <cellStyle name="Total 2 2 8 6 2" xfId="15223" xr:uid="{00000000-0005-0000-0000-000089510000}"/>
    <cellStyle name="Total 2 2 8 6 2 2" xfId="27637" xr:uid="{00000000-0005-0000-0000-00008A510000}"/>
    <cellStyle name="Total 2 2 8 6 2 3" xfId="40991" xr:uid="{8C95FEA8-09FB-4008-B530-0511819059D3}"/>
    <cellStyle name="Total 2 2 8 6 3" xfId="24814" xr:uid="{00000000-0005-0000-0000-00008B510000}"/>
    <cellStyle name="Total 2 2 8 6 4" xfId="38168" xr:uid="{49F00EEA-26BC-493B-A32F-10206A2FE89A}"/>
    <cellStyle name="Total 2 2 8 7" xfId="10974" xr:uid="{00000000-0005-0000-0000-00008C510000}"/>
    <cellStyle name="Total 2 2 8 7 2" xfId="23474" xr:uid="{00000000-0005-0000-0000-00008D510000}"/>
    <cellStyle name="Total 2 2 8 7 3" xfId="39651" xr:uid="{308F2DD7-1B13-47DB-85E1-3F05DA1D3FE3}"/>
    <cellStyle name="Total 2 2 8 8" xfId="13883" xr:uid="{00000000-0005-0000-0000-00008E510000}"/>
    <cellStyle name="Total 2 2 8 8 2" xfId="26297" xr:uid="{00000000-0005-0000-0000-00008F510000}"/>
    <cellStyle name="Total 2 2 8 9" xfId="18030" xr:uid="{00000000-0005-0000-0000-000090510000}"/>
    <cellStyle name="Total 2 2 8 9 2" xfId="29108" xr:uid="{00000000-0005-0000-0000-000091510000}"/>
    <cellStyle name="Total 2 2 9" xfId="2559" xr:uid="{00000000-0005-0000-0000-000092510000}"/>
    <cellStyle name="Total 2 2 9 10" xfId="5681" xr:uid="{00000000-0005-0000-0000-000093510000}"/>
    <cellStyle name="Total 2 2 9 11" xfId="10428" xr:uid="{00000000-0005-0000-0000-000094510000}"/>
    <cellStyle name="Total 2 2 9 12" xfId="34221" xr:uid="{00000000-0005-0000-0000-000095510000}"/>
    <cellStyle name="Total 2 2 9 13" xfId="36500" xr:uid="{E6542587-BAC7-40ED-B4FC-7B71B16F818D}"/>
    <cellStyle name="Total 2 2 9 2" xfId="5701" xr:uid="{00000000-0005-0000-0000-000096510000}"/>
    <cellStyle name="Total 2 2 9 2 2" xfId="14606" xr:uid="{00000000-0005-0000-0000-000097510000}"/>
    <cellStyle name="Total 2 2 9 2 2 2" xfId="27020" xr:uid="{00000000-0005-0000-0000-000098510000}"/>
    <cellStyle name="Total 2 2 9 2 2 3" xfId="40374" xr:uid="{E19F88C7-CC56-4D1D-961A-4D900F077B82}"/>
    <cellStyle name="Total 2 2 9 2 3" xfId="22029" xr:uid="{00000000-0005-0000-0000-000099510000}"/>
    <cellStyle name="Total 2 2 9 2 3 2" xfId="31317" xr:uid="{00000000-0005-0000-0000-00009A510000}"/>
    <cellStyle name="Total 2 2 9 2 4" xfId="11783" xr:uid="{00000000-0005-0000-0000-00009B510000}"/>
    <cellStyle name="Total 2 2 9 2 5" xfId="24197" xr:uid="{00000000-0005-0000-0000-00009C510000}"/>
    <cellStyle name="Total 2 2 9 2 6" xfId="37551" xr:uid="{9399CC62-D128-49D9-90A1-F86649ED5BBB}"/>
    <cellStyle name="Total 2 2 9 3" xfId="7941" xr:uid="{00000000-0005-0000-0000-00009D510000}"/>
    <cellStyle name="Total 2 2 9 3 2" xfId="14778" xr:uid="{00000000-0005-0000-0000-00009E510000}"/>
    <cellStyle name="Total 2 2 9 3 2 2" xfId="27192" xr:uid="{00000000-0005-0000-0000-00009F510000}"/>
    <cellStyle name="Total 2 2 9 3 2 3" xfId="40546" xr:uid="{3A5AA3FF-6981-4955-8D9F-3667CB3C261E}"/>
    <cellStyle name="Total 2 2 9 3 3" xfId="11955" xr:uid="{00000000-0005-0000-0000-0000A0510000}"/>
    <cellStyle name="Total 2 2 9 3 4" xfId="24369" xr:uid="{00000000-0005-0000-0000-0000A1510000}"/>
    <cellStyle name="Total 2 2 9 3 5" xfId="37723" xr:uid="{6632EFB8-4F42-473A-A72E-4E6E94EEED10}"/>
    <cellStyle name="Total 2 2 9 4" xfId="8680" xr:uid="{00000000-0005-0000-0000-0000A2510000}"/>
    <cellStyle name="Total 2 2 9 4 2" xfId="13768" xr:uid="{00000000-0005-0000-0000-0000A3510000}"/>
    <cellStyle name="Total 2 2 9 4 2 2" xfId="26182" xr:uid="{00000000-0005-0000-0000-0000A4510000}"/>
    <cellStyle name="Total 2 2 9 4 2 3" xfId="39536" xr:uid="{BF320BAD-6940-41CE-86FE-A5806258DDCC}"/>
    <cellStyle name="Total 2 2 9 4 3" xfId="10776" xr:uid="{00000000-0005-0000-0000-0000A5510000}"/>
    <cellStyle name="Total 2 2 9 4 4" xfId="9363" xr:uid="{00000000-0005-0000-0000-0000A6510000}"/>
    <cellStyle name="Total 2 2 9 4 5" xfId="36045" xr:uid="{8FE5D726-5814-4942-A967-4BEB43CD9C35}"/>
    <cellStyle name="Total 2 2 9 5" xfId="8783" xr:uid="{00000000-0005-0000-0000-0000A7510000}"/>
    <cellStyle name="Total 2 2 9 5 2" xfId="14315" xr:uid="{00000000-0005-0000-0000-0000A8510000}"/>
    <cellStyle name="Total 2 2 9 5 2 2" xfId="26729" xr:uid="{00000000-0005-0000-0000-0000A9510000}"/>
    <cellStyle name="Total 2 2 9 5 2 3" xfId="40083" xr:uid="{B51F6933-98DB-4361-A22D-AC1C86C7965B}"/>
    <cellStyle name="Total 2 2 9 5 3" xfId="11492" xr:uid="{00000000-0005-0000-0000-0000AA510000}"/>
    <cellStyle name="Total 2 2 9 5 4" xfId="23906" xr:uid="{00000000-0005-0000-0000-0000AB510000}"/>
    <cellStyle name="Total 2 2 9 5 5" xfId="37260" xr:uid="{636DD581-A913-40F8-919D-E1D38137EA45}"/>
    <cellStyle name="Total 2 2 9 6" xfId="11652" xr:uid="{00000000-0005-0000-0000-0000AC510000}"/>
    <cellStyle name="Total 2 2 9 6 2" xfId="14475" xr:uid="{00000000-0005-0000-0000-0000AD510000}"/>
    <cellStyle name="Total 2 2 9 6 2 2" xfId="26889" xr:uid="{00000000-0005-0000-0000-0000AE510000}"/>
    <cellStyle name="Total 2 2 9 6 2 3" xfId="40243" xr:uid="{DE78BF20-0A50-4F04-9BCD-3AE3786B1262}"/>
    <cellStyle name="Total 2 2 9 6 3" xfId="24066" xr:uid="{00000000-0005-0000-0000-0000AF510000}"/>
    <cellStyle name="Total 2 2 9 6 4" xfId="37420" xr:uid="{A19797BF-8F4F-46A1-ADAA-6620E465816E}"/>
    <cellStyle name="Total 2 2 9 7" xfId="10980" xr:uid="{00000000-0005-0000-0000-0000B0510000}"/>
    <cellStyle name="Total 2 2 9 7 2" xfId="23480" xr:uid="{00000000-0005-0000-0000-0000B1510000}"/>
    <cellStyle name="Total 2 2 9 7 3" xfId="39657" xr:uid="{D066BDE5-C7DE-4ED0-BFF6-F4612C6EDFC4}"/>
    <cellStyle name="Total 2 2 9 8" xfId="13889" xr:uid="{00000000-0005-0000-0000-0000B2510000}"/>
    <cellStyle name="Total 2 2 9 8 2" xfId="26303" xr:uid="{00000000-0005-0000-0000-0000B3510000}"/>
    <cellStyle name="Total 2 2 9 9" xfId="19516" xr:uid="{00000000-0005-0000-0000-0000B4510000}"/>
    <cellStyle name="Total 2 2 9 9 2" xfId="29757" xr:uid="{00000000-0005-0000-0000-0000B5510000}"/>
    <cellStyle name="Total 2 20" xfId="34975" xr:uid="{536A60FB-9D38-4B82-BBE3-B3AE9098C7BF}"/>
    <cellStyle name="Total 2 3" xfId="469" xr:uid="{00000000-0005-0000-0000-0000B6510000}"/>
    <cellStyle name="Total 2 4" xfId="601" xr:uid="{00000000-0005-0000-0000-0000B7510000}"/>
    <cellStyle name="Total 2 4 10" xfId="8700" xr:uid="{00000000-0005-0000-0000-0000B8510000}"/>
    <cellStyle name="Total 2 4 10 2" xfId="17590" xr:uid="{00000000-0005-0000-0000-0000B9510000}"/>
    <cellStyle name="Total 2 4 10 2 2" xfId="28970" xr:uid="{00000000-0005-0000-0000-0000BA510000}"/>
    <cellStyle name="Total 2 4 10 3" xfId="6845" xr:uid="{00000000-0005-0000-0000-0000BB510000}"/>
    <cellStyle name="Total 2 4 10 4" xfId="9057" xr:uid="{00000000-0005-0000-0000-0000BC510000}"/>
    <cellStyle name="Total 2 4 11" xfId="3658" xr:uid="{00000000-0005-0000-0000-0000BD510000}"/>
    <cellStyle name="Total 2 4 11 2" xfId="3386" xr:uid="{00000000-0005-0000-0000-0000BE510000}"/>
    <cellStyle name="Total 2 4 11 3" xfId="10959" xr:uid="{00000000-0005-0000-0000-0000BF510000}"/>
    <cellStyle name="Total 2 4 12" xfId="6883" xr:uid="{00000000-0005-0000-0000-0000C0510000}"/>
    <cellStyle name="Total 2 4 12 2" xfId="10618" xr:uid="{00000000-0005-0000-0000-0000C1510000}"/>
    <cellStyle name="Total 2 4 13" xfId="10350" xr:uid="{00000000-0005-0000-0000-0000C2510000}"/>
    <cellStyle name="Total 2 4 13 2" xfId="10391" xr:uid="{00000000-0005-0000-0000-0000C3510000}"/>
    <cellStyle name="Total 2 4 14" xfId="10488" xr:uid="{00000000-0005-0000-0000-0000C4510000}"/>
    <cellStyle name="Total 2 4 14 2" xfId="6525" xr:uid="{00000000-0005-0000-0000-0000C5510000}"/>
    <cellStyle name="Total 2 4 15" xfId="13559" xr:uid="{00000000-0005-0000-0000-0000C6510000}"/>
    <cellStyle name="Total 2 4 15 2" xfId="25973" xr:uid="{00000000-0005-0000-0000-0000C7510000}"/>
    <cellStyle name="Total 2 4 16" xfId="16613" xr:uid="{00000000-0005-0000-0000-0000C8510000}"/>
    <cellStyle name="Total 2 4 16 2" xfId="28828" xr:uid="{00000000-0005-0000-0000-0000C9510000}"/>
    <cellStyle name="Total 2 4 17" xfId="3364" xr:uid="{00000000-0005-0000-0000-0000CA510000}"/>
    <cellStyle name="Total 2 4 18" xfId="32268" xr:uid="{00000000-0005-0000-0000-0000CB510000}"/>
    <cellStyle name="Total 2 4 19" xfId="35167" xr:uid="{A22E45DE-C10C-43DE-993D-83CA5701BB37}"/>
    <cellStyle name="Total 2 4 2" xfId="1605" xr:uid="{00000000-0005-0000-0000-0000CC510000}"/>
    <cellStyle name="Total 2 4 2 10" xfId="5283" xr:uid="{00000000-0005-0000-0000-0000CD510000}"/>
    <cellStyle name="Total 2 4 2 11" xfId="10117" xr:uid="{00000000-0005-0000-0000-0000CE510000}"/>
    <cellStyle name="Total 2 4 2 12" xfId="33271" xr:uid="{00000000-0005-0000-0000-0000CF510000}"/>
    <cellStyle name="Total 2 4 2 13" xfId="36560" xr:uid="{04498ACF-4035-4A17-A7AB-0016A94A065C}"/>
    <cellStyle name="Total 2 4 2 2" xfId="2336" xr:uid="{00000000-0005-0000-0000-0000D0510000}"/>
    <cellStyle name="Total 2 4 2 2 2" xfId="5480" xr:uid="{00000000-0005-0000-0000-0000D1510000}"/>
    <cellStyle name="Total 2 4 2 2 2 2" xfId="21806" xr:uid="{00000000-0005-0000-0000-0000D2510000}"/>
    <cellStyle name="Total 2 4 2 2 2 2 2" xfId="31094" xr:uid="{00000000-0005-0000-0000-0000D3510000}"/>
    <cellStyle name="Total 2 4 2 2 2 3" xfId="14651" xr:uid="{00000000-0005-0000-0000-0000D4510000}"/>
    <cellStyle name="Total 2 4 2 2 2 4" xfId="27065" xr:uid="{00000000-0005-0000-0000-0000D5510000}"/>
    <cellStyle name="Total 2 4 2 2 2 5" xfId="40419" xr:uid="{F1C07F82-32BC-415C-8680-B6FCC656D12F}"/>
    <cellStyle name="Total 2 4 2 2 3" xfId="7729" xr:uid="{00000000-0005-0000-0000-0000D6510000}"/>
    <cellStyle name="Total 2 4 2 2 3 2" xfId="19293" xr:uid="{00000000-0005-0000-0000-0000D7510000}"/>
    <cellStyle name="Total 2 4 2 2 3 3" xfId="29534" xr:uid="{00000000-0005-0000-0000-0000D8510000}"/>
    <cellStyle name="Total 2 4 2 2 4" xfId="3632" xr:uid="{00000000-0005-0000-0000-0000D9510000}"/>
    <cellStyle name="Total 2 4 2 2 5" xfId="8902" xr:uid="{00000000-0005-0000-0000-0000DA510000}"/>
    <cellStyle name="Total 2 4 2 2 6" xfId="11828" xr:uid="{00000000-0005-0000-0000-0000DB510000}"/>
    <cellStyle name="Total 2 4 2 2 7" xfId="24242" xr:uid="{00000000-0005-0000-0000-0000DC510000}"/>
    <cellStyle name="Total 2 4 2 2 8" xfId="33998" xr:uid="{00000000-0005-0000-0000-0000DD510000}"/>
    <cellStyle name="Total 2 4 2 2 9" xfId="37596" xr:uid="{A952C06A-2479-4325-B766-3E1CBCC8C4D5}"/>
    <cellStyle name="Total 2 4 2 3" xfId="2300" xr:uid="{00000000-0005-0000-0000-0000DE510000}"/>
    <cellStyle name="Total 2 4 2 3 2" xfId="5444" xr:uid="{00000000-0005-0000-0000-0000DF510000}"/>
    <cellStyle name="Total 2 4 2 3 2 2" xfId="21770" xr:uid="{00000000-0005-0000-0000-0000E0510000}"/>
    <cellStyle name="Total 2 4 2 3 2 2 2" xfId="31058" xr:uid="{00000000-0005-0000-0000-0000E1510000}"/>
    <cellStyle name="Total 2 4 2 3 2 3" xfId="13585" xr:uid="{00000000-0005-0000-0000-0000E2510000}"/>
    <cellStyle name="Total 2 4 2 3 2 4" xfId="25999" xr:uid="{00000000-0005-0000-0000-0000E3510000}"/>
    <cellStyle name="Total 2 4 2 3 2 5" xfId="39353" xr:uid="{F855D508-B15E-4603-B819-7F76C21BD4F7}"/>
    <cellStyle name="Total 2 4 2 3 3" xfId="7696" xr:uid="{00000000-0005-0000-0000-0000E4510000}"/>
    <cellStyle name="Total 2 4 2 3 3 2" xfId="19257" xr:uid="{00000000-0005-0000-0000-0000E5510000}"/>
    <cellStyle name="Total 2 4 2 3 3 3" xfId="29498" xr:uid="{00000000-0005-0000-0000-0000E6510000}"/>
    <cellStyle name="Total 2 4 2 3 4" xfId="8862" xr:uid="{00000000-0005-0000-0000-0000E7510000}"/>
    <cellStyle name="Total 2 4 2 3 5" xfId="6823" xr:uid="{00000000-0005-0000-0000-0000E8510000}"/>
    <cellStyle name="Total 2 4 2 3 6" xfId="10549" xr:uid="{00000000-0005-0000-0000-0000E9510000}"/>
    <cellStyle name="Total 2 4 2 3 7" xfId="11058" xr:uid="{00000000-0005-0000-0000-0000EA510000}"/>
    <cellStyle name="Total 2 4 2 3 8" xfId="33962" xr:uid="{00000000-0005-0000-0000-0000EB510000}"/>
    <cellStyle name="Total 2 4 2 3 9" xfId="35695" xr:uid="{05A81BA1-7AA9-46FF-AB58-CEE9B0587F50}"/>
    <cellStyle name="Total 2 4 2 4" xfId="2714" xr:uid="{00000000-0005-0000-0000-0000EC510000}"/>
    <cellStyle name="Total 2 4 2 4 2" xfId="5853" xr:uid="{00000000-0005-0000-0000-0000ED510000}"/>
    <cellStyle name="Total 2 4 2 4 2 2" xfId="22184" xr:uid="{00000000-0005-0000-0000-0000EE510000}"/>
    <cellStyle name="Total 2 4 2 4 2 2 2" xfId="31472" xr:uid="{00000000-0005-0000-0000-0000EF510000}"/>
    <cellStyle name="Total 2 4 2 4 2 3" xfId="14311" xr:uid="{00000000-0005-0000-0000-0000F0510000}"/>
    <cellStyle name="Total 2 4 2 4 2 4" xfId="26725" xr:uid="{00000000-0005-0000-0000-0000F1510000}"/>
    <cellStyle name="Total 2 4 2 4 2 5" xfId="40079" xr:uid="{11FE7E8E-B44B-41BB-9FD5-048C8FC42469}"/>
    <cellStyle name="Total 2 4 2 4 3" xfId="8088" xr:uid="{00000000-0005-0000-0000-0000F2510000}"/>
    <cellStyle name="Total 2 4 2 4 3 2" xfId="19671" xr:uid="{00000000-0005-0000-0000-0000F3510000}"/>
    <cellStyle name="Total 2 4 2 4 3 3" xfId="29912" xr:uid="{00000000-0005-0000-0000-0000F4510000}"/>
    <cellStyle name="Total 2 4 2 4 4" xfId="3324" xr:uid="{00000000-0005-0000-0000-0000F5510000}"/>
    <cellStyle name="Total 2 4 2 4 5" xfId="9455" xr:uid="{00000000-0005-0000-0000-0000F6510000}"/>
    <cellStyle name="Total 2 4 2 4 6" xfId="11488" xr:uid="{00000000-0005-0000-0000-0000F7510000}"/>
    <cellStyle name="Total 2 4 2 4 7" xfId="23902" xr:uid="{00000000-0005-0000-0000-0000F8510000}"/>
    <cellStyle name="Total 2 4 2 4 8" xfId="34376" xr:uid="{00000000-0005-0000-0000-0000F9510000}"/>
    <cellStyle name="Total 2 4 2 4 9" xfId="37256" xr:uid="{FC8093AF-769C-47FA-8ED6-A6235C9C1E88}"/>
    <cellStyle name="Total 2 4 2 5" xfId="2293" xr:uid="{00000000-0005-0000-0000-0000FA510000}"/>
    <cellStyle name="Total 2 4 2 5 2" xfId="5437" xr:uid="{00000000-0005-0000-0000-0000FB510000}"/>
    <cellStyle name="Total 2 4 2 5 2 2" xfId="21763" xr:uid="{00000000-0005-0000-0000-0000FC510000}"/>
    <cellStyle name="Total 2 4 2 5 2 2 2" xfId="31051" xr:uid="{00000000-0005-0000-0000-0000FD510000}"/>
    <cellStyle name="Total 2 4 2 5 2 3" xfId="13595" xr:uid="{00000000-0005-0000-0000-0000FE510000}"/>
    <cellStyle name="Total 2 4 2 5 2 4" xfId="26009" xr:uid="{00000000-0005-0000-0000-0000FF510000}"/>
    <cellStyle name="Total 2 4 2 5 2 5" xfId="39363" xr:uid="{B2E616D4-1467-43E1-B42A-FD04C5887DEB}"/>
    <cellStyle name="Total 2 4 2 5 3" xfId="7689" xr:uid="{00000000-0005-0000-0000-000000520000}"/>
    <cellStyle name="Total 2 4 2 5 3 2" xfId="19250" xr:uid="{00000000-0005-0000-0000-000001520000}"/>
    <cellStyle name="Total 2 4 2 5 3 3" xfId="29491" xr:uid="{00000000-0005-0000-0000-000002520000}"/>
    <cellStyle name="Total 2 4 2 5 4" xfId="4927" xr:uid="{00000000-0005-0000-0000-000003520000}"/>
    <cellStyle name="Total 2 4 2 5 5" xfId="8826" xr:uid="{00000000-0005-0000-0000-000004520000}"/>
    <cellStyle name="Total 2 4 2 5 6" xfId="10559" xr:uid="{00000000-0005-0000-0000-000005520000}"/>
    <cellStyle name="Total 2 4 2 5 7" xfId="10278" xr:uid="{00000000-0005-0000-0000-000006520000}"/>
    <cellStyle name="Total 2 4 2 5 8" xfId="33955" xr:uid="{00000000-0005-0000-0000-000007520000}"/>
    <cellStyle name="Total 2 4 2 5 9" xfId="35705" xr:uid="{9178FA84-D212-49BB-8640-B2E999F29708}"/>
    <cellStyle name="Total 2 4 2 6" xfId="3038" xr:uid="{00000000-0005-0000-0000-000008520000}"/>
    <cellStyle name="Total 2 4 2 6 2" xfId="6176" xr:uid="{00000000-0005-0000-0000-000009520000}"/>
    <cellStyle name="Total 2 4 2 6 2 2" xfId="22508" xr:uid="{00000000-0005-0000-0000-00000A520000}"/>
    <cellStyle name="Total 2 4 2 6 2 2 2" xfId="31796" xr:uid="{00000000-0005-0000-0000-00000B520000}"/>
    <cellStyle name="Total 2 4 2 6 2 3" xfId="14534" xr:uid="{00000000-0005-0000-0000-00000C520000}"/>
    <cellStyle name="Total 2 4 2 6 2 4" xfId="26948" xr:uid="{00000000-0005-0000-0000-00000D520000}"/>
    <cellStyle name="Total 2 4 2 6 2 5" xfId="40302" xr:uid="{52B9D7F6-809A-4626-88AB-78B2CB4035C0}"/>
    <cellStyle name="Total 2 4 2 6 3" xfId="8396" xr:uid="{00000000-0005-0000-0000-00000E520000}"/>
    <cellStyle name="Total 2 4 2 6 3 2" xfId="19995" xr:uid="{00000000-0005-0000-0000-00000F520000}"/>
    <cellStyle name="Total 2 4 2 6 3 3" xfId="30236" xr:uid="{00000000-0005-0000-0000-000010520000}"/>
    <cellStyle name="Total 2 4 2 6 4" xfId="6052" xr:uid="{00000000-0005-0000-0000-000011520000}"/>
    <cellStyle name="Total 2 4 2 6 5" xfId="8651" xr:uid="{00000000-0005-0000-0000-000012520000}"/>
    <cellStyle name="Total 2 4 2 6 6" xfId="11711" xr:uid="{00000000-0005-0000-0000-000013520000}"/>
    <cellStyle name="Total 2 4 2 6 7" xfId="24125" xr:uid="{00000000-0005-0000-0000-000014520000}"/>
    <cellStyle name="Total 2 4 2 6 8" xfId="34700" xr:uid="{00000000-0005-0000-0000-000015520000}"/>
    <cellStyle name="Total 2 4 2 6 9" xfId="37479" xr:uid="{F3BE95C8-3A72-489A-8359-78118A76182D}"/>
    <cellStyle name="Total 2 4 2 7" xfId="2660" xr:uid="{00000000-0005-0000-0000-000016520000}"/>
    <cellStyle name="Total 2 4 2 7 2" xfId="8038" xr:uid="{00000000-0005-0000-0000-000017520000}"/>
    <cellStyle name="Total 2 4 2 7 2 2" xfId="22130" xr:uid="{00000000-0005-0000-0000-000018520000}"/>
    <cellStyle name="Total 2 4 2 7 2 3" xfId="31418" xr:uid="{00000000-0005-0000-0000-000019520000}"/>
    <cellStyle name="Total 2 4 2 7 3" xfId="4522" xr:uid="{00000000-0005-0000-0000-00001A520000}"/>
    <cellStyle name="Total 2 4 2 7 3 2" xfId="19617" xr:uid="{00000000-0005-0000-0000-00001B520000}"/>
    <cellStyle name="Total 2 4 2 7 3 3" xfId="29858" xr:uid="{00000000-0005-0000-0000-00001C520000}"/>
    <cellStyle name="Total 2 4 2 7 4" xfId="7179" xr:uid="{00000000-0005-0000-0000-00001D520000}"/>
    <cellStyle name="Total 2 4 2 7 5" xfId="11012" xr:uid="{00000000-0005-0000-0000-00001E520000}"/>
    <cellStyle name="Total 2 4 2 7 6" xfId="23508" xr:uid="{00000000-0005-0000-0000-00001F520000}"/>
    <cellStyle name="Total 2 4 2 7 7" xfId="34322" xr:uid="{00000000-0005-0000-0000-000020520000}"/>
    <cellStyle name="Total 2 4 2 7 8" xfId="39685" xr:uid="{A35AAE1E-25FE-4C4B-B8C8-95488E8317BB}"/>
    <cellStyle name="Total 2 4 2 8" xfId="7102" xr:uid="{00000000-0005-0000-0000-000021520000}"/>
    <cellStyle name="Total 2 4 2 8 2" xfId="21082" xr:uid="{00000000-0005-0000-0000-000022520000}"/>
    <cellStyle name="Total 2 4 2 8 2 2" xfId="30838" xr:uid="{00000000-0005-0000-0000-000023520000}"/>
    <cellStyle name="Total 2 4 2 8 3" xfId="13917" xr:uid="{00000000-0005-0000-0000-000024520000}"/>
    <cellStyle name="Total 2 4 2 8 4" xfId="26331" xr:uid="{00000000-0005-0000-0000-000025520000}"/>
    <cellStyle name="Total 2 4 2 9" xfId="6285" xr:uid="{00000000-0005-0000-0000-000026520000}"/>
    <cellStyle name="Total 2 4 2 9 2" xfId="18573" xr:uid="{00000000-0005-0000-0000-000027520000}"/>
    <cellStyle name="Total 2 4 2 9 3" xfId="29285" xr:uid="{00000000-0005-0000-0000-000028520000}"/>
    <cellStyle name="Total 2 4 3" xfId="2123" xr:uid="{00000000-0005-0000-0000-000029520000}"/>
    <cellStyle name="Total 2 4 3 10" xfId="9860" xr:uid="{00000000-0005-0000-0000-00002A520000}"/>
    <cellStyle name="Total 2 4 3 11" xfId="10227" xr:uid="{00000000-0005-0000-0000-00002B520000}"/>
    <cellStyle name="Total 2 4 3 12" xfId="33785" xr:uid="{00000000-0005-0000-0000-00002C520000}"/>
    <cellStyle name="Total 2 4 3 13" xfId="37015" xr:uid="{B3F831CC-D033-41EF-BB85-67ECBCF4874A}"/>
    <cellStyle name="Total 2 4 3 2" xfId="1095" xr:uid="{00000000-0005-0000-0000-00002D520000}"/>
    <cellStyle name="Total 2 4 3 2 2" xfId="4274" xr:uid="{00000000-0005-0000-0000-00002E520000}"/>
    <cellStyle name="Total 2 4 3 2 2 2" xfId="20698" xr:uid="{00000000-0005-0000-0000-00002F520000}"/>
    <cellStyle name="Total 2 4 3 2 2 2 2" xfId="30694" xr:uid="{00000000-0005-0000-0000-000030520000}"/>
    <cellStyle name="Total 2 4 3 2 2 3" xfId="14958" xr:uid="{00000000-0005-0000-0000-000031520000}"/>
    <cellStyle name="Total 2 4 3 2 2 4" xfId="27372" xr:uid="{00000000-0005-0000-0000-000032520000}"/>
    <cellStyle name="Total 2 4 3 2 2 5" xfId="40726" xr:uid="{BE1FD12A-48D8-4753-B45C-E8D685DE38D5}"/>
    <cellStyle name="Total 2 4 3 2 3" xfId="6669" xr:uid="{00000000-0005-0000-0000-000033520000}"/>
    <cellStyle name="Total 2 4 3 2 3 2" xfId="18077" xr:uid="{00000000-0005-0000-0000-000034520000}"/>
    <cellStyle name="Total 2 4 3 2 3 3" xfId="29155" xr:uid="{00000000-0005-0000-0000-000035520000}"/>
    <cellStyle name="Total 2 4 3 2 4" xfId="8843" xr:uid="{00000000-0005-0000-0000-000036520000}"/>
    <cellStyle name="Total 2 4 3 2 5" xfId="9219" xr:uid="{00000000-0005-0000-0000-000037520000}"/>
    <cellStyle name="Total 2 4 3 2 6" xfId="12135" xr:uid="{00000000-0005-0000-0000-000038520000}"/>
    <cellStyle name="Total 2 4 3 2 7" xfId="24549" xr:uid="{00000000-0005-0000-0000-000039520000}"/>
    <cellStyle name="Total 2 4 3 2 8" xfId="32761" xr:uid="{00000000-0005-0000-0000-00003A520000}"/>
    <cellStyle name="Total 2 4 3 2 9" xfId="37903" xr:uid="{90444CDB-6933-49C0-B881-BF74812C04D7}"/>
    <cellStyle name="Total 2 4 3 3" xfId="2837" xr:uid="{00000000-0005-0000-0000-00003B520000}"/>
    <cellStyle name="Total 2 4 3 3 2" xfId="5976" xr:uid="{00000000-0005-0000-0000-00003C520000}"/>
    <cellStyle name="Total 2 4 3 3 2 2" xfId="22307" xr:uid="{00000000-0005-0000-0000-00003D520000}"/>
    <cellStyle name="Total 2 4 3 3 2 2 2" xfId="31595" xr:uid="{00000000-0005-0000-0000-00003E520000}"/>
    <cellStyle name="Total 2 4 3 3 2 3" xfId="15225" xr:uid="{00000000-0005-0000-0000-00003F520000}"/>
    <cellStyle name="Total 2 4 3 3 2 4" xfId="27639" xr:uid="{00000000-0005-0000-0000-000040520000}"/>
    <cellStyle name="Total 2 4 3 3 2 5" xfId="40993" xr:uid="{AEDDCD28-AC60-48E5-97DA-605A2BDDC648}"/>
    <cellStyle name="Total 2 4 3 3 3" xfId="8206" xr:uid="{00000000-0005-0000-0000-000041520000}"/>
    <cellStyle name="Total 2 4 3 3 3 2" xfId="19794" xr:uid="{00000000-0005-0000-0000-000042520000}"/>
    <cellStyle name="Total 2 4 3 3 3 3" xfId="30035" xr:uid="{00000000-0005-0000-0000-000043520000}"/>
    <cellStyle name="Total 2 4 3 3 4" xfId="8703" xr:uid="{00000000-0005-0000-0000-000044520000}"/>
    <cellStyle name="Total 2 4 3 3 5" xfId="9711" xr:uid="{00000000-0005-0000-0000-000045520000}"/>
    <cellStyle name="Total 2 4 3 3 6" xfId="12402" xr:uid="{00000000-0005-0000-0000-000046520000}"/>
    <cellStyle name="Total 2 4 3 3 7" xfId="24816" xr:uid="{00000000-0005-0000-0000-000047520000}"/>
    <cellStyle name="Total 2 4 3 3 8" xfId="34499" xr:uid="{00000000-0005-0000-0000-000048520000}"/>
    <cellStyle name="Total 2 4 3 3 9" xfId="38170" xr:uid="{2D972D28-ACD9-49C4-8AA2-312E7358CCE4}"/>
    <cellStyle name="Total 2 4 3 4" xfId="2941" xr:uid="{00000000-0005-0000-0000-000049520000}"/>
    <cellStyle name="Total 2 4 3 4 2" xfId="6079" xr:uid="{00000000-0005-0000-0000-00004A520000}"/>
    <cellStyle name="Total 2 4 3 4 2 2" xfId="22411" xr:uid="{00000000-0005-0000-0000-00004B520000}"/>
    <cellStyle name="Total 2 4 3 4 2 2 2" xfId="31699" xr:uid="{00000000-0005-0000-0000-00004C520000}"/>
    <cellStyle name="Total 2 4 3 4 2 3" xfId="15585" xr:uid="{00000000-0005-0000-0000-00004D520000}"/>
    <cellStyle name="Total 2 4 3 4 2 4" xfId="27999" xr:uid="{00000000-0005-0000-0000-00004E520000}"/>
    <cellStyle name="Total 2 4 3 4 2 5" xfId="41353" xr:uid="{D27C97AB-C1C3-4EE4-84F8-362F0FB617C0}"/>
    <cellStyle name="Total 2 4 3 4 3" xfId="8301" xr:uid="{00000000-0005-0000-0000-00004F520000}"/>
    <cellStyle name="Total 2 4 3 4 3 2" xfId="19898" xr:uid="{00000000-0005-0000-0000-000050520000}"/>
    <cellStyle name="Total 2 4 3 4 3 3" xfId="30139" xr:uid="{00000000-0005-0000-0000-000051520000}"/>
    <cellStyle name="Total 2 4 3 4 4" xfId="6774" xr:uid="{00000000-0005-0000-0000-000052520000}"/>
    <cellStyle name="Total 2 4 3 4 5" xfId="3845" xr:uid="{00000000-0005-0000-0000-000053520000}"/>
    <cellStyle name="Total 2 4 3 4 6" xfId="12762" xr:uid="{00000000-0005-0000-0000-000054520000}"/>
    <cellStyle name="Total 2 4 3 4 7" xfId="25176" xr:uid="{00000000-0005-0000-0000-000055520000}"/>
    <cellStyle name="Total 2 4 3 4 8" xfId="34603" xr:uid="{00000000-0005-0000-0000-000056520000}"/>
    <cellStyle name="Total 2 4 3 4 9" xfId="38530" xr:uid="{A70C630A-EB65-459E-B29A-070B20D66B3D}"/>
    <cellStyle name="Total 2 4 3 5" xfId="3064" xr:uid="{00000000-0005-0000-0000-000057520000}"/>
    <cellStyle name="Total 2 4 3 5 2" xfId="6202" xr:uid="{00000000-0005-0000-0000-000058520000}"/>
    <cellStyle name="Total 2 4 3 5 2 2" xfId="22534" xr:uid="{00000000-0005-0000-0000-000059520000}"/>
    <cellStyle name="Total 2 4 3 5 2 2 2" xfId="31822" xr:uid="{00000000-0005-0000-0000-00005A520000}"/>
    <cellStyle name="Total 2 4 3 5 2 3" xfId="15909" xr:uid="{00000000-0005-0000-0000-00005B520000}"/>
    <cellStyle name="Total 2 4 3 5 2 4" xfId="28323" xr:uid="{00000000-0005-0000-0000-00005C520000}"/>
    <cellStyle name="Total 2 4 3 5 2 5" xfId="41677" xr:uid="{D2498165-C45C-42E9-A69B-8AA6ACD62AB6}"/>
    <cellStyle name="Total 2 4 3 5 3" xfId="8421" xr:uid="{00000000-0005-0000-0000-00005D520000}"/>
    <cellStyle name="Total 2 4 3 5 3 2" xfId="20021" xr:uid="{00000000-0005-0000-0000-00005E520000}"/>
    <cellStyle name="Total 2 4 3 5 3 3" xfId="30262" xr:uid="{00000000-0005-0000-0000-00005F520000}"/>
    <cellStyle name="Total 2 4 3 5 4" xfId="5311" xr:uid="{00000000-0005-0000-0000-000060520000}"/>
    <cellStyle name="Total 2 4 3 5 5" xfId="10120" xr:uid="{00000000-0005-0000-0000-000061520000}"/>
    <cellStyle name="Total 2 4 3 5 6" xfId="13086" xr:uid="{00000000-0005-0000-0000-000062520000}"/>
    <cellStyle name="Total 2 4 3 5 7" xfId="25500" xr:uid="{00000000-0005-0000-0000-000063520000}"/>
    <cellStyle name="Total 2 4 3 5 8" xfId="34726" xr:uid="{00000000-0005-0000-0000-000064520000}"/>
    <cellStyle name="Total 2 4 3 5 9" xfId="38854" xr:uid="{52751718-2255-4955-9494-CAFFDF9A8404}"/>
    <cellStyle name="Total 2 4 3 6" xfId="3037" xr:uid="{00000000-0005-0000-0000-000065520000}"/>
    <cellStyle name="Total 2 4 3 6 2" xfId="6175" xr:uid="{00000000-0005-0000-0000-000066520000}"/>
    <cellStyle name="Total 2 4 3 6 2 2" xfId="22507" xr:uid="{00000000-0005-0000-0000-000067520000}"/>
    <cellStyle name="Total 2 4 3 6 2 2 2" xfId="31795" xr:uid="{00000000-0005-0000-0000-000068520000}"/>
    <cellStyle name="Total 2 4 3 6 2 3" xfId="16200" xr:uid="{00000000-0005-0000-0000-000069520000}"/>
    <cellStyle name="Total 2 4 3 6 2 4" xfId="28614" xr:uid="{00000000-0005-0000-0000-00006A520000}"/>
    <cellStyle name="Total 2 4 3 6 2 5" xfId="41968" xr:uid="{73B58643-99DD-467C-87D9-46018F715BBF}"/>
    <cellStyle name="Total 2 4 3 6 3" xfId="8395" xr:uid="{00000000-0005-0000-0000-00006B520000}"/>
    <cellStyle name="Total 2 4 3 6 3 2" xfId="19994" xr:uid="{00000000-0005-0000-0000-00006C520000}"/>
    <cellStyle name="Total 2 4 3 6 3 3" xfId="30235" xr:uid="{00000000-0005-0000-0000-00006D520000}"/>
    <cellStyle name="Total 2 4 3 6 4" xfId="8559" xr:uid="{00000000-0005-0000-0000-00006E520000}"/>
    <cellStyle name="Total 2 4 3 6 5" xfId="9566" xr:uid="{00000000-0005-0000-0000-00006F520000}"/>
    <cellStyle name="Total 2 4 3 6 6" xfId="13377" xr:uid="{00000000-0005-0000-0000-000070520000}"/>
    <cellStyle name="Total 2 4 3 6 7" xfId="25791" xr:uid="{00000000-0005-0000-0000-000071520000}"/>
    <cellStyle name="Total 2 4 3 6 8" xfId="34699" xr:uid="{00000000-0005-0000-0000-000072520000}"/>
    <cellStyle name="Total 2 4 3 6 9" xfId="39145" xr:uid="{0F655362-DD37-4BF0-B65A-37D19B0E46FA}"/>
    <cellStyle name="Total 2 4 3 7" xfId="3213" xr:uid="{00000000-0005-0000-0000-000073520000}"/>
    <cellStyle name="Total 2 4 3 7 2" xfId="8566" xr:uid="{00000000-0005-0000-0000-000074520000}"/>
    <cellStyle name="Total 2 4 3 7 2 2" xfId="22683" xr:uid="{00000000-0005-0000-0000-000075520000}"/>
    <cellStyle name="Total 2 4 3 7 2 3" xfId="31971" xr:uid="{00000000-0005-0000-0000-000076520000}"/>
    <cellStyle name="Total 2 4 3 7 3" xfId="9080" xr:uid="{00000000-0005-0000-0000-000077520000}"/>
    <cellStyle name="Total 2 4 3 7 3 2" xfId="20170" xr:uid="{00000000-0005-0000-0000-000078520000}"/>
    <cellStyle name="Total 2 4 3 7 3 3" xfId="30411" xr:uid="{00000000-0005-0000-0000-000079520000}"/>
    <cellStyle name="Total 2 4 3 7 4" xfId="3525" xr:uid="{00000000-0005-0000-0000-00007A520000}"/>
    <cellStyle name="Total 2 4 3 7 5" xfId="11247" xr:uid="{00000000-0005-0000-0000-00007B520000}"/>
    <cellStyle name="Total 2 4 3 7 6" xfId="23661" xr:uid="{00000000-0005-0000-0000-00007C520000}"/>
    <cellStyle name="Total 2 4 3 7 7" xfId="34875" xr:uid="{00000000-0005-0000-0000-00007D520000}"/>
    <cellStyle name="Total 2 4 3 7 8" xfId="39838" xr:uid="{3BF82729-F862-4FDF-B9EF-42623DA1CED2}"/>
    <cellStyle name="Total 2 4 3 8" xfId="7522" xr:uid="{00000000-0005-0000-0000-00007E520000}"/>
    <cellStyle name="Total 2 4 3 8 2" xfId="21593" xr:uid="{00000000-0005-0000-0000-00007F520000}"/>
    <cellStyle name="Total 2 4 3 8 2 2" xfId="30881" xr:uid="{00000000-0005-0000-0000-000080520000}"/>
    <cellStyle name="Total 2 4 3 8 3" xfId="14070" xr:uid="{00000000-0005-0000-0000-000081520000}"/>
    <cellStyle name="Total 2 4 3 8 4" xfId="26484" xr:uid="{00000000-0005-0000-0000-000082520000}"/>
    <cellStyle name="Total 2 4 3 9" xfId="9494" xr:uid="{00000000-0005-0000-0000-000083520000}"/>
    <cellStyle name="Total 2 4 3 9 2" xfId="19084" xr:uid="{00000000-0005-0000-0000-000084520000}"/>
    <cellStyle name="Total 2 4 3 9 3" xfId="29325" xr:uid="{00000000-0005-0000-0000-000085520000}"/>
    <cellStyle name="Total 2 4 4" xfId="2173" xr:uid="{00000000-0005-0000-0000-000086520000}"/>
    <cellStyle name="Total 2 4 4 10" xfId="4726" xr:uid="{00000000-0005-0000-0000-000087520000}"/>
    <cellStyle name="Total 2 4 4 11" xfId="5312" xr:uid="{00000000-0005-0000-0000-000088520000}"/>
    <cellStyle name="Total 2 4 4 12" xfId="33835" xr:uid="{00000000-0005-0000-0000-000089520000}"/>
    <cellStyle name="Total 2 4 4 13" xfId="36508" xr:uid="{B8691DB6-F32B-4E74-B108-E1265528AC73}"/>
    <cellStyle name="Total 2 4 4 2" xfId="2777" xr:uid="{00000000-0005-0000-0000-00008A520000}"/>
    <cellStyle name="Total 2 4 4 2 2" xfId="5916" xr:uid="{00000000-0005-0000-0000-00008B520000}"/>
    <cellStyle name="Total 2 4 4 2 2 2" xfId="22247" xr:uid="{00000000-0005-0000-0000-00008C520000}"/>
    <cellStyle name="Total 2 4 4 2 2 2 2" xfId="31535" xr:uid="{00000000-0005-0000-0000-00008D520000}"/>
    <cellStyle name="Total 2 4 4 2 2 3" xfId="14614" xr:uid="{00000000-0005-0000-0000-00008E520000}"/>
    <cellStyle name="Total 2 4 4 2 2 4" xfId="27028" xr:uid="{00000000-0005-0000-0000-00008F520000}"/>
    <cellStyle name="Total 2 4 4 2 2 5" xfId="40382" xr:uid="{EFE247B5-4A03-4171-A6DE-970FBA4EF43F}"/>
    <cellStyle name="Total 2 4 4 2 3" xfId="8150" xr:uid="{00000000-0005-0000-0000-000090520000}"/>
    <cellStyle name="Total 2 4 4 2 3 2" xfId="19734" xr:uid="{00000000-0005-0000-0000-000091520000}"/>
    <cellStyle name="Total 2 4 4 2 3 3" xfId="29975" xr:uid="{00000000-0005-0000-0000-000092520000}"/>
    <cellStyle name="Total 2 4 4 2 4" xfId="8797" xr:uid="{00000000-0005-0000-0000-000093520000}"/>
    <cellStyle name="Total 2 4 4 2 5" xfId="10125" xr:uid="{00000000-0005-0000-0000-000094520000}"/>
    <cellStyle name="Total 2 4 4 2 6" xfId="11791" xr:uid="{00000000-0005-0000-0000-000095520000}"/>
    <cellStyle name="Total 2 4 4 2 7" xfId="24205" xr:uid="{00000000-0005-0000-0000-000096520000}"/>
    <cellStyle name="Total 2 4 4 2 8" xfId="34439" xr:uid="{00000000-0005-0000-0000-000097520000}"/>
    <cellStyle name="Total 2 4 4 2 9" xfId="37559" xr:uid="{0B2ED258-A097-4D7D-BA02-36B72D1ADAB8}"/>
    <cellStyle name="Total 2 4 4 3" xfId="2887" xr:uid="{00000000-0005-0000-0000-000098520000}"/>
    <cellStyle name="Total 2 4 4 3 2" xfId="6026" xr:uid="{00000000-0005-0000-0000-000099520000}"/>
    <cellStyle name="Total 2 4 4 3 2 2" xfId="22357" xr:uid="{00000000-0005-0000-0000-00009A520000}"/>
    <cellStyle name="Total 2 4 4 3 2 2 2" xfId="31645" xr:uid="{00000000-0005-0000-0000-00009B520000}"/>
    <cellStyle name="Total 2 4 4 3 2 3" xfId="15375" xr:uid="{00000000-0005-0000-0000-00009C520000}"/>
    <cellStyle name="Total 2 4 4 3 2 4" xfId="27789" xr:uid="{00000000-0005-0000-0000-00009D520000}"/>
    <cellStyle name="Total 2 4 4 3 2 5" xfId="41143" xr:uid="{861C69E7-0F25-41B7-A12F-372A2F175108}"/>
    <cellStyle name="Total 2 4 4 3 3" xfId="8254" xr:uid="{00000000-0005-0000-0000-00009E520000}"/>
    <cellStyle name="Total 2 4 4 3 3 2" xfId="19844" xr:uid="{00000000-0005-0000-0000-00009F520000}"/>
    <cellStyle name="Total 2 4 4 3 3 3" xfId="30085" xr:uid="{00000000-0005-0000-0000-0000A0520000}"/>
    <cellStyle name="Total 2 4 4 3 4" xfId="9577" xr:uid="{00000000-0005-0000-0000-0000A1520000}"/>
    <cellStyle name="Total 2 4 4 3 5" xfId="6354" xr:uid="{00000000-0005-0000-0000-0000A2520000}"/>
    <cellStyle name="Total 2 4 4 3 6" xfId="12552" xr:uid="{00000000-0005-0000-0000-0000A3520000}"/>
    <cellStyle name="Total 2 4 4 3 7" xfId="24966" xr:uid="{00000000-0005-0000-0000-0000A4520000}"/>
    <cellStyle name="Total 2 4 4 3 8" xfId="34549" xr:uid="{00000000-0005-0000-0000-0000A5520000}"/>
    <cellStyle name="Total 2 4 4 3 9" xfId="38320" xr:uid="{1D91385E-5767-4C67-80F6-5F01A476CD8B}"/>
    <cellStyle name="Total 2 4 4 4" xfId="2991" xr:uid="{00000000-0005-0000-0000-0000A6520000}"/>
    <cellStyle name="Total 2 4 4 4 2" xfId="6129" xr:uid="{00000000-0005-0000-0000-0000A7520000}"/>
    <cellStyle name="Total 2 4 4 4 2 2" xfId="22461" xr:uid="{00000000-0005-0000-0000-0000A8520000}"/>
    <cellStyle name="Total 2 4 4 4 2 2 2" xfId="31749" xr:uid="{00000000-0005-0000-0000-0000A9520000}"/>
    <cellStyle name="Total 2 4 4 4 2 3" xfId="14810" xr:uid="{00000000-0005-0000-0000-0000AA520000}"/>
    <cellStyle name="Total 2 4 4 4 2 4" xfId="27224" xr:uid="{00000000-0005-0000-0000-0000AB520000}"/>
    <cellStyle name="Total 2 4 4 4 2 5" xfId="40578" xr:uid="{C01AC3A6-8F00-4D84-9454-6778CEA79D81}"/>
    <cellStyle name="Total 2 4 4 4 3" xfId="8349" xr:uid="{00000000-0005-0000-0000-0000AC520000}"/>
    <cellStyle name="Total 2 4 4 4 3 2" xfId="19948" xr:uid="{00000000-0005-0000-0000-0000AD520000}"/>
    <cellStyle name="Total 2 4 4 4 3 3" xfId="30189" xr:uid="{00000000-0005-0000-0000-0000AE520000}"/>
    <cellStyle name="Total 2 4 4 4 4" xfId="6968" xr:uid="{00000000-0005-0000-0000-0000AF520000}"/>
    <cellStyle name="Total 2 4 4 4 5" xfId="8932" xr:uid="{00000000-0005-0000-0000-0000B0520000}"/>
    <cellStyle name="Total 2 4 4 4 6" xfId="11987" xr:uid="{00000000-0005-0000-0000-0000B1520000}"/>
    <cellStyle name="Total 2 4 4 4 7" xfId="24401" xr:uid="{00000000-0005-0000-0000-0000B2520000}"/>
    <cellStyle name="Total 2 4 4 4 8" xfId="34653" xr:uid="{00000000-0005-0000-0000-0000B3520000}"/>
    <cellStyle name="Total 2 4 4 4 9" xfId="37755" xr:uid="{3ED096B8-7061-4B82-A781-7E786FCBD797}"/>
    <cellStyle name="Total 2 4 4 5" xfId="3114" xr:uid="{00000000-0005-0000-0000-0000B4520000}"/>
    <cellStyle name="Total 2 4 4 5 2" xfId="6252" xr:uid="{00000000-0005-0000-0000-0000B5520000}"/>
    <cellStyle name="Total 2 4 4 5 2 2" xfId="22584" xr:uid="{00000000-0005-0000-0000-0000B6520000}"/>
    <cellStyle name="Total 2 4 4 5 2 2 2" xfId="31872" xr:uid="{00000000-0005-0000-0000-0000B7520000}"/>
    <cellStyle name="Total 2 4 4 5 2 3" xfId="15161" xr:uid="{00000000-0005-0000-0000-0000B8520000}"/>
    <cellStyle name="Total 2 4 4 5 2 4" xfId="27575" xr:uid="{00000000-0005-0000-0000-0000B9520000}"/>
    <cellStyle name="Total 2 4 4 5 2 5" xfId="40929" xr:uid="{C7329629-F6BE-4B98-AEDD-A2A0A8969AA1}"/>
    <cellStyle name="Total 2 4 4 5 3" xfId="8470" xr:uid="{00000000-0005-0000-0000-0000BA520000}"/>
    <cellStyle name="Total 2 4 4 5 3 2" xfId="20071" xr:uid="{00000000-0005-0000-0000-0000BB520000}"/>
    <cellStyle name="Total 2 4 4 5 3 3" xfId="30312" xr:uid="{00000000-0005-0000-0000-0000BC520000}"/>
    <cellStyle name="Total 2 4 4 5 4" xfId="6796" xr:uid="{00000000-0005-0000-0000-0000BD520000}"/>
    <cellStyle name="Total 2 4 4 5 5" xfId="3293" xr:uid="{00000000-0005-0000-0000-0000BE520000}"/>
    <cellStyle name="Total 2 4 4 5 6" xfId="12338" xr:uid="{00000000-0005-0000-0000-0000BF520000}"/>
    <cellStyle name="Total 2 4 4 5 7" xfId="24752" xr:uid="{00000000-0005-0000-0000-0000C0520000}"/>
    <cellStyle name="Total 2 4 4 5 8" xfId="34776" xr:uid="{00000000-0005-0000-0000-0000C1520000}"/>
    <cellStyle name="Total 2 4 4 5 9" xfId="38106" xr:uid="{09FCEC87-0651-4D1B-A2EA-958B95278658}"/>
    <cellStyle name="Total 2 4 4 6" xfId="3186" xr:uid="{00000000-0005-0000-0000-0000C2520000}"/>
    <cellStyle name="Total 2 4 4 6 2" xfId="6320" xr:uid="{00000000-0005-0000-0000-0000C3520000}"/>
    <cellStyle name="Total 2 4 4 6 2 2" xfId="22656" xr:uid="{00000000-0005-0000-0000-0000C4520000}"/>
    <cellStyle name="Total 2 4 4 6 2 2 2" xfId="31944" xr:uid="{00000000-0005-0000-0000-0000C5520000}"/>
    <cellStyle name="Total 2 4 4 6 2 3" xfId="15469" xr:uid="{00000000-0005-0000-0000-0000C6520000}"/>
    <cellStyle name="Total 2 4 4 6 2 4" xfId="27883" xr:uid="{00000000-0005-0000-0000-0000C7520000}"/>
    <cellStyle name="Total 2 4 4 6 2 5" xfId="41237" xr:uid="{B7A2DC27-BE70-44F7-ADD3-0583E2D028F8}"/>
    <cellStyle name="Total 2 4 4 6 3" xfId="8540" xr:uid="{00000000-0005-0000-0000-0000C8520000}"/>
    <cellStyle name="Total 2 4 4 6 3 2" xfId="20143" xr:uid="{00000000-0005-0000-0000-0000C9520000}"/>
    <cellStyle name="Total 2 4 4 6 3 3" xfId="30384" xr:uid="{00000000-0005-0000-0000-0000CA520000}"/>
    <cellStyle name="Total 2 4 4 6 4" xfId="6848" xr:uid="{00000000-0005-0000-0000-0000CB520000}"/>
    <cellStyle name="Total 2 4 4 6 5" xfId="3623" xr:uid="{00000000-0005-0000-0000-0000CC520000}"/>
    <cellStyle name="Total 2 4 4 6 6" xfId="12646" xr:uid="{00000000-0005-0000-0000-0000CD520000}"/>
    <cellStyle name="Total 2 4 4 6 7" xfId="25060" xr:uid="{00000000-0005-0000-0000-0000CE520000}"/>
    <cellStyle name="Total 2 4 4 6 8" xfId="34848" xr:uid="{00000000-0005-0000-0000-0000CF520000}"/>
    <cellStyle name="Total 2 4 4 6 9" xfId="38414" xr:uid="{5FCFCFD5-6ADB-49FD-A03A-EF134D6BDB44}"/>
    <cellStyle name="Total 2 4 4 7" xfId="3263" xr:uid="{00000000-0005-0000-0000-0000D0520000}"/>
    <cellStyle name="Total 2 4 4 7 2" xfId="8613" xr:uid="{00000000-0005-0000-0000-0000D1520000}"/>
    <cellStyle name="Total 2 4 4 7 2 2" xfId="22733" xr:uid="{00000000-0005-0000-0000-0000D2520000}"/>
    <cellStyle name="Total 2 4 4 7 2 3" xfId="32021" xr:uid="{00000000-0005-0000-0000-0000D3520000}"/>
    <cellStyle name="Total 2 4 4 7 3" xfId="9591" xr:uid="{00000000-0005-0000-0000-0000D4520000}"/>
    <cellStyle name="Total 2 4 4 7 3 2" xfId="20220" xr:uid="{00000000-0005-0000-0000-0000D5520000}"/>
    <cellStyle name="Total 2 4 4 7 3 3" xfId="30461" xr:uid="{00000000-0005-0000-0000-0000D6520000}"/>
    <cellStyle name="Total 2 4 4 7 4" xfId="8999" xr:uid="{00000000-0005-0000-0000-0000D7520000}"/>
    <cellStyle name="Total 2 4 4 7 5" xfId="10988" xr:uid="{00000000-0005-0000-0000-0000D8520000}"/>
    <cellStyle name="Total 2 4 4 7 6" xfId="23488" xr:uid="{00000000-0005-0000-0000-0000D9520000}"/>
    <cellStyle name="Total 2 4 4 7 7" xfId="34925" xr:uid="{00000000-0005-0000-0000-0000DA520000}"/>
    <cellStyle name="Total 2 4 4 7 8" xfId="39665" xr:uid="{12D7A9C4-48B8-46D0-900C-E42CEF0E9DBC}"/>
    <cellStyle name="Total 2 4 4 8" xfId="7572" xr:uid="{00000000-0005-0000-0000-0000DB520000}"/>
    <cellStyle name="Total 2 4 4 8 2" xfId="21643" xr:uid="{00000000-0005-0000-0000-0000DC520000}"/>
    <cellStyle name="Total 2 4 4 8 2 2" xfId="30931" xr:uid="{00000000-0005-0000-0000-0000DD520000}"/>
    <cellStyle name="Total 2 4 4 8 3" xfId="13897" xr:uid="{00000000-0005-0000-0000-0000DE520000}"/>
    <cellStyle name="Total 2 4 4 8 4" xfId="26311" xr:uid="{00000000-0005-0000-0000-0000DF520000}"/>
    <cellStyle name="Total 2 4 4 9" xfId="9133" xr:uid="{00000000-0005-0000-0000-0000E0520000}"/>
    <cellStyle name="Total 2 4 4 9 2" xfId="19130" xr:uid="{00000000-0005-0000-0000-0000E1520000}"/>
    <cellStyle name="Total 2 4 4 9 3" xfId="29371" xr:uid="{00000000-0005-0000-0000-0000E2520000}"/>
    <cellStyle name="Total 2 4 5" xfId="1172" xr:uid="{00000000-0005-0000-0000-0000E3520000}"/>
    <cellStyle name="Total 2 4 5 2" xfId="4351" xr:uid="{00000000-0005-0000-0000-0000E4520000}"/>
    <cellStyle name="Total 2 4 5 2 2" xfId="20751" xr:uid="{00000000-0005-0000-0000-0000E5520000}"/>
    <cellStyle name="Total 2 4 5 2 2 2" xfId="30739" xr:uid="{00000000-0005-0000-0000-0000E6520000}"/>
    <cellStyle name="Total 2 4 5 2 3" xfId="10803" xr:uid="{00000000-0005-0000-0000-0000E7520000}"/>
    <cellStyle name="Total 2 4 5 2 4" xfId="8634" xr:uid="{00000000-0005-0000-0000-0000E8520000}"/>
    <cellStyle name="Total 2 4 5 2 5" xfId="39556" xr:uid="{8573B877-517C-478C-8A60-997AF1EA8387}"/>
    <cellStyle name="Total 2 4 5 3" xfId="6737" xr:uid="{00000000-0005-0000-0000-0000E9520000}"/>
    <cellStyle name="Total 2 4 5 3 2" xfId="13788" xr:uid="{00000000-0005-0000-0000-0000EA520000}"/>
    <cellStyle name="Total 2 4 5 3 3" xfId="26202" xr:uid="{00000000-0005-0000-0000-0000EB520000}"/>
    <cellStyle name="Total 2 4 5 4" xfId="5270" xr:uid="{00000000-0005-0000-0000-0000EC520000}"/>
    <cellStyle name="Total 2 4 5 4 2" xfId="18154" xr:uid="{00000000-0005-0000-0000-0000ED520000}"/>
    <cellStyle name="Total 2 4 5 4 3" xfId="29200" xr:uid="{00000000-0005-0000-0000-0000EE520000}"/>
    <cellStyle name="Total 2 4 5 5" xfId="9571" xr:uid="{00000000-0005-0000-0000-0000EF520000}"/>
    <cellStyle name="Total 2 4 5 6" xfId="9286" xr:uid="{00000000-0005-0000-0000-0000F0520000}"/>
    <cellStyle name="Total 2 4 5 7" xfId="32838" xr:uid="{00000000-0005-0000-0000-0000F1520000}"/>
    <cellStyle name="Total 2 4 5 8" xfId="36097" xr:uid="{800F6A7C-0373-4187-A184-88F14E43E054}"/>
    <cellStyle name="Total 2 4 6" xfId="2281" xr:uid="{00000000-0005-0000-0000-0000F2520000}"/>
    <cellStyle name="Total 2 4 6 2" xfId="5425" xr:uid="{00000000-0005-0000-0000-0000F3520000}"/>
    <cellStyle name="Total 2 4 6 2 2" xfId="21751" xr:uid="{00000000-0005-0000-0000-0000F4520000}"/>
    <cellStyle name="Total 2 4 6 2 2 2" xfId="31039" xr:uid="{00000000-0005-0000-0000-0000F5520000}"/>
    <cellStyle name="Total 2 4 6 2 3" xfId="11607" xr:uid="{00000000-0005-0000-0000-0000F6520000}"/>
    <cellStyle name="Total 2 4 6 2 4" xfId="24021" xr:uid="{00000000-0005-0000-0000-0000F7520000}"/>
    <cellStyle name="Total 2 4 6 2 5" xfId="40198" xr:uid="{9B2E1E21-77E4-4458-86B0-2ACCCE57B069}"/>
    <cellStyle name="Total 2 4 6 3" xfId="7677" xr:uid="{00000000-0005-0000-0000-0000F8520000}"/>
    <cellStyle name="Total 2 4 6 3 2" xfId="14430" xr:uid="{00000000-0005-0000-0000-0000F9520000}"/>
    <cellStyle name="Total 2 4 6 3 3" xfId="26844" xr:uid="{00000000-0005-0000-0000-0000FA520000}"/>
    <cellStyle name="Total 2 4 6 4" xfId="8684" xr:uid="{00000000-0005-0000-0000-0000FB520000}"/>
    <cellStyle name="Total 2 4 6 4 2" xfId="19238" xr:uid="{00000000-0005-0000-0000-0000FC520000}"/>
    <cellStyle name="Total 2 4 6 4 3" xfId="29479" xr:uid="{00000000-0005-0000-0000-0000FD520000}"/>
    <cellStyle name="Total 2 4 6 5" xfId="9853" xr:uid="{00000000-0005-0000-0000-0000FE520000}"/>
    <cellStyle name="Total 2 4 6 6" xfId="3388" xr:uid="{00000000-0005-0000-0000-0000FF520000}"/>
    <cellStyle name="Total 2 4 6 7" xfId="10424" xr:uid="{00000000-0005-0000-0000-000000530000}"/>
    <cellStyle name="Total 2 4 6 8" xfId="33943" xr:uid="{00000000-0005-0000-0000-000001530000}"/>
    <cellStyle name="Total 2 4 6 9" xfId="37375" xr:uid="{1FC44CA2-C4CF-434A-8E2D-21E909664F98}"/>
    <cellStyle name="Total 2 4 7" xfId="2540" xr:uid="{00000000-0005-0000-0000-000002530000}"/>
    <cellStyle name="Total 2 4 7 2" xfId="5682" xr:uid="{00000000-0005-0000-0000-000003530000}"/>
    <cellStyle name="Total 2 4 7 2 2" xfId="22010" xr:uid="{00000000-0005-0000-0000-000004530000}"/>
    <cellStyle name="Total 2 4 7 2 2 2" xfId="31298" xr:uid="{00000000-0005-0000-0000-000005530000}"/>
    <cellStyle name="Total 2 4 7 2 3" xfId="10781" xr:uid="{00000000-0005-0000-0000-000006530000}"/>
    <cellStyle name="Total 2 4 7 2 4" xfId="9938" xr:uid="{00000000-0005-0000-0000-000007530000}"/>
    <cellStyle name="Total 2 4 7 2 5" xfId="39541" xr:uid="{05A4E219-FC16-4029-9AD4-6665735C26FA}"/>
    <cellStyle name="Total 2 4 7 3" xfId="7923" xr:uid="{00000000-0005-0000-0000-000008530000}"/>
    <cellStyle name="Total 2 4 7 3 2" xfId="13773" xr:uid="{00000000-0005-0000-0000-000009530000}"/>
    <cellStyle name="Total 2 4 7 3 3" xfId="26187" xr:uid="{00000000-0005-0000-0000-00000A530000}"/>
    <cellStyle name="Total 2 4 7 4" xfId="8994" xr:uid="{00000000-0005-0000-0000-00000B530000}"/>
    <cellStyle name="Total 2 4 7 4 2" xfId="19497" xr:uid="{00000000-0005-0000-0000-00000C530000}"/>
    <cellStyle name="Total 2 4 7 4 3" xfId="29738" xr:uid="{00000000-0005-0000-0000-00000D530000}"/>
    <cellStyle name="Total 2 4 7 5" xfId="7238" xr:uid="{00000000-0005-0000-0000-00000E530000}"/>
    <cellStyle name="Total 2 4 7 6" xfId="8747" xr:uid="{00000000-0005-0000-0000-00000F530000}"/>
    <cellStyle name="Total 2 4 7 7" xfId="10329" xr:uid="{00000000-0005-0000-0000-000010530000}"/>
    <cellStyle name="Total 2 4 7 8" xfId="34202" xr:uid="{00000000-0005-0000-0000-000011530000}"/>
    <cellStyle name="Total 2 4 7 9" xfId="36050" xr:uid="{1955B50B-0858-4124-A528-2F629CD42A84}"/>
    <cellStyle name="Total 2 4 8" xfId="2304" xr:uid="{00000000-0005-0000-0000-000012530000}"/>
    <cellStyle name="Total 2 4 8 2" xfId="5448" xr:uid="{00000000-0005-0000-0000-000013530000}"/>
    <cellStyle name="Total 2 4 8 2 2" xfId="21774" xr:uid="{00000000-0005-0000-0000-000014530000}"/>
    <cellStyle name="Total 2 4 8 2 3" xfId="31062" xr:uid="{00000000-0005-0000-0000-000015530000}"/>
    <cellStyle name="Total 2 4 8 3" xfId="7699" xr:uid="{00000000-0005-0000-0000-000016530000}"/>
    <cellStyle name="Total 2 4 8 3 2" xfId="19261" xr:uid="{00000000-0005-0000-0000-000017530000}"/>
    <cellStyle name="Total 2 4 8 3 3" xfId="29502" xr:uid="{00000000-0005-0000-0000-000018530000}"/>
    <cellStyle name="Total 2 4 8 4" xfId="8880" xr:uid="{00000000-0005-0000-0000-000019530000}"/>
    <cellStyle name="Total 2 4 8 5" xfId="7136" xr:uid="{00000000-0005-0000-0000-00001A530000}"/>
    <cellStyle name="Total 2 4 8 6" xfId="6904" xr:uid="{00000000-0005-0000-0000-00001B530000}"/>
    <cellStyle name="Total 2 4 8 7" xfId="10401" xr:uid="{00000000-0005-0000-0000-00001C530000}"/>
    <cellStyle name="Total 2 4 8 8" xfId="33966" xr:uid="{00000000-0005-0000-0000-00001D530000}"/>
    <cellStyle name="Total 2 4 8 9" xfId="39327" xr:uid="{19166070-6A59-4B82-9FAB-2F51FAD622DF}"/>
    <cellStyle name="Total 2 4 9" xfId="3849" xr:uid="{00000000-0005-0000-0000-00001E530000}"/>
    <cellStyle name="Total 2 4 9 2" xfId="20435" xr:uid="{00000000-0005-0000-0000-00001F530000}"/>
    <cellStyle name="Total 2 4 9 2 2" xfId="30503" xr:uid="{00000000-0005-0000-0000-000020530000}"/>
    <cellStyle name="Total 2 4 9 3" xfId="6612" xr:uid="{00000000-0005-0000-0000-000021530000}"/>
    <cellStyle name="Total 2 4 9 4" xfId="3785" xr:uid="{00000000-0005-0000-0000-000022530000}"/>
    <cellStyle name="Total 2 5" xfId="1392" xr:uid="{00000000-0005-0000-0000-000023530000}"/>
    <cellStyle name="Total 2 5 10" xfId="7125" xr:uid="{00000000-0005-0000-0000-000024530000}"/>
    <cellStyle name="Total 2 5 10 2" xfId="13974" xr:uid="{00000000-0005-0000-0000-000025530000}"/>
    <cellStyle name="Total 2 5 10 3" xfId="26388" xr:uid="{00000000-0005-0000-0000-000026530000}"/>
    <cellStyle name="Total 2 5 11" xfId="17317" xr:uid="{00000000-0005-0000-0000-000027530000}"/>
    <cellStyle name="Total 2 5 11 2" xfId="28896" xr:uid="{00000000-0005-0000-0000-000028530000}"/>
    <cellStyle name="Total 2 5 12" xfId="7032" xr:uid="{00000000-0005-0000-0000-000029530000}"/>
    <cellStyle name="Total 2 5 13" xfId="33058" xr:uid="{00000000-0005-0000-0000-00002A530000}"/>
    <cellStyle name="Total 2 5 14" xfId="36919" xr:uid="{75C92334-F9DB-414D-9906-4D27E1DDAF2F}"/>
    <cellStyle name="Total 2 5 2" xfId="2672" xr:uid="{00000000-0005-0000-0000-00002B530000}"/>
    <cellStyle name="Total 2 5 2 10" xfId="23772" xr:uid="{00000000-0005-0000-0000-00002C530000}"/>
    <cellStyle name="Total 2 5 2 11" xfId="34334" xr:uid="{00000000-0005-0000-0000-00002D530000}"/>
    <cellStyle name="Total 2 5 2 12" xfId="37126" xr:uid="{2BF35B7B-32BF-47F5-AA0F-15D36FD7E9A7}"/>
    <cellStyle name="Total 2 5 2 2" xfId="5813" xr:uid="{00000000-0005-0000-0000-00002E530000}"/>
    <cellStyle name="Total 2 5 2 2 2" xfId="15069" xr:uid="{00000000-0005-0000-0000-00002F530000}"/>
    <cellStyle name="Total 2 5 2 2 2 2" xfId="27483" xr:uid="{00000000-0005-0000-0000-000030530000}"/>
    <cellStyle name="Total 2 5 2 2 2 3" xfId="40837" xr:uid="{F6FB3859-1CCD-4F0B-B4B7-413748C1CA9A}"/>
    <cellStyle name="Total 2 5 2 2 3" xfId="22142" xr:uid="{00000000-0005-0000-0000-000031530000}"/>
    <cellStyle name="Total 2 5 2 2 3 2" xfId="31430" xr:uid="{00000000-0005-0000-0000-000032530000}"/>
    <cellStyle name="Total 2 5 2 2 4" xfId="12246" xr:uid="{00000000-0005-0000-0000-000033530000}"/>
    <cellStyle name="Total 2 5 2 2 5" xfId="24660" xr:uid="{00000000-0005-0000-0000-000034530000}"/>
    <cellStyle name="Total 2 5 2 2 6" xfId="38014" xr:uid="{11BCE58D-1594-4105-A583-B58A9FBFFD42}"/>
    <cellStyle name="Total 2 5 2 3" xfId="8048" xr:uid="{00000000-0005-0000-0000-000035530000}"/>
    <cellStyle name="Total 2 5 2 3 2" xfId="14551" xr:uid="{00000000-0005-0000-0000-000036530000}"/>
    <cellStyle name="Total 2 5 2 3 2 2" xfId="26965" xr:uid="{00000000-0005-0000-0000-000037530000}"/>
    <cellStyle name="Total 2 5 2 3 2 3" xfId="40319" xr:uid="{3735E536-FC5E-45BB-B78D-08ABD083D56F}"/>
    <cellStyle name="Total 2 5 2 3 3" xfId="11728" xr:uid="{00000000-0005-0000-0000-000038530000}"/>
    <cellStyle name="Total 2 5 2 3 4" xfId="24142" xr:uid="{00000000-0005-0000-0000-000039530000}"/>
    <cellStyle name="Total 2 5 2 3 5" xfId="37496" xr:uid="{2B5E722A-2C4E-4971-9FEE-90A23F68EAD0}"/>
    <cellStyle name="Total 2 5 2 4" xfId="6588" xr:uid="{00000000-0005-0000-0000-00003A530000}"/>
    <cellStyle name="Total 2 5 2 4 2" xfId="15696" xr:uid="{00000000-0005-0000-0000-00003B530000}"/>
    <cellStyle name="Total 2 5 2 4 2 2" xfId="28110" xr:uid="{00000000-0005-0000-0000-00003C530000}"/>
    <cellStyle name="Total 2 5 2 4 2 3" xfId="41464" xr:uid="{7B222EA4-DD39-4690-99CF-0DF83791A866}"/>
    <cellStyle name="Total 2 5 2 4 3" xfId="12873" xr:uid="{00000000-0005-0000-0000-00003D530000}"/>
    <cellStyle name="Total 2 5 2 4 4" xfId="25287" xr:uid="{00000000-0005-0000-0000-00003E530000}"/>
    <cellStyle name="Total 2 5 2 4 5" xfId="38641" xr:uid="{3C85203A-2149-4EB1-AF7E-8298732CBF08}"/>
    <cellStyle name="Total 2 5 2 5" xfId="9475" xr:uid="{00000000-0005-0000-0000-00003F530000}"/>
    <cellStyle name="Total 2 5 2 5 2" xfId="16020" xr:uid="{00000000-0005-0000-0000-000040530000}"/>
    <cellStyle name="Total 2 5 2 5 2 2" xfId="28434" xr:uid="{00000000-0005-0000-0000-000041530000}"/>
    <cellStyle name="Total 2 5 2 5 2 3" xfId="41788" xr:uid="{FC39D8F8-C603-4A2E-BA75-285D4C31119B}"/>
    <cellStyle name="Total 2 5 2 5 3" xfId="13197" xr:uid="{00000000-0005-0000-0000-000042530000}"/>
    <cellStyle name="Total 2 5 2 5 4" xfId="25611" xr:uid="{00000000-0005-0000-0000-000043530000}"/>
    <cellStyle name="Total 2 5 2 5 5" xfId="38965" xr:uid="{F2CE8386-50F9-4938-A741-F78B32CA4E20}"/>
    <cellStyle name="Total 2 5 2 6" xfId="13488" xr:uid="{00000000-0005-0000-0000-000044530000}"/>
    <cellStyle name="Total 2 5 2 6 2" xfId="16311" xr:uid="{00000000-0005-0000-0000-000045530000}"/>
    <cellStyle name="Total 2 5 2 6 2 2" xfId="28725" xr:uid="{00000000-0005-0000-0000-000046530000}"/>
    <cellStyle name="Total 2 5 2 6 2 3" xfId="42079" xr:uid="{CF59B200-B31A-4C6B-BB0B-9B9C13A66940}"/>
    <cellStyle name="Total 2 5 2 6 3" xfId="25902" xr:uid="{00000000-0005-0000-0000-000047530000}"/>
    <cellStyle name="Total 2 5 2 6 4" xfId="39256" xr:uid="{3D9D56A3-D232-44FB-B3F8-C6CDA408D158}"/>
    <cellStyle name="Total 2 5 2 7" xfId="14181" xr:uid="{00000000-0005-0000-0000-000048530000}"/>
    <cellStyle name="Total 2 5 2 7 2" xfId="26595" xr:uid="{00000000-0005-0000-0000-000049530000}"/>
    <cellStyle name="Total 2 5 2 7 3" xfId="39949" xr:uid="{8F1ECC48-3AC9-4EA6-ADC7-980BB579E13C}"/>
    <cellStyle name="Total 2 5 2 8" xfId="19629" xr:uid="{00000000-0005-0000-0000-00004A530000}"/>
    <cellStyle name="Total 2 5 2 8 2" xfId="29870" xr:uid="{00000000-0005-0000-0000-00004B530000}"/>
    <cellStyle name="Total 2 5 2 9" xfId="11358" xr:uid="{00000000-0005-0000-0000-00004C530000}"/>
    <cellStyle name="Total 2 5 3" xfId="837" xr:uid="{00000000-0005-0000-0000-00004D530000}"/>
    <cellStyle name="Total 2 5 3 10" xfId="23442" xr:uid="{00000000-0005-0000-0000-00004E530000}"/>
    <cellStyle name="Total 2 5 3 11" xfId="32503" xr:uid="{00000000-0005-0000-0000-00004F530000}"/>
    <cellStyle name="Total 2 5 3 12" xfId="36303" xr:uid="{35835547-E976-47F7-B988-58D94089A6BB}"/>
    <cellStyle name="Total 2 5 3 2" xfId="4019" xr:uid="{00000000-0005-0000-0000-000050530000}"/>
    <cellStyle name="Total 2 5 3 2 2" xfId="14492" xr:uid="{00000000-0005-0000-0000-000051530000}"/>
    <cellStyle name="Total 2 5 3 2 2 2" xfId="26906" xr:uid="{00000000-0005-0000-0000-000052530000}"/>
    <cellStyle name="Total 2 5 3 2 2 3" xfId="40260" xr:uid="{4B928530-F8A2-44D5-8CBC-3FE761E3CDBA}"/>
    <cellStyle name="Total 2 5 3 2 3" xfId="20565" xr:uid="{00000000-0005-0000-0000-000053530000}"/>
    <cellStyle name="Total 2 5 3 2 3 2" xfId="30596" xr:uid="{00000000-0005-0000-0000-000054530000}"/>
    <cellStyle name="Total 2 5 3 2 4" xfId="11669" xr:uid="{00000000-0005-0000-0000-000055530000}"/>
    <cellStyle name="Total 2 5 3 2 5" xfId="24083" xr:uid="{00000000-0005-0000-0000-000056530000}"/>
    <cellStyle name="Total 2 5 3 2 6" xfId="37437" xr:uid="{1CE11BC0-0593-4F15-8236-420139AFBE1D}"/>
    <cellStyle name="Total 2 5 3 3" xfId="6444" xr:uid="{00000000-0005-0000-0000-000057530000}"/>
    <cellStyle name="Total 2 5 3 3 2" xfId="13579" xr:uid="{00000000-0005-0000-0000-000058530000}"/>
    <cellStyle name="Total 2 5 3 3 2 2" xfId="25993" xr:uid="{00000000-0005-0000-0000-000059530000}"/>
    <cellStyle name="Total 2 5 3 3 2 3" xfId="39347" xr:uid="{DE623CE9-8DBA-4D6A-A129-758660CA2E27}"/>
    <cellStyle name="Total 2 5 3 3 3" xfId="10543" xr:uid="{00000000-0005-0000-0000-00005A530000}"/>
    <cellStyle name="Total 2 5 3 3 4" xfId="9653" xr:uid="{00000000-0005-0000-0000-00005B530000}"/>
    <cellStyle name="Total 2 5 3 3 5" xfId="35689" xr:uid="{8504946A-268A-4B43-AB75-35C64929C187}"/>
    <cellStyle name="Total 2 5 3 4" xfId="6827" xr:uid="{00000000-0005-0000-0000-00005C530000}"/>
    <cellStyle name="Total 2 5 3 4 2" xfId="15193" xr:uid="{00000000-0005-0000-0000-00005D530000}"/>
    <cellStyle name="Total 2 5 3 4 2 2" xfId="27607" xr:uid="{00000000-0005-0000-0000-00005E530000}"/>
    <cellStyle name="Total 2 5 3 4 2 3" xfId="40961" xr:uid="{8CC9E1AE-629B-4E26-A3B7-1667E663D866}"/>
    <cellStyle name="Total 2 5 3 4 3" xfId="12370" xr:uid="{00000000-0005-0000-0000-00005F530000}"/>
    <cellStyle name="Total 2 5 3 4 4" xfId="24784" xr:uid="{00000000-0005-0000-0000-000060530000}"/>
    <cellStyle name="Total 2 5 3 4 5" xfId="38138" xr:uid="{AB55F3E1-0F2F-4E01-BDB2-21B7127B9B1B}"/>
    <cellStyle name="Total 2 5 3 5" xfId="7758" xr:uid="{00000000-0005-0000-0000-000061530000}"/>
    <cellStyle name="Total 2 5 3 5 2" xfId="15162" xr:uid="{00000000-0005-0000-0000-000062530000}"/>
    <cellStyle name="Total 2 5 3 5 2 2" xfId="27576" xr:uid="{00000000-0005-0000-0000-000063530000}"/>
    <cellStyle name="Total 2 5 3 5 2 3" xfId="40930" xr:uid="{63D67FFB-624F-40F6-A227-D228C48A7D6D}"/>
    <cellStyle name="Total 2 5 3 5 3" xfId="12339" xr:uid="{00000000-0005-0000-0000-000064530000}"/>
    <cellStyle name="Total 2 5 3 5 4" xfId="24753" xr:uid="{00000000-0005-0000-0000-000065530000}"/>
    <cellStyle name="Total 2 5 3 5 5" xfId="38107" xr:uid="{C1B50FD2-79BB-48E8-BE6A-36D12282ACBF}"/>
    <cellStyle name="Total 2 5 3 6" xfId="11899" xr:uid="{00000000-0005-0000-0000-000066530000}"/>
    <cellStyle name="Total 2 5 3 6 2" xfId="14722" xr:uid="{00000000-0005-0000-0000-000067530000}"/>
    <cellStyle name="Total 2 5 3 6 2 2" xfId="27136" xr:uid="{00000000-0005-0000-0000-000068530000}"/>
    <cellStyle name="Total 2 5 3 6 2 3" xfId="40490" xr:uid="{9E217923-4D53-415A-ACC5-8D7B747D26CF}"/>
    <cellStyle name="Total 2 5 3 6 3" xfId="24313" xr:uid="{00000000-0005-0000-0000-000069530000}"/>
    <cellStyle name="Total 2 5 3 6 4" xfId="37667" xr:uid="{42358023-5A10-4731-B16A-B27DB1C504AC}"/>
    <cellStyle name="Total 2 5 3 7" xfId="13851" xr:uid="{00000000-0005-0000-0000-00006A530000}"/>
    <cellStyle name="Total 2 5 3 7 2" xfId="26265" xr:uid="{00000000-0005-0000-0000-00006B530000}"/>
    <cellStyle name="Total 2 5 3 7 3" xfId="39619" xr:uid="{290086FB-DE91-4097-A182-2EB1EB0543E8}"/>
    <cellStyle name="Total 2 5 3 8" xfId="17820" xr:uid="{00000000-0005-0000-0000-00006C530000}"/>
    <cellStyle name="Total 2 5 3 8 2" xfId="29058" xr:uid="{00000000-0005-0000-0000-00006D530000}"/>
    <cellStyle name="Total 2 5 3 9" xfId="10901" xr:uid="{00000000-0005-0000-0000-00006E530000}"/>
    <cellStyle name="Total 2 5 4" xfId="843" xr:uid="{00000000-0005-0000-0000-00006F530000}"/>
    <cellStyle name="Total 2 5 4 2" xfId="4025" xr:uid="{00000000-0005-0000-0000-000070530000}"/>
    <cellStyle name="Total 2 5 4 2 2" xfId="20570" xr:uid="{00000000-0005-0000-0000-000071530000}"/>
    <cellStyle name="Total 2 5 4 2 2 2" xfId="30601" xr:uid="{00000000-0005-0000-0000-000072530000}"/>
    <cellStyle name="Total 2 5 4 2 3" xfId="14862" xr:uid="{00000000-0005-0000-0000-000073530000}"/>
    <cellStyle name="Total 2 5 4 2 4" xfId="27276" xr:uid="{00000000-0005-0000-0000-000074530000}"/>
    <cellStyle name="Total 2 5 4 2 5" xfId="40630" xr:uid="{459806E2-9FDE-42FF-81E2-9ECD408757D7}"/>
    <cellStyle name="Total 2 5 4 3" xfId="6450" xr:uid="{00000000-0005-0000-0000-000075530000}"/>
    <cellStyle name="Total 2 5 4 3 2" xfId="17826" xr:uid="{00000000-0005-0000-0000-000076530000}"/>
    <cellStyle name="Total 2 5 4 3 3" xfId="29063" xr:uid="{00000000-0005-0000-0000-000077530000}"/>
    <cellStyle name="Total 2 5 4 4" xfId="3390" xr:uid="{00000000-0005-0000-0000-000078530000}"/>
    <cellStyle name="Total 2 5 4 5" xfId="9283" xr:uid="{00000000-0005-0000-0000-000079530000}"/>
    <cellStyle name="Total 2 5 4 6" xfId="12039" xr:uid="{00000000-0005-0000-0000-00007A530000}"/>
    <cellStyle name="Total 2 5 4 7" xfId="24453" xr:uid="{00000000-0005-0000-0000-00007B530000}"/>
    <cellStyle name="Total 2 5 4 8" xfId="32509" xr:uid="{00000000-0005-0000-0000-00007C530000}"/>
    <cellStyle name="Total 2 5 4 9" xfId="37807" xr:uid="{BA486C94-27D0-4CED-BAB6-6950CD458FAC}"/>
    <cellStyle name="Total 2 5 5" xfId="3003" xr:uid="{00000000-0005-0000-0000-00007D530000}"/>
    <cellStyle name="Total 2 5 5 2" xfId="6141" xr:uid="{00000000-0005-0000-0000-00007E530000}"/>
    <cellStyle name="Total 2 5 5 2 2" xfId="22473" xr:uid="{00000000-0005-0000-0000-00007F530000}"/>
    <cellStyle name="Total 2 5 5 2 2 2" xfId="31761" xr:uid="{00000000-0005-0000-0000-000080530000}"/>
    <cellStyle name="Total 2 5 5 2 3" xfId="15218" xr:uid="{00000000-0005-0000-0000-000081530000}"/>
    <cellStyle name="Total 2 5 5 2 4" xfId="27632" xr:uid="{00000000-0005-0000-0000-000082530000}"/>
    <cellStyle name="Total 2 5 5 2 5" xfId="40986" xr:uid="{E5BEC86D-8708-4909-A4A9-5F446B87504D}"/>
    <cellStyle name="Total 2 5 5 3" xfId="8361" xr:uid="{00000000-0005-0000-0000-000083530000}"/>
    <cellStyle name="Total 2 5 5 3 2" xfId="19960" xr:uid="{00000000-0005-0000-0000-000084530000}"/>
    <cellStyle name="Total 2 5 5 3 3" xfId="30201" xr:uid="{00000000-0005-0000-0000-000085530000}"/>
    <cellStyle name="Total 2 5 5 4" xfId="8707" xr:uid="{00000000-0005-0000-0000-000086530000}"/>
    <cellStyle name="Total 2 5 5 5" xfId="9778" xr:uid="{00000000-0005-0000-0000-000087530000}"/>
    <cellStyle name="Total 2 5 5 6" xfId="12395" xr:uid="{00000000-0005-0000-0000-000088530000}"/>
    <cellStyle name="Total 2 5 5 7" xfId="24809" xr:uid="{00000000-0005-0000-0000-000089530000}"/>
    <cellStyle name="Total 2 5 5 8" xfId="34665" xr:uid="{00000000-0005-0000-0000-00008A530000}"/>
    <cellStyle name="Total 2 5 5 9" xfId="38163" xr:uid="{1B41A31E-31D3-4985-8D5F-6936B3A5B9FD}"/>
    <cellStyle name="Total 2 5 6" xfId="3128" xr:uid="{00000000-0005-0000-0000-00008B530000}"/>
    <cellStyle name="Total 2 5 6 2" xfId="6266" xr:uid="{00000000-0005-0000-0000-00008C530000}"/>
    <cellStyle name="Total 2 5 6 2 2" xfId="22598" xr:uid="{00000000-0005-0000-0000-00008D530000}"/>
    <cellStyle name="Total 2 5 6 2 2 2" xfId="31886" xr:uid="{00000000-0005-0000-0000-00008E530000}"/>
    <cellStyle name="Total 2 5 6 2 3" xfId="15489" xr:uid="{00000000-0005-0000-0000-00008F530000}"/>
    <cellStyle name="Total 2 5 6 2 4" xfId="27903" xr:uid="{00000000-0005-0000-0000-000090530000}"/>
    <cellStyle name="Total 2 5 6 2 5" xfId="41257" xr:uid="{0471B300-ABE4-4673-907E-251A225EB44E}"/>
    <cellStyle name="Total 2 5 6 3" xfId="8484" xr:uid="{00000000-0005-0000-0000-000091530000}"/>
    <cellStyle name="Total 2 5 6 3 2" xfId="20085" xr:uid="{00000000-0005-0000-0000-000092530000}"/>
    <cellStyle name="Total 2 5 6 3 3" xfId="30326" xr:uid="{00000000-0005-0000-0000-000093530000}"/>
    <cellStyle name="Total 2 5 6 4" xfId="7338" xr:uid="{00000000-0005-0000-0000-000094530000}"/>
    <cellStyle name="Total 2 5 6 5" xfId="10099" xr:uid="{00000000-0005-0000-0000-000095530000}"/>
    <cellStyle name="Total 2 5 6 6" xfId="12666" xr:uid="{00000000-0005-0000-0000-000096530000}"/>
    <cellStyle name="Total 2 5 6 7" xfId="25080" xr:uid="{00000000-0005-0000-0000-000097530000}"/>
    <cellStyle name="Total 2 5 6 8" xfId="34790" xr:uid="{00000000-0005-0000-0000-000098530000}"/>
    <cellStyle name="Total 2 5 6 9" xfId="38434" xr:uid="{97765CF4-2681-40C2-8D3E-970DD88B09C5}"/>
    <cellStyle name="Total 2 5 7" xfId="3142" xr:uid="{00000000-0005-0000-0000-000099530000}"/>
    <cellStyle name="Total 2 5 7 2" xfId="8498" xr:uid="{00000000-0005-0000-0000-00009A530000}"/>
    <cellStyle name="Total 2 5 7 2 2" xfId="22612" xr:uid="{00000000-0005-0000-0000-00009B530000}"/>
    <cellStyle name="Total 2 5 7 2 2 2" xfId="31900" xr:uid="{00000000-0005-0000-0000-00009C530000}"/>
    <cellStyle name="Total 2 5 7 2 3" xfId="15813" xr:uid="{00000000-0005-0000-0000-00009D530000}"/>
    <cellStyle name="Total 2 5 7 2 4" xfId="28227" xr:uid="{00000000-0005-0000-0000-00009E530000}"/>
    <cellStyle name="Total 2 5 7 2 5" xfId="41581" xr:uid="{0A6048C8-04E4-4D6C-821D-75A1AAFCAE0E}"/>
    <cellStyle name="Total 2 5 7 3" xfId="6724" xr:uid="{00000000-0005-0000-0000-00009F530000}"/>
    <cellStyle name="Total 2 5 7 3 2" xfId="20099" xr:uid="{00000000-0005-0000-0000-0000A0530000}"/>
    <cellStyle name="Total 2 5 7 3 3" xfId="30340" xr:uid="{00000000-0005-0000-0000-0000A1530000}"/>
    <cellStyle name="Total 2 5 7 4" xfId="6766" xr:uid="{00000000-0005-0000-0000-0000A2530000}"/>
    <cellStyle name="Total 2 5 7 5" xfId="12990" xr:uid="{00000000-0005-0000-0000-0000A3530000}"/>
    <cellStyle name="Total 2 5 7 6" xfId="25404" xr:uid="{00000000-0005-0000-0000-0000A4530000}"/>
    <cellStyle name="Total 2 5 7 7" xfId="34804" xr:uid="{00000000-0005-0000-0000-0000A5530000}"/>
    <cellStyle name="Total 2 5 7 8" xfId="38758" xr:uid="{0588925C-EAC6-40C6-B41B-4C268E947ABA}"/>
    <cellStyle name="Total 2 5 8" xfId="6920" xr:uid="{00000000-0005-0000-0000-0000A6530000}"/>
    <cellStyle name="Total 2 5 8 2" xfId="16104" xr:uid="{00000000-0005-0000-0000-0000A7530000}"/>
    <cellStyle name="Total 2 5 8 2 2" xfId="28518" xr:uid="{00000000-0005-0000-0000-0000A8530000}"/>
    <cellStyle name="Total 2 5 8 2 3" xfId="41872" xr:uid="{4967FFC5-0011-4D39-BE74-8147B01EBF3C}"/>
    <cellStyle name="Total 2 5 8 3" xfId="20870" xr:uid="{00000000-0005-0000-0000-0000A9530000}"/>
    <cellStyle name="Total 2 5 8 3 2" xfId="30792" xr:uid="{00000000-0005-0000-0000-0000AA530000}"/>
    <cellStyle name="Total 2 5 8 4" xfId="13281" xr:uid="{00000000-0005-0000-0000-0000AB530000}"/>
    <cellStyle name="Total 2 5 8 5" xfId="25695" xr:uid="{00000000-0005-0000-0000-0000AC530000}"/>
    <cellStyle name="Total 2 5 8 6" xfId="39049" xr:uid="{18665015-4F36-47D9-ABE1-276099C0F104}"/>
    <cellStyle name="Total 2 5 9" xfId="3741" xr:uid="{00000000-0005-0000-0000-0000AD530000}"/>
    <cellStyle name="Total 2 5 9 2" xfId="18367" xr:uid="{00000000-0005-0000-0000-0000AE530000}"/>
    <cellStyle name="Total 2 5 9 2 2" xfId="29246" xr:uid="{00000000-0005-0000-0000-0000AF530000}"/>
    <cellStyle name="Total 2 5 9 3" xfId="11151" xr:uid="{00000000-0005-0000-0000-0000B0530000}"/>
    <cellStyle name="Total 2 5 9 4" xfId="23565" xr:uid="{00000000-0005-0000-0000-0000B1530000}"/>
    <cellStyle name="Total 2 5 9 5" xfId="39742" xr:uid="{5BD1CE78-29B2-479E-B9AB-02EC7A9F8780}"/>
    <cellStyle name="Total 2 6" xfId="1552" xr:uid="{00000000-0005-0000-0000-0000B2530000}"/>
    <cellStyle name="Total 2 6 10" xfId="7097" xr:uid="{00000000-0005-0000-0000-0000B3530000}"/>
    <cellStyle name="Total 2 6 10 2" xfId="14016" xr:uid="{00000000-0005-0000-0000-0000B4530000}"/>
    <cellStyle name="Total 2 6 10 3" xfId="26430" xr:uid="{00000000-0005-0000-0000-0000B5530000}"/>
    <cellStyle name="Total 2 6 11" xfId="17359" xr:uid="{00000000-0005-0000-0000-0000B6530000}"/>
    <cellStyle name="Total 2 6 11 2" xfId="28938" xr:uid="{00000000-0005-0000-0000-0000B7530000}"/>
    <cellStyle name="Total 2 6 12" xfId="10044" xr:uid="{00000000-0005-0000-0000-0000B8530000}"/>
    <cellStyle name="Total 2 6 13" xfId="33218" xr:uid="{00000000-0005-0000-0000-0000B9530000}"/>
    <cellStyle name="Total 2 6 14" xfId="36961" xr:uid="{3DA42FE5-CD7D-4472-9CA3-BD1A77BA5CE3}"/>
    <cellStyle name="Total 2 6 2" xfId="2507" xr:uid="{00000000-0005-0000-0000-0000BA530000}"/>
    <cellStyle name="Total 2 6 2 10" xfId="23814" xr:uid="{00000000-0005-0000-0000-0000BB530000}"/>
    <cellStyle name="Total 2 6 2 11" xfId="34169" xr:uid="{00000000-0005-0000-0000-0000BC530000}"/>
    <cellStyle name="Total 2 6 2 12" xfId="37168" xr:uid="{8C137713-98F1-45C5-8206-3607B4FD12FC}"/>
    <cellStyle name="Total 2 6 2 2" xfId="5649" xr:uid="{00000000-0005-0000-0000-0000BD530000}"/>
    <cellStyle name="Total 2 6 2 2 2" xfId="15111" xr:uid="{00000000-0005-0000-0000-0000BE530000}"/>
    <cellStyle name="Total 2 6 2 2 2 2" xfId="27525" xr:uid="{00000000-0005-0000-0000-0000BF530000}"/>
    <cellStyle name="Total 2 6 2 2 2 3" xfId="40879" xr:uid="{A9ABC34F-FB19-4A37-9D19-667803E3EA8A}"/>
    <cellStyle name="Total 2 6 2 2 3" xfId="21977" xr:uid="{00000000-0005-0000-0000-0000C0530000}"/>
    <cellStyle name="Total 2 6 2 2 3 2" xfId="31265" xr:uid="{00000000-0005-0000-0000-0000C1530000}"/>
    <cellStyle name="Total 2 6 2 2 4" xfId="12288" xr:uid="{00000000-0005-0000-0000-0000C2530000}"/>
    <cellStyle name="Total 2 6 2 2 5" xfId="24702" xr:uid="{00000000-0005-0000-0000-0000C3530000}"/>
    <cellStyle name="Total 2 6 2 2 6" xfId="38056" xr:uid="{48D38066-5A29-468F-A0A5-F078F37E5993}"/>
    <cellStyle name="Total 2 6 2 3" xfId="7890" xr:uid="{00000000-0005-0000-0000-0000C4530000}"/>
    <cellStyle name="Total 2 6 2 3 2" xfId="15418" xr:uid="{00000000-0005-0000-0000-0000C5530000}"/>
    <cellStyle name="Total 2 6 2 3 2 2" xfId="27832" xr:uid="{00000000-0005-0000-0000-0000C6530000}"/>
    <cellStyle name="Total 2 6 2 3 2 3" xfId="41186" xr:uid="{F4E723E0-D7AF-452C-BB1E-A55251B03EEB}"/>
    <cellStyle name="Total 2 6 2 3 3" xfId="12595" xr:uid="{00000000-0005-0000-0000-0000C7530000}"/>
    <cellStyle name="Total 2 6 2 3 4" xfId="25009" xr:uid="{00000000-0005-0000-0000-0000C8530000}"/>
    <cellStyle name="Total 2 6 2 3 5" xfId="38363" xr:uid="{FF075B8B-FD2A-4EDA-BC96-FF89AD43A9A2}"/>
    <cellStyle name="Total 2 6 2 4" xfId="7430" xr:uid="{00000000-0005-0000-0000-0000C9530000}"/>
    <cellStyle name="Total 2 6 2 4 2" xfId="15738" xr:uid="{00000000-0005-0000-0000-0000CA530000}"/>
    <cellStyle name="Total 2 6 2 4 2 2" xfId="28152" xr:uid="{00000000-0005-0000-0000-0000CB530000}"/>
    <cellStyle name="Total 2 6 2 4 2 3" xfId="41506" xr:uid="{49B3761E-9922-48D4-939B-D72AE635EA40}"/>
    <cellStyle name="Total 2 6 2 4 3" xfId="12915" xr:uid="{00000000-0005-0000-0000-0000CC530000}"/>
    <cellStyle name="Total 2 6 2 4 4" xfId="25329" xr:uid="{00000000-0005-0000-0000-0000CD530000}"/>
    <cellStyle name="Total 2 6 2 4 5" xfId="38683" xr:uid="{8231CAAE-49DC-49D8-AD32-52AB17527B6D}"/>
    <cellStyle name="Total 2 6 2 5" xfId="3721" xr:uid="{00000000-0005-0000-0000-0000CE530000}"/>
    <cellStyle name="Total 2 6 2 5 2" xfId="16062" xr:uid="{00000000-0005-0000-0000-0000CF530000}"/>
    <cellStyle name="Total 2 6 2 5 2 2" xfId="28476" xr:uid="{00000000-0005-0000-0000-0000D0530000}"/>
    <cellStyle name="Total 2 6 2 5 2 3" xfId="41830" xr:uid="{9572BC00-C769-4AB1-A2FF-DA7977BAD442}"/>
    <cellStyle name="Total 2 6 2 5 3" xfId="13239" xr:uid="{00000000-0005-0000-0000-0000D1530000}"/>
    <cellStyle name="Total 2 6 2 5 4" xfId="25653" xr:uid="{00000000-0005-0000-0000-0000D2530000}"/>
    <cellStyle name="Total 2 6 2 5 5" xfId="39007" xr:uid="{DDAAA853-4229-4834-A4A8-1523C4AFBC69}"/>
    <cellStyle name="Total 2 6 2 6" xfId="13530" xr:uid="{00000000-0005-0000-0000-0000D3530000}"/>
    <cellStyle name="Total 2 6 2 6 2" xfId="16353" xr:uid="{00000000-0005-0000-0000-0000D4530000}"/>
    <cellStyle name="Total 2 6 2 6 2 2" xfId="28767" xr:uid="{00000000-0005-0000-0000-0000D5530000}"/>
    <cellStyle name="Total 2 6 2 6 2 3" xfId="42121" xr:uid="{19B9C155-EB00-49BE-A88A-741DF8BB440D}"/>
    <cellStyle name="Total 2 6 2 6 3" xfId="25944" xr:uid="{00000000-0005-0000-0000-0000D6530000}"/>
    <cellStyle name="Total 2 6 2 6 4" xfId="39298" xr:uid="{68F2BB84-7917-489E-B631-4A8F2AEBAFB8}"/>
    <cellStyle name="Total 2 6 2 7" xfId="14223" xr:uid="{00000000-0005-0000-0000-0000D7530000}"/>
    <cellStyle name="Total 2 6 2 7 2" xfId="26637" xr:uid="{00000000-0005-0000-0000-0000D8530000}"/>
    <cellStyle name="Total 2 6 2 7 3" xfId="39991" xr:uid="{04AA48CD-531A-4F9E-8D84-D745B743B66B}"/>
    <cellStyle name="Total 2 6 2 8" xfId="19464" xr:uid="{00000000-0005-0000-0000-0000D9530000}"/>
    <cellStyle name="Total 2 6 2 8 2" xfId="29705" xr:uid="{00000000-0005-0000-0000-0000DA530000}"/>
    <cellStyle name="Total 2 6 2 9" xfId="11400" xr:uid="{00000000-0005-0000-0000-0000DB530000}"/>
    <cellStyle name="Total 2 6 3" xfId="2597" xr:uid="{00000000-0005-0000-0000-0000DC530000}"/>
    <cellStyle name="Total 2 6 3 10" xfId="23477" xr:uid="{00000000-0005-0000-0000-0000DD530000}"/>
    <cellStyle name="Total 2 6 3 11" xfId="34259" xr:uid="{00000000-0005-0000-0000-0000DE530000}"/>
    <cellStyle name="Total 2 6 3 12" xfId="36497" xr:uid="{817824E1-E0B7-4A42-A68A-7A4224F98CFF}"/>
    <cellStyle name="Total 2 6 3 2" xfId="5739" xr:uid="{00000000-0005-0000-0000-0000DF530000}"/>
    <cellStyle name="Total 2 6 3 2 2" xfId="14603" xr:uid="{00000000-0005-0000-0000-0000E0530000}"/>
    <cellStyle name="Total 2 6 3 2 2 2" xfId="27017" xr:uid="{00000000-0005-0000-0000-0000E1530000}"/>
    <cellStyle name="Total 2 6 3 2 2 3" xfId="40371" xr:uid="{6879A87C-DB2A-48CC-86CA-A40B6E95F918}"/>
    <cellStyle name="Total 2 6 3 2 3" xfId="22067" xr:uid="{00000000-0005-0000-0000-0000E2530000}"/>
    <cellStyle name="Total 2 6 3 2 3 2" xfId="31355" xr:uid="{00000000-0005-0000-0000-0000E3530000}"/>
    <cellStyle name="Total 2 6 3 2 4" xfId="11780" xr:uid="{00000000-0005-0000-0000-0000E4530000}"/>
    <cellStyle name="Total 2 6 3 2 5" xfId="24194" xr:uid="{00000000-0005-0000-0000-0000E5530000}"/>
    <cellStyle name="Total 2 6 3 2 6" xfId="37548" xr:uid="{527F3258-0966-44B3-BCF1-53BF895D5C8C}"/>
    <cellStyle name="Total 2 6 3 3" xfId="7979" xr:uid="{00000000-0005-0000-0000-0000E6530000}"/>
    <cellStyle name="Total 2 6 3 3 2" xfId="15258" xr:uid="{00000000-0005-0000-0000-0000E7530000}"/>
    <cellStyle name="Total 2 6 3 3 2 2" xfId="27672" xr:uid="{00000000-0005-0000-0000-0000E8530000}"/>
    <cellStyle name="Total 2 6 3 3 2 3" xfId="41026" xr:uid="{499B8D47-012F-4B5D-8F58-07D41F3097CA}"/>
    <cellStyle name="Total 2 6 3 3 3" xfId="12435" xr:uid="{00000000-0005-0000-0000-0000E9530000}"/>
    <cellStyle name="Total 2 6 3 3 4" xfId="24849" xr:uid="{00000000-0005-0000-0000-0000EA530000}"/>
    <cellStyle name="Total 2 6 3 3 5" xfId="38203" xr:uid="{8B659B2C-C164-4861-8C50-A07D76247AD0}"/>
    <cellStyle name="Total 2 6 3 4" xfId="3723" xr:uid="{00000000-0005-0000-0000-0000EB530000}"/>
    <cellStyle name="Total 2 6 3 4 2" xfId="14261" xr:uid="{00000000-0005-0000-0000-0000EC530000}"/>
    <cellStyle name="Total 2 6 3 4 2 2" xfId="26675" xr:uid="{00000000-0005-0000-0000-0000ED530000}"/>
    <cellStyle name="Total 2 6 3 4 2 3" xfId="40029" xr:uid="{C7DA45D1-A12C-45BE-B818-888891835E67}"/>
    <cellStyle name="Total 2 6 3 4 3" xfId="11438" xr:uid="{00000000-0005-0000-0000-0000EE530000}"/>
    <cellStyle name="Total 2 6 3 4 4" xfId="23852" xr:uid="{00000000-0005-0000-0000-0000EF530000}"/>
    <cellStyle name="Total 2 6 3 4 5" xfId="37206" xr:uid="{0B5A9025-9390-4624-8A96-0B4A01726BFB}"/>
    <cellStyle name="Total 2 6 3 5" xfId="3297" xr:uid="{00000000-0005-0000-0000-0000F0530000}"/>
    <cellStyle name="Total 2 6 3 5 2" xfId="13713" xr:uid="{00000000-0005-0000-0000-0000F1530000}"/>
    <cellStyle name="Total 2 6 3 5 2 2" xfId="26127" xr:uid="{00000000-0005-0000-0000-0000F2530000}"/>
    <cellStyle name="Total 2 6 3 5 2 3" xfId="39481" xr:uid="{0E4D2835-C85C-4C0E-A0CB-FE683C7129A1}"/>
    <cellStyle name="Total 2 6 3 5 3" xfId="10721" xr:uid="{00000000-0005-0000-0000-0000F3530000}"/>
    <cellStyle name="Total 2 6 3 5 4" xfId="7447" xr:uid="{00000000-0005-0000-0000-0000F4530000}"/>
    <cellStyle name="Total 2 6 3 5 5" xfId="35990" xr:uid="{2E93C142-206B-4F10-AD88-0C84C0D758BE}"/>
    <cellStyle name="Total 2 6 3 6" xfId="11712" xr:uid="{00000000-0005-0000-0000-0000F5530000}"/>
    <cellStyle name="Total 2 6 3 6 2" xfId="14535" xr:uid="{00000000-0005-0000-0000-0000F6530000}"/>
    <cellStyle name="Total 2 6 3 6 2 2" xfId="26949" xr:uid="{00000000-0005-0000-0000-0000F7530000}"/>
    <cellStyle name="Total 2 6 3 6 2 3" xfId="40303" xr:uid="{6D944811-3DA7-406F-BFF0-92512ABA724F}"/>
    <cellStyle name="Total 2 6 3 6 3" xfId="24126" xr:uid="{00000000-0005-0000-0000-0000F8530000}"/>
    <cellStyle name="Total 2 6 3 6 4" xfId="37480" xr:uid="{2833FA91-490F-437A-A103-90117184FB01}"/>
    <cellStyle name="Total 2 6 3 7" xfId="13886" xr:uid="{00000000-0005-0000-0000-0000F9530000}"/>
    <cellStyle name="Total 2 6 3 7 2" xfId="26300" xr:uid="{00000000-0005-0000-0000-0000FA530000}"/>
    <cellStyle name="Total 2 6 3 7 3" xfId="39654" xr:uid="{06D5F3B3-B47C-4F2B-AC0F-0432BC5E9681}"/>
    <cellStyle name="Total 2 6 3 8" xfId="19554" xr:uid="{00000000-0005-0000-0000-0000FB530000}"/>
    <cellStyle name="Total 2 6 3 8 2" xfId="29795" xr:uid="{00000000-0005-0000-0000-0000FC530000}"/>
    <cellStyle name="Total 2 6 3 9" xfId="10977" xr:uid="{00000000-0005-0000-0000-0000FD530000}"/>
    <cellStyle name="Total 2 6 4" xfId="2715" xr:uid="{00000000-0005-0000-0000-0000FE530000}"/>
    <cellStyle name="Total 2 6 4 2" xfId="5854" xr:uid="{00000000-0005-0000-0000-0000FF530000}"/>
    <cellStyle name="Total 2 6 4 2 2" xfId="22185" xr:uid="{00000000-0005-0000-0000-000000540000}"/>
    <cellStyle name="Total 2 6 4 2 2 2" xfId="31473" xr:uid="{00000000-0005-0000-0000-000001540000}"/>
    <cellStyle name="Total 2 6 4 2 3" xfId="14904" xr:uid="{00000000-0005-0000-0000-000002540000}"/>
    <cellStyle name="Total 2 6 4 2 4" xfId="27318" xr:uid="{00000000-0005-0000-0000-000003540000}"/>
    <cellStyle name="Total 2 6 4 2 5" xfId="40672" xr:uid="{B62A7CC0-C0B9-4B49-8648-2DD05F598564}"/>
    <cellStyle name="Total 2 6 4 3" xfId="8089" xr:uid="{00000000-0005-0000-0000-000004540000}"/>
    <cellStyle name="Total 2 6 4 3 2" xfId="19672" xr:uid="{00000000-0005-0000-0000-000005540000}"/>
    <cellStyle name="Total 2 6 4 3 3" xfId="29913" xr:uid="{00000000-0005-0000-0000-000006540000}"/>
    <cellStyle name="Total 2 6 4 4" xfId="8455" xr:uid="{00000000-0005-0000-0000-000007540000}"/>
    <cellStyle name="Total 2 6 4 5" xfId="9631" xr:uid="{00000000-0005-0000-0000-000008540000}"/>
    <cellStyle name="Total 2 6 4 6" xfId="12081" xr:uid="{00000000-0005-0000-0000-000009540000}"/>
    <cellStyle name="Total 2 6 4 7" xfId="24495" xr:uid="{00000000-0005-0000-0000-00000A540000}"/>
    <cellStyle name="Total 2 6 4 8" xfId="34377" xr:uid="{00000000-0005-0000-0000-00000B540000}"/>
    <cellStyle name="Total 2 6 4 9" xfId="37849" xr:uid="{0E787EE6-1654-411A-BA6A-58F82EDBE02E}"/>
    <cellStyle name="Total 2 6 5" xfId="2342" xr:uid="{00000000-0005-0000-0000-00000C540000}"/>
    <cellStyle name="Total 2 6 5 2" xfId="5486" xr:uid="{00000000-0005-0000-0000-00000D540000}"/>
    <cellStyle name="Total 2 6 5 2 2" xfId="21812" xr:uid="{00000000-0005-0000-0000-00000E540000}"/>
    <cellStyle name="Total 2 6 5 2 2 2" xfId="31100" xr:uid="{00000000-0005-0000-0000-00000F540000}"/>
    <cellStyle name="Total 2 6 5 2 3" xfId="14750" xr:uid="{00000000-0005-0000-0000-000010540000}"/>
    <cellStyle name="Total 2 6 5 2 4" xfId="27164" xr:uid="{00000000-0005-0000-0000-000011540000}"/>
    <cellStyle name="Total 2 6 5 2 5" xfId="40518" xr:uid="{4312D4FC-D6C3-4EEA-8C4F-7BC714488AF0}"/>
    <cellStyle name="Total 2 6 5 3" xfId="7735" xr:uid="{00000000-0005-0000-0000-000012540000}"/>
    <cellStyle name="Total 2 6 5 3 2" xfId="19299" xr:uid="{00000000-0005-0000-0000-000013540000}"/>
    <cellStyle name="Total 2 6 5 3 3" xfId="29540" xr:uid="{00000000-0005-0000-0000-000014540000}"/>
    <cellStyle name="Total 2 6 5 4" xfId="7947" xr:uid="{00000000-0005-0000-0000-000015540000}"/>
    <cellStyle name="Total 2 6 5 5" xfId="3756" xr:uid="{00000000-0005-0000-0000-000016540000}"/>
    <cellStyle name="Total 2 6 5 6" xfId="11927" xr:uid="{00000000-0005-0000-0000-000017540000}"/>
    <cellStyle name="Total 2 6 5 7" xfId="24341" xr:uid="{00000000-0005-0000-0000-000018540000}"/>
    <cellStyle name="Total 2 6 5 8" xfId="34004" xr:uid="{00000000-0005-0000-0000-000019540000}"/>
    <cellStyle name="Total 2 6 5 9" xfId="37695" xr:uid="{9B06ABE9-C0D0-48DB-93A8-D97FA4C4B4DB}"/>
    <cellStyle name="Total 2 6 6" xfId="2486" xr:uid="{00000000-0005-0000-0000-00001A540000}"/>
    <cellStyle name="Total 2 6 6 2" xfId="5628" xr:uid="{00000000-0005-0000-0000-00001B540000}"/>
    <cellStyle name="Total 2 6 6 2 2" xfId="21956" xr:uid="{00000000-0005-0000-0000-00001C540000}"/>
    <cellStyle name="Total 2 6 6 2 2 2" xfId="31244" xr:uid="{00000000-0005-0000-0000-00001D540000}"/>
    <cellStyle name="Total 2 6 6 2 3" xfId="15531" xr:uid="{00000000-0005-0000-0000-00001E540000}"/>
    <cellStyle name="Total 2 6 6 2 4" xfId="27945" xr:uid="{00000000-0005-0000-0000-00001F540000}"/>
    <cellStyle name="Total 2 6 6 2 5" xfId="41299" xr:uid="{CADFD588-FA8D-4D9C-B475-70886683098B}"/>
    <cellStyle name="Total 2 6 6 3" xfId="7870" xr:uid="{00000000-0005-0000-0000-000020540000}"/>
    <cellStyle name="Total 2 6 6 3 2" xfId="19443" xr:uid="{00000000-0005-0000-0000-000021540000}"/>
    <cellStyle name="Total 2 6 6 3 3" xfId="29684" xr:uid="{00000000-0005-0000-0000-000022540000}"/>
    <cellStyle name="Total 2 6 6 4" xfId="9107" xr:uid="{00000000-0005-0000-0000-000023540000}"/>
    <cellStyle name="Total 2 6 6 5" xfId="8796" xr:uid="{00000000-0005-0000-0000-000024540000}"/>
    <cellStyle name="Total 2 6 6 6" xfId="12708" xr:uid="{00000000-0005-0000-0000-000025540000}"/>
    <cellStyle name="Total 2 6 6 7" xfId="25122" xr:uid="{00000000-0005-0000-0000-000026540000}"/>
    <cellStyle name="Total 2 6 6 8" xfId="34148" xr:uid="{00000000-0005-0000-0000-000027540000}"/>
    <cellStyle name="Total 2 6 6 9" xfId="38476" xr:uid="{34961E0B-9EB3-4979-B02B-D1765731C806}"/>
    <cellStyle name="Total 2 6 7" xfId="2621" xr:uid="{00000000-0005-0000-0000-000028540000}"/>
    <cellStyle name="Total 2 6 7 2" xfId="8001" xr:uid="{00000000-0005-0000-0000-000029540000}"/>
    <cellStyle name="Total 2 6 7 2 2" xfId="22091" xr:uid="{00000000-0005-0000-0000-00002A540000}"/>
    <cellStyle name="Total 2 6 7 2 2 2" xfId="31379" xr:uid="{00000000-0005-0000-0000-00002B540000}"/>
    <cellStyle name="Total 2 6 7 2 3" xfId="15855" xr:uid="{00000000-0005-0000-0000-00002C540000}"/>
    <cellStyle name="Total 2 6 7 2 4" xfId="28269" xr:uid="{00000000-0005-0000-0000-00002D540000}"/>
    <cellStyle name="Total 2 6 7 2 5" xfId="41623" xr:uid="{A7E49BF9-A0C2-4328-A5C0-CADE6E3605CE}"/>
    <cellStyle name="Total 2 6 7 3" xfId="3684" xr:uid="{00000000-0005-0000-0000-00002E540000}"/>
    <cellStyle name="Total 2 6 7 3 2" xfId="19578" xr:uid="{00000000-0005-0000-0000-00002F540000}"/>
    <cellStyle name="Total 2 6 7 3 3" xfId="29819" xr:uid="{00000000-0005-0000-0000-000030540000}"/>
    <cellStyle name="Total 2 6 7 4" xfId="6896" xr:uid="{00000000-0005-0000-0000-000031540000}"/>
    <cellStyle name="Total 2 6 7 5" xfId="13032" xr:uid="{00000000-0005-0000-0000-000032540000}"/>
    <cellStyle name="Total 2 6 7 6" xfId="25446" xr:uid="{00000000-0005-0000-0000-000033540000}"/>
    <cellStyle name="Total 2 6 7 7" xfId="34283" xr:uid="{00000000-0005-0000-0000-000034540000}"/>
    <cellStyle name="Total 2 6 7 8" xfId="38800" xr:uid="{2AC308CB-5125-4A6C-82B8-719AEF2A2DB8}"/>
    <cellStyle name="Total 2 6 8" xfId="7060" xr:uid="{00000000-0005-0000-0000-000035540000}"/>
    <cellStyle name="Total 2 6 8 2" xfId="16146" xr:uid="{00000000-0005-0000-0000-000036540000}"/>
    <cellStyle name="Total 2 6 8 2 2" xfId="28560" xr:uid="{00000000-0005-0000-0000-000037540000}"/>
    <cellStyle name="Total 2 6 8 2 3" xfId="41914" xr:uid="{6194821B-A95E-4779-8F8A-CB37F86EBBAB}"/>
    <cellStyle name="Total 2 6 8 3" xfId="21030" xr:uid="{00000000-0005-0000-0000-000038540000}"/>
    <cellStyle name="Total 2 6 8 3 2" xfId="30817" xr:uid="{00000000-0005-0000-0000-000039540000}"/>
    <cellStyle name="Total 2 6 8 4" xfId="13323" xr:uid="{00000000-0005-0000-0000-00003A540000}"/>
    <cellStyle name="Total 2 6 8 5" xfId="25737" xr:uid="{00000000-0005-0000-0000-00003B540000}"/>
    <cellStyle name="Total 2 6 8 6" xfId="39091" xr:uid="{EF492166-6B48-41C9-893B-D6197BB30F78}"/>
    <cellStyle name="Total 2 6 9" xfId="5263" xr:uid="{00000000-0005-0000-0000-00003C540000}"/>
    <cellStyle name="Total 2 6 9 2" xfId="18522" xr:uid="{00000000-0005-0000-0000-00003D540000}"/>
    <cellStyle name="Total 2 6 9 2 2" xfId="29266" xr:uid="{00000000-0005-0000-0000-00003E540000}"/>
    <cellStyle name="Total 2 6 9 3" xfId="11193" xr:uid="{00000000-0005-0000-0000-00003F540000}"/>
    <cellStyle name="Total 2 6 9 4" xfId="23607" xr:uid="{00000000-0005-0000-0000-000040540000}"/>
    <cellStyle name="Total 2 6 9 5" xfId="39784" xr:uid="{2B7696B3-14C1-4FF4-A823-BEF8DF99979F}"/>
    <cellStyle name="Total 2 7" xfId="1555" xr:uid="{00000000-0005-0000-0000-000041540000}"/>
    <cellStyle name="Total 2 7 10" xfId="8687" xr:uid="{00000000-0005-0000-0000-000042540000}"/>
    <cellStyle name="Total 2 7 10 2" xfId="14024" xr:uid="{00000000-0005-0000-0000-000043540000}"/>
    <cellStyle name="Total 2 7 10 3" xfId="26438" xr:uid="{00000000-0005-0000-0000-000044540000}"/>
    <cellStyle name="Total 2 7 11" xfId="17367" xr:uid="{00000000-0005-0000-0000-000045540000}"/>
    <cellStyle name="Total 2 7 11 2" xfId="28946" xr:uid="{00000000-0005-0000-0000-000046540000}"/>
    <cellStyle name="Total 2 7 12" xfId="8950" xr:uid="{00000000-0005-0000-0000-000047540000}"/>
    <cellStyle name="Total 2 7 13" xfId="11135" xr:uid="{00000000-0005-0000-0000-000048540000}"/>
    <cellStyle name="Total 2 7 14" xfId="33221" xr:uid="{00000000-0005-0000-0000-000049540000}"/>
    <cellStyle name="Total 2 7 15" xfId="36969" xr:uid="{E43B8B6E-D674-4FC4-8BCC-3D3D63BF614D}"/>
    <cellStyle name="Total 2 7 2" xfId="770" xr:uid="{00000000-0005-0000-0000-00004A540000}"/>
    <cellStyle name="Total 2 7 2 10" xfId="23822" xr:uid="{00000000-0005-0000-0000-00004B540000}"/>
    <cellStyle name="Total 2 7 2 11" xfId="32436" xr:uid="{00000000-0005-0000-0000-00004C540000}"/>
    <cellStyle name="Total 2 7 2 12" xfId="37176" xr:uid="{6ACA8447-16D0-4B22-B3B7-3DE51ABC1BE9}"/>
    <cellStyle name="Total 2 7 2 2" xfId="3952" xr:uid="{00000000-0005-0000-0000-00004D540000}"/>
    <cellStyle name="Total 2 7 2 2 2" xfId="15119" xr:uid="{00000000-0005-0000-0000-00004E540000}"/>
    <cellStyle name="Total 2 7 2 2 2 2" xfId="27533" xr:uid="{00000000-0005-0000-0000-00004F540000}"/>
    <cellStyle name="Total 2 7 2 2 2 3" xfId="40887" xr:uid="{E88F6D68-7B57-490B-AA3D-B1C9A6874291}"/>
    <cellStyle name="Total 2 7 2 2 3" xfId="20504" xr:uid="{00000000-0005-0000-0000-000050540000}"/>
    <cellStyle name="Total 2 7 2 2 3 2" xfId="30536" xr:uid="{00000000-0005-0000-0000-000051540000}"/>
    <cellStyle name="Total 2 7 2 2 4" xfId="12296" xr:uid="{00000000-0005-0000-0000-000052540000}"/>
    <cellStyle name="Total 2 7 2 2 5" xfId="24710" xr:uid="{00000000-0005-0000-0000-000053540000}"/>
    <cellStyle name="Total 2 7 2 2 6" xfId="38064" xr:uid="{A6775912-4C98-45E0-87C0-3CC905234904}"/>
    <cellStyle name="Total 2 7 2 3" xfId="3335" xr:uid="{00000000-0005-0000-0000-000054540000}"/>
    <cellStyle name="Total 2 7 2 3 2" xfId="15426" xr:uid="{00000000-0005-0000-0000-000055540000}"/>
    <cellStyle name="Total 2 7 2 3 2 2" xfId="27840" xr:uid="{00000000-0005-0000-0000-000056540000}"/>
    <cellStyle name="Total 2 7 2 3 2 3" xfId="41194" xr:uid="{0A72DD97-8B65-499D-9E19-CB747C8B1E8C}"/>
    <cellStyle name="Total 2 7 2 3 3" xfId="12603" xr:uid="{00000000-0005-0000-0000-000057540000}"/>
    <cellStyle name="Total 2 7 2 3 4" xfId="25017" xr:uid="{00000000-0005-0000-0000-000058540000}"/>
    <cellStyle name="Total 2 7 2 3 5" xfId="38371" xr:uid="{3528440F-3B89-48B1-AA22-23465506A6C2}"/>
    <cellStyle name="Total 2 7 2 4" xfId="7412" xr:uid="{00000000-0005-0000-0000-000059540000}"/>
    <cellStyle name="Total 2 7 2 4 2" xfId="15746" xr:uid="{00000000-0005-0000-0000-00005A540000}"/>
    <cellStyle name="Total 2 7 2 4 2 2" xfId="28160" xr:uid="{00000000-0005-0000-0000-00005B540000}"/>
    <cellStyle name="Total 2 7 2 4 2 3" xfId="41514" xr:uid="{40D82E39-A8C1-4E8E-91D3-0D5EBA0BFB93}"/>
    <cellStyle name="Total 2 7 2 4 3" xfId="12923" xr:uid="{00000000-0005-0000-0000-00005C540000}"/>
    <cellStyle name="Total 2 7 2 4 4" xfId="25337" xr:uid="{00000000-0005-0000-0000-00005D540000}"/>
    <cellStyle name="Total 2 7 2 4 5" xfId="38691" xr:uid="{7FBBE1B7-5EAE-4406-9107-E037421A3BF3}"/>
    <cellStyle name="Total 2 7 2 5" xfId="5273" xr:uid="{00000000-0005-0000-0000-00005E540000}"/>
    <cellStyle name="Total 2 7 2 5 2" xfId="16070" xr:uid="{00000000-0005-0000-0000-00005F540000}"/>
    <cellStyle name="Total 2 7 2 5 2 2" xfId="28484" xr:uid="{00000000-0005-0000-0000-000060540000}"/>
    <cellStyle name="Total 2 7 2 5 2 3" xfId="41838" xr:uid="{46859092-3614-485E-8438-4E7695B6940C}"/>
    <cellStyle name="Total 2 7 2 5 3" xfId="13247" xr:uid="{00000000-0005-0000-0000-000061540000}"/>
    <cellStyle name="Total 2 7 2 5 4" xfId="25661" xr:uid="{00000000-0005-0000-0000-000062540000}"/>
    <cellStyle name="Total 2 7 2 5 5" xfId="39015" xr:uid="{F623FA26-1605-4909-98F1-5E681AC2D31A}"/>
    <cellStyle name="Total 2 7 2 6" xfId="13538" xr:uid="{00000000-0005-0000-0000-000063540000}"/>
    <cellStyle name="Total 2 7 2 6 2" xfId="16361" xr:uid="{00000000-0005-0000-0000-000064540000}"/>
    <cellStyle name="Total 2 7 2 6 2 2" xfId="28775" xr:uid="{00000000-0005-0000-0000-000065540000}"/>
    <cellStyle name="Total 2 7 2 6 2 3" xfId="42129" xr:uid="{53B37032-0A36-408C-8253-6C8F3D877DA2}"/>
    <cellStyle name="Total 2 7 2 6 3" xfId="25952" xr:uid="{00000000-0005-0000-0000-000066540000}"/>
    <cellStyle name="Total 2 7 2 6 4" xfId="39306" xr:uid="{90807F12-6535-47CC-8C1B-CA8164D9E0D3}"/>
    <cellStyle name="Total 2 7 2 7" xfId="14231" xr:uid="{00000000-0005-0000-0000-000067540000}"/>
    <cellStyle name="Total 2 7 2 7 2" xfId="26645" xr:uid="{00000000-0005-0000-0000-000068540000}"/>
    <cellStyle name="Total 2 7 2 7 3" xfId="39999" xr:uid="{95C1D4D8-97AA-4090-98F9-A73E61307AE5}"/>
    <cellStyle name="Total 2 7 2 8" xfId="17755" xr:uid="{00000000-0005-0000-0000-000069540000}"/>
    <cellStyle name="Total 2 7 2 8 2" xfId="29000" xr:uid="{00000000-0005-0000-0000-00006A540000}"/>
    <cellStyle name="Total 2 7 2 9" xfId="11408" xr:uid="{00000000-0005-0000-0000-00006B540000}"/>
    <cellStyle name="Total 2 7 3" xfId="2453" xr:uid="{00000000-0005-0000-0000-00006C540000}"/>
    <cellStyle name="Total 2 7 3 10" xfId="23658" xr:uid="{00000000-0005-0000-0000-00006D540000}"/>
    <cellStyle name="Total 2 7 3 11" xfId="34115" xr:uid="{00000000-0005-0000-0000-00006E540000}"/>
    <cellStyle name="Total 2 7 3 12" xfId="37012" xr:uid="{E6851D85-AB7E-4DF9-8ACE-9667D5CDACE4}"/>
    <cellStyle name="Total 2 7 3 2" xfId="5595" xr:uid="{00000000-0005-0000-0000-00006F540000}"/>
    <cellStyle name="Total 2 7 3 2 2" xfId="14955" xr:uid="{00000000-0005-0000-0000-000070540000}"/>
    <cellStyle name="Total 2 7 3 2 2 2" xfId="27369" xr:uid="{00000000-0005-0000-0000-000071540000}"/>
    <cellStyle name="Total 2 7 3 2 2 3" xfId="40723" xr:uid="{481BBC3E-6871-438A-8286-D34D1F1167A3}"/>
    <cellStyle name="Total 2 7 3 2 3" xfId="21923" xr:uid="{00000000-0005-0000-0000-000072540000}"/>
    <cellStyle name="Total 2 7 3 2 3 2" xfId="31211" xr:uid="{00000000-0005-0000-0000-000073540000}"/>
    <cellStyle name="Total 2 7 3 2 4" xfId="12132" xr:uid="{00000000-0005-0000-0000-000074540000}"/>
    <cellStyle name="Total 2 7 3 2 5" xfId="24546" xr:uid="{00000000-0005-0000-0000-000075540000}"/>
    <cellStyle name="Total 2 7 3 2 6" xfId="37900" xr:uid="{DBF5CA7E-41B4-4AEB-9E96-4ECDE8C075A4}"/>
    <cellStyle name="Total 2 7 3 3" xfId="7839" xr:uid="{00000000-0005-0000-0000-000076540000}"/>
    <cellStyle name="Total 2 7 3 3 2" xfId="14298" xr:uid="{00000000-0005-0000-0000-000077540000}"/>
    <cellStyle name="Total 2 7 3 3 2 2" xfId="26712" xr:uid="{00000000-0005-0000-0000-000078540000}"/>
    <cellStyle name="Total 2 7 3 3 2 3" xfId="40066" xr:uid="{8E47E843-866C-4924-9169-A3B76FEF5A0D}"/>
    <cellStyle name="Total 2 7 3 3 3" xfId="11475" xr:uid="{00000000-0005-0000-0000-000079540000}"/>
    <cellStyle name="Total 2 7 3 3 4" xfId="23889" xr:uid="{00000000-0005-0000-0000-00007A540000}"/>
    <cellStyle name="Total 2 7 3 3 5" xfId="37243" xr:uid="{F6CFC95F-575A-4643-A6EF-AD3F0FAA65D3}"/>
    <cellStyle name="Total 2 7 3 4" xfId="6440" xr:uid="{00000000-0005-0000-0000-00007B540000}"/>
    <cellStyle name="Total 2 7 3 4 2" xfId="15582" xr:uid="{00000000-0005-0000-0000-00007C540000}"/>
    <cellStyle name="Total 2 7 3 4 2 2" xfId="27996" xr:uid="{00000000-0005-0000-0000-00007D540000}"/>
    <cellStyle name="Total 2 7 3 4 2 3" xfId="41350" xr:uid="{2AEEEF96-B61F-43F7-8DB0-3E0D4894EF04}"/>
    <cellStyle name="Total 2 7 3 4 3" xfId="12759" xr:uid="{00000000-0005-0000-0000-00007E540000}"/>
    <cellStyle name="Total 2 7 3 4 4" xfId="25173" xr:uid="{00000000-0005-0000-0000-00007F540000}"/>
    <cellStyle name="Total 2 7 3 4 5" xfId="38527" xr:uid="{9A5BD2EB-7D24-4829-ACF9-C647779FA26A}"/>
    <cellStyle name="Total 2 7 3 5" xfId="6383" xr:uid="{00000000-0005-0000-0000-000080540000}"/>
    <cellStyle name="Total 2 7 3 5 2" xfId="15906" xr:uid="{00000000-0005-0000-0000-000081540000}"/>
    <cellStyle name="Total 2 7 3 5 2 2" xfId="28320" xr:uid="{00000000-0005-0000-0000-000082540000}"/>
    <cellStyle name="Total 2 7 3 5 2 3" xfId="41674" xr:uid="{37DA75F4-6BF5-4179-BB21-27627953E45D}"/>
    <cellStyle name="Total 2 7 3 5 3" xfId="13083" xr:uid="{00000000-0005-0000-0000-000083540000}"/>
    <cellStyle name="Total 2 7 3 5 4" xfId="25497" xr:uid="{00000000-0005-0000-0000-000084540000}"/>
    <cellStyle name="Total 2 7 3 5 5" xfId="38851" xr:uid="{390F35F0-BD3D-428C-BAB7-B06C1880CFD9}"/>
    <cellStyle name="Total 2 7 3 6" xfId="13374" xr:uid="{00000000-0005-0000-0000-000085540000}"/>
    <cellStyle name="Total 2 7 3 6 2" xfId="16197" xr:uid="{00000000-0005-0000-0000-000086540000}"/>
    <cellStyle name="Total 2 7 3 6 2 2" xfId="28611" xr:uid="{00000000-0005-0000-0000-000087540000}"/>
    <cellStyle name="Total 2 7 3 6 2 3" xfId="41965" xr:uid="{81CE9019-924D-4C44-B05A-912392BFF023}"/>
    <cellStyle name="Total 2 7 3 6 3" xfId="25788" xr:uid="{00000000-0005-0000-0000-000088540000}"/>
    <cellStyle name="Total 2 7 3 6 4" xfId="39142" xr:uid="{5925CE4B-D113-4B46-B917-1FB11FC17628}"/>
    <cellStyle name="Total 2 7 3 7" xfId="14067" xr:uid="{00000000-0005-0000-0000-000089540000}"/>
    <cellStyle name="Total 2 7 3 7 2" xfId="26481" xr:uid="{00000000-0005-0000-0000-00008A540000}"/>
    <cellStyle name="Total 2 7 3 7 3" xfId="39835" xr:uid="{5132B5E3-458F-49AB-AA91-722E038F07F4}"/>
    <cellStyle name="Total 2 7 3 8" xfId="19410" xr:uid="{00000000-0005-0000-0000-00008B540000}"/>
    <cellStyle name="Total 2 7 3 8 2" xfId="29651" xr:uid="{00000000-0005-0000-0000-00008C540000}"/>
    <cellStyle name="Total 2 7 3 9" xfId="11244" xr:uid="{00000000-0005-0000-0000-00008D540000}"/>
    <cellStyle name="Total 2 7 4" xfId="1057" xr:uid="{00000000-0005-0000-0000-00008E540000}"/>
    <cellStyle name="Total 2 7 4 2" xfId="4238" xr:uid="{00000000-0005-0000-0000-00008F540000}"/>
    <cellStyle name="Total 2 7 4 2 2" xfId="20660" xr:uid="{00000000-0005-0000-0000-000090540000}"/>
    <cellStyle name="Total 2 7 4 2 2 2" xfId="30656" xr:uid="{00000000-0005-0000-0000-000091540000}"/>
    <cellStyle name="Total 2 7 4 2 3" xfId="14912" xr:uid="{00000000-0005-0000-0000-000092540000}"/>
    <cellStyle name="Total 2 7 4 2 4" xfId="27326" xr:uid="{00000000-0005-0000-0000-000093540000}"/>
    <cellStyle name="Total 2 7 4 2 5" xfId="40680" xr:uid="{CB6CFF59-D988-4E96-BBA7-7617313BF0E3}"/>
    <cellStyle name="Total 2 7 4 3" xfId="6632" xr:uid="{00000000-0005-0000-0000-000094540000}"/>
    <cellStyle name="Total 2 7 4 3 2" xfId="18039" xr:uid="{00000000-0005-0000-0000-000095540000}"/>
    <cellStyle name="Total 2 7 4 3 3" xfId="29117" xr:uid="{00000000-0005-0000-0000-000096540000}"/>
    <cellStyle name="Total 2 7 4 4" xfId="5285" xr:uid="{00000000-0005-0000-0000-000097540000}"/>
    <cellStyle name="Total 2 7 4 5" xfId="6799" xr:uid="{00000000-0005-0000-0000-000098540000}"/>
    <cellStyle name="Total 2 7 4 6" xfId="12089" xr:uid="{00000000-0005-0000-0000-000099540000}"/>
    <cellStyle name="Total 2 7 4 7" xfId="24503" xr:uid="{00000000-0005-0000-0000-00009A540000}"/>
    <cellStyle name="Total 2 7 4 8" xfId="32723" xr:uid="{00000000-0005-0000-0000-00009B540000}"/>
    <cellStyle name="Total 2 7 4 9" xfId="37857" xr:uid="{6EE4F520-A753-47B1-B323-46F714BA4B78}"/>
    <cellStyle name="Total 2 7 5" xfId="2418" xr:uid="{00000000-0005-0000-0000-00009C540000}"/>
    <cellStyle name="Total 2 7 5 2" xfId="5561" xr:uid="{00000000-0005-0000-0000-00009D540000}"/>
    <cellStyle name="Total 2 7 5 2 2" xfId="21888" xr:uid="{00000000-0005-0000-0000-00009E540000}"/>
    <cellStyle name="Total 2 7 5 2 2 2" xfId="31176" xr:uid="{00000000-0005-0000-0000-00009F540000}"/>
    <cellStyle name="Total 2 7 5 2 3" xfId="15236" xr:uid="{00000000-0005-0000-0000-0000A0540000}"/>
    <cellStyle name="Total 2 7 5 2 4" xfId="27650" xr:uid="{00000000-0005-0000-0000-0000A1540000}"/>
    <cellStyle name="Total 2 7 5 2 5" xfId="41004" xr:uid="{8E584E74-7CDB-486B-A415-00246993694D}"/>
    <cellStyle name="Total 2 7 5 3" xfId="7806" xr:uid="{00000000-0005-0000-0000-0000A2540000}"/>
    <cellStyle name="Total 2 7 5 3 2" xfId="19375" xr:uid="{00000000-0005-0000-0000-0000A3540000}"/>
    <cellStyle name="Total 2 7 5 3 3" xfId="29616" xr:uid="{00000000-0005-0000-0000-0000A4540000}"/>
    <cellStyle name="Total 2 7 5 4" xfId="9031" xr:uid="{00000000-0005-0000-0000-0000A5540000}"/>
    <cellStyle name="Total 2 7 5 5" xfId="9873" xr:uid="{00000000-0005-0000-0000-0000A6540000}"/>
    <cellStyle name="Total 2 7 5 6" xfId="12413" xr:uid="{00000000-0005-0000-0000-0000A7540000}"/>
    <cellStyle name="Total 2 7 5 7" xfId="24827" xr:uid="{00000000-0005-0000-0000-0000A8540000}"/>
    <cellStyle name="Total 2 7 5 8" xfId="34080" xr:uid="{00000000-0005-0000-0000-0000A9540000}"/>
    <cellStyle name="Total 2 7 5 9" xfId="38181" xr:uid="{D604F3ED-4E9E-420B-9E27-69E93DE30756}"/>
    <cellStyle name="Total 2 7 6" xfId="2606" xr:uid="{00000000-0005-0000-0000-0000AA540000}"/>
    <cellStyle name="Total 2 7 6 2" xfId="5747" xr:uid="{00000000-0005-0000-0000-0000AB540000}"/>
    <cellStyle name="Total 2 7 6 2 2" xfId="22076" xr:uid="{00000000-0005-0000-0000-0000AC540000}"/>
    <cellStyle name="Total 2 7 6 2 2 2" xfId="31364" xr:uid="{00000000-0005-0000-0000-0000AD540000}"/>
    <cellStyle name="Total 2 7 6 2 3" xfId="15539" xr:uid="{00000000-0005-0000-0000-0000AE540000}"/>
    <cellStyle name="Total 2 7 6 2 4" xfId="27953" xr:uid="{00000000-0005-0000-0000-0000AF540000}"/>
    <cellStyle name="Total 2 7 6 2 5" xfId="41307" xr:uid="{A6EE453C-780D-4E65-8709-44C717CD2A63}"/>
    <cellStyle name="Total 2 7 6 3" xfId="7987" xr:uid="{00000000-0005-0000-0000-0000B0540000}"/>
    <cellStyle name="Total 2 7 6 3 2" xfId="19563" xr:uid="{00000000-0005-0000-0000-0000B1540000}"/>
    <cellStyle name="Total 2 7 6 3 3" xfId="29804" xr:uid="{00000000-0005-0000-0000-0000B2540000}"/>
    <cellStyle name="Total 2 7 6 4" xfId="8127" xr:uid="{00000000-0005-0000-0000-0000B3540000}"/>
    <cellStyle name="Total 2 7 6 5" xfId="3600" xr:uid="{00000000-0005-0000-0000-0000B4540000}"/>
    <cellStyle name="Total 2 7 6 6" xfId="12716" xr:uid="{00000000-0005-0000-0000-0000B5540000}"/>
    <cellStyle name="Total 2 7 6 7" xfId="25130" xr:uid="{00000000-0005-0000-0000-0000B6540000}"/>
    <cellStyle name="Total 2 7 6 8" xfId="34268" xr:uid="{00000000-0005-0000-0000-0000B7540000}"/>
    <cellStyle name="Total 2 7 6 9" xfId="38484" xr:uid="{C7BDEAA7-6971-4D1E-9146-C6EA3F3E4F9E}"/>
    <cellStyle name="Total 2 7 7" xfId="2541" xr:uid="{00000000-0005-0000-0000-0000B8540000}"/>
    <cellStyle name="Total 2 7 7 2" xfId="7924" xr:uid="{00000000-0005-0000-0000-0000B9540000}"/>
    <cellStyle name="Total 2 7 7 2 2" xfId="22011" xr:uid="{00000000-0005-0000-0000-0000BA540000}"/>
    <cellStyle name="Total 2 7 7 2 2 2" xfId="31299" xr:uid="{00000000-0005-0000-0000-0000BB540000}"/>
    <cellStyle name="Total 2 7 7 2 3" xfId="15863" xr:uid="{00000000-0005-0000-0000-0000BC540000}"/>
    <cellStyle name="Total 2 7 7 2 4" xfId="28277" xr:uid="{00000000-0005-0000-0000-0000BD540000}"/>
    <cellStyle name="Total 2 7 7 2 5" xfId="41631" xr:uid="{A307F526-7EBB-4FD8-8F8F-AC3328E6FC63}"/>
    <cellStyle name="Total 2 7 7 3" xfId="8755" xr:uid="{00000000-0005-0000-0000-0000BE540000}"/>
    <cellStyle name="Total 2 7 7 3 2" xfId="19498" xr:uid="{00000000-0005-0000-0000-0000BF540000}"/>
    <cellStyle name="Total 2 7 7 3 3" xfId="29739" xr:uid="{00000000-0005-0000-0000-0000C0540000}"/>
    <cellStyle name="Total 2 7 7 4" xfId="10174" xr:uid="{00000000-0005-0000-0000-0000C1540000}"/>
    <cellStyle name="Total 2 7 7 5" xfId="13040" xr:uid="{00000000-0005-0000-0000-0000C2540000}"/>
    <cellStyle name="Total 2 7 7 6" xfId="25454" xr:uid="{00000000-0005-0000-0000-0000C3540000}"/>
    <cellStyle name="Total 2 7 7 7" xfId="34203" xr:uid="{00000000-0005-0000-0000-0000C4540000}"/>
    <cellStyle name="Total 2 7 7 8" xfId="38808" xr:uid="{EB2C1AF3-0E1B-40D8-BBFD-D732570FBDC2}"/>
    <cellStyle name="Total 2 7 8" xfId="7062" xr:uid="{00000000-0005-0000-0000-0000C5540000}"/>
    <cellStyle name="Total 2 7 8 2" xfId="16154" xr:uid="{00000000-0005-0000-0000-0000C6540000}"/>
    <cellStyle name="Total 2 7 8 2 2" xfId="28568" xr:uid="{00000000-0005-0000-0000-0000C7540000}"/>
    <cellStyle name="Total 2 7 8 2 3" xfId="41922" xr:uid="{C4F9DF7C-F958-4E7C-8350-50736047F71C}"/>
    <cellStyle name="Total 2 7 8 3" xfId="21033" xr:uid="{00000000-0005-0000-0000-0000C8540000}"/>
    <cellStyle name="Total 2 7 8 3 2" xfId="30820" xr:uid="{00000000-0005-0000-0000-0000C9540000}"/>
    <cellStyle name="Total 2 7 8 4" xfId="13331" xr:uid="{00000000-0005-0000-0000-0000CA540000}"/>
    <cellStyle name="Total 2 7 8 5" xfId="25745" xr:uid="{00000000-0005-0000-0000-0000CB540000}"/>
    <cellStyle name="Total 2 7 8 6" xfId="39099" xr:uid="{93498323-3F0B-42FF-8316-8A598AB512EF}"/>
    <cellStyle name="Total 2 7 9" xfId="7658" xr:uid="{00000000-0005-0000-0000-0000CC540000}"/>
    <cellStyle name="Total 2 7 9 2" xfId="18525" xr:uid="{00000000-0005-0000-0000-0000CD540000}"/>
    <cellStyle name="Total 2 7 9 2 2" xfId="29269" xr:uid="{00000000-0005-0000-0000-0000CE540000}"/>
    <cellStyle name="Total 2 7 9 3" xfId="11201" xr:uid="{00000000-0005-0000-0000-0000CF540000}"/>
    <cellStyle name="Total 2 7 9 4" xfId="23615" xr:uid="{00000000-0005-0000-0000-0000D0540000}"/>
    <cellStyle name="Total 2 7 9 5" xfId="39792" xr:uid="{8540B1C8-6D11-4F27-B4C5-03D296648AD2}"/>
    <cellStyle name="Total 2 8" xfId="879" xr:uid="{00000000-0005-0000-0000-0000D1540000}"/>
    <cellStyle name="Total 2 8 10" xfId="13997" xr:uid="{00000000-0005-0000-0000-0000D2540000}"/>
    <cellStyle name="Total 2 8 10 2" xfId="26411" xr:uid="{00000000-0005-0000-0000-0000D3540000}"/>
    <cellStyle name="Total 2 8 11" xfId="17340" xr:uid="{00000000-0005-0000-0000-0000D4540000}"/>
    <cellStyle name="Total 2 8 11 2" xfId="28919" xr:uid="{00000000-0005-0000-0000-0000D5540000}"/>
    <cellStyle name="Total 2 8 12" xfId="6578" xr:uid="{00000000-0005-0000-0000-0000D6540000}"/>
    <cellStyle name="Total 2 8 13" xfId="20629" xr:uid="{00000000-0005-0000-0000-0000D7540000}"/>
    <cellStyle name="Total 2 8 14" xfId="32545" xr:uid="{00000000-0005-0000-0000-0000D8540000}"/>
    <cellStyle name="Total 2 8 15" xfId="36942" xr:uid="{9C483423-C497-4EC7-9881-16A53ECFAE21}"/>
    <cellStyle name="Total 2 8 2" xfId="4060" xr:uid="{00000000-0005-0000-0000-0000D9540000}"/>
    <cellStyle name="Total 2 8 2 10" xfId="23795" xr:uid="{00000000-0005-0000-0000-0000DA540000}"/>
    <cellStyle name="Total 2 8 2 11" xfId="37149" xr:uid="{2DC76D2B-6AFF-458E-980A-B34F6B747F98}"/>
    <cellStyle name="Total 2 8 2 2" xfId="12269" xr:uid="{00000000-0005-0000-0000-0000DB540000}"/>
    <cellStyle name="Total 2 8 2 2 2" xfId="15092" xr:uid="{00000000-0005-0000-0000-0000DC540000}"/>
    <cellStyle name="Total 2 8 2 2 2 2" xfId="27506" xr:uid="{00000000-0005-0000-0000-0000DD540000}"/>
    <cellStyle name="Total 2 8 2 2 2 3" xfId="40860" xr:uid="{EB5CE27A-D013-45F2-A070-A34C25C8A174}"/>
    <cellStyle name="Total 2 8 2 2 3" xfId="24683" xr:uid="{00000000-0005-0000-0000-0000DE540000}"/>
    <cellStyle name="Total 2 8 2 2 4" xfId="38037" xr:uid="{96DEED1A-449D-4057-B47C-CBD1DA613901}"/>
    <cellStyle name="Total 2 8 2 3" xfId="12576" xr:uid="{00000000-0005-0000-0000-0000DF540000}"/>
    <cellStyle name="Total 2 8 2 3 2" xfId="15399" xr:uid="{00000000-0005-0000-0000-0000E0540000}"/>
    <cellStyle name="Total 2 8 2 3 2 2" xfId="27813" xr:uid="{00000000-0005-0000-0000-0000E1540000}"/>
    <cellStyle name="Total 2 8 2 3 2 3" xfId="41167" xr:uid="{D6F9DF41-74CF-4E41-9AE6-33A9E027916D}"/>
    <cellStyle name="Total 2 8 2 3 3" xfId="24990" xr:uid="{00000000-0005-0000-0000-0000E2540000}"/>
    <cellStyle name="Total 2 8 2 3 4" xfId="38344" xr:uid="{0590B1E6-0727-4F25-A62A-97C0BA1D0D4B}"/>
    <cellStyle name="Total 2 8 2 4" xfId="12896" xr:uid="{00000000-0005-0000-0000-0000E3540000}"/>
    <cellStyle name="Total 2 8 2 4 2" xfId="15719" xr:uid="{00000000-0005-0000-0000-0000E4540000}"/>
    <cellStyle name="Total 2 8 2 4 2 2" xfId="28133" xr:uid="{00000000-0005-0000-0000-0000E5540000}"/>
    <cellStyle name="Total 2 8 2 4 2 3" xfId="41487" xr:uid="{71FF6657-65B3-474C-87B7-3E4C0705A700}"/>
    <cellStyle name="Total 2 8 2 4 3" xfId="25310" xr:uid="{00000000-0005-0000-0000-0000E6540000}"/>
    <cellStyle name="Total 2 8 2 4 4" xfId="38664" xr:uid="{13D69EF3-C14C-4A8F-A82D-3C43C6FA864B}"/>
    <cellStyle name="Total 2 8 2 5" xfId="13220" xr:uid="{00000000-0005-0000-0000-0000E7540000}"/>
    <cellStyle name="Total 2 8 2 5 2" xfId="16043" xr:uid="{00000000-0005-0000-0000-0000E8540000}"/>
    <cellStyle name="Total 2 8 2 5 2 2" xfId="28457" xr:uid="{00000000-0005-0000-0000-0000E9540000}"/>
    <cellStyle name="Total 2 8 2 5 2 3" xfId="41811" xr:uid="{9B056335-2062-4A7A-9E44-0589F4C7EFBD}"/>
    <cellStyle name="Total 2 8 2 5 3" xfId="25634" xr:uid="{00000000-0005-0000-0000-0000EA540000}"/>
    <cellStyle name="Total 2 8 2 5 4" xfId="38988" xr:uid="{85F42C9A-A93C-4A6A-8965-E0A99533AF75}"/>
    <cellStyle name="Total 2 8 2 6" xfId="13511" xr:uid="{00000000-0005-0000-0000-0000EB540000}"/>
    <cellStyle name="Total 2 8 2 6 2" xfId="16334" xr:uid="{00000000-0005-0000-0000-0000EC540000}"/>
    <cellStyle name="Total 2 8 2 6 2 2" xfId="28748" xr:uid="{00000000-0005-0000-0000-0000ED540000}"/>
    <cellStyle name="Total 2 8 2 6 2 3" xfId="42102" xr:uid="{08709472-A4A9-4639-A276-9E796B81F2D6}"/>
    <cellStyle name="Total 2 8 2 6 3" xfId="25925" xr:uid="{00000000-0005-0000-0000-0000EE540000}"/>
    <cellStyle name="Total 2 8 2 6 4" xfId="39279" xr:uid="{E8E50A99-7B7D-43A5-8CE4-419B72E3C03F}"/>
    <cellStyle name="Total 2 8 2 7" xfId="14204" xr:uid="{00000000-0005-0000-0000-0000EF540000}"/>
    <cellStyle name="Total 2 8 2 7 2" xfId="26618" xr:uid="{00000000-0005-0000-0000-0000F0540000}"/>
    <cellStyle name="Total 2 8 2 7 3" xfId="39972" xr:uid="{D573C0E5-962A-4C37-8BA3-52D82B918D34}"/>
    <cellStyle name="Total 2 8 2 8" xfId="20590" xr:uid="{00000000-0005-0000-0000-0000F1540000}"/>
    <cellStyle name="Total 2 8 2 8 2" xfId="30613" xr:uid="{00000000-0005-0000-0000-0000F2540000}"/>
    <cellStyle name="Total 2 8 2 9" xfId="11381" xr:uid="{00000000-0005-0000-0000-0000F3540000}"/>
    <cellStyle name="Total 2 8 3" xfId="6481" xr:uid="{00000000-0005-0000-0000-0000F4540000}"/>
    <cellStyle name="Total 2 8 3 10" xfId="23426" xr:uid="{00000000-0005-0000-0000-0000F5540000}"/>
    <cellStyle name="Total 2 8 3 11" xfId="36285" xr:uid="{1A96DD29-D21E-40BD-9ADB-6C7122851662}"/>
    <cellStyle name="Total 2 8 3 2" xfId="11651" xr:uid="{00000000-0005-0000-0000-0000F6540000}"/>
    <cellStyle name="Total 2 8 3 2 2" xfId="14474" xr:uid="{00000000-0005-0000-0000-0000F7540000}"/>
    <cellStyle name="Total 2 8 3 2 2 2" xfId="26888" xr:uid="{00000000-0005-0000-0000-0000F8540000}"/>
    <cellStyle name="Total 2 8 3 2 2 3" xfId="40242" xr:uid="{A81D1B1E-9522-4086-94D1-6481D67134E7}"/>
    <cellStyle name="Total 2 8 3 2 3" xfId="24065" xr:uid="{00000000-0005-0000-0000-0000F9540000}"/>
    <cellStyle name="Total 2 8 3 2 4" xfId="37419" xr:uid="{E2A301C5-8852-4AC9-8121-003A3F37A1F8}"/>
    <cellStyle name="Total 2 8 3 3" xfId="11983" xr:uid="{00000000-0005-0000-0000-0000FA540000}"/>
    <cellStyle name="Total 2 8 3 3 2" xfId="14806" xr:uid="{00000000-0005-0000-0000-0000FB540000}"/>
    <cellStyle name="Total 2 8 3 3 2 2" xfId="27220" xr:uid="{00000000-0005-0000-0000-0000FC540000}"/>
    <cellStyle name="Total 2 8 3 3 2 3" xfId="40574" xr:uid="{AABD2706-4818-420C-80B4-28039BEE51B0}"/>
    <cellStyle name="Total 2 8 3 3 3" xfId="24397" xr:uid="{00000000-0005-0000-0000-0000FD540000}"/>
    <cellStyle name="Total 2 8 3 3 4" xfId="37751" xr:uid="{AEC1D8AC-3F38-4324-A943-DAECC8641F27}"/>
    <cellStyle name="Total 2 8 3 4" xfId="12369" xr:uid="{00000000-0005-0000-0000-0000FE540000}"/>
    <cellStyle name="Total 2 8 3 4 2" xfId="15192" xr:uid="{00000000-0005-0000-0000-0000FF540000}"/>
    <cellStyle name="Total 2 8 3 4 2 2" xfId="27606" xr:uid="{00000000-0005-0000-0000-000000550000}"/>
    <cellStyle name="Total 2 8 3 4 2 3" xfId="40960" xr:uid="{22AC01C1-EF93-4980-89C6-B03026D6286C}"/>
    <cellStyle name="Total 2 8 3 4 3" xfId="24783" xr:uid="{00000000-0005-0000-0000-000001550000}"/>
    <cellStyle name="Total 2 8 3 4 4" xfId="38137" xr:uid="{9239EEF6-D53E-47F5-9AC1-3DEB37528142}"/>
    <cellStyle name="Total 2 8 3 5" xfId="12625" xr:uid="{00000000-0005-0000-0000-000002550000}"/>
    <cellStyle name="Total 2 8 3 5 2" xfId="15448" xr:uid="{00000000-0005-0000-0000-000003550000}"/>
    <cellStyle name="Total 2 8 3 5 2 2" xfId="27862" xr:uid="{00000000-0005-0000-0000-000004550000}"/>
    <cellStyle name="Total 2 8 3 5 2 3" xfId="41216" xr:uid="{AAF8312C-2E92-4048-8B85-E5B4B07D9C0A}"/>
    <cellStyle name="Total 2 8 3 5 3" xfId="25039" xr:uid="{00000000-0005-0000-0000-000005550000}"/>
    <cellStyle name="Total 2 8 3 5 4" xfId="38393" xr:uid="{8ABFE28B-C3D7-496F-8C3B-4FC89D426F6E}"/>
    <cellStyle name="Total 2 8 3 6" xfId="12354" xr:uid="{00000000-0005-0000-0000-000006550000}"/>
    <cellStyle name="Total 2 8 3 6 2" xfId="15177" xr:uid="{00000000-0005-0000-0000-000007550000}"/>
    <cellStyle name="Total 2 8 3 6 2 2" xfId="27591" xr:uid="{00000000-0005-0000-0000-000008550000}"/>
    <cellStyle name="Total 2 8 3 6 2 3" xfId="40945" xr:uid="{674C380E-FCB0-4EB6-A696-3E05E6F2FB24}"/>
    <cellStyle name="Total 2 8 3 6 3" xfId="24768" xr:uid="{00000000-0005-0000-0000-000009550000}"/>
    <cellStyle name="Total 2 8 3 6 4" xfId="38122" xr:uid="{BFDF5E3D-00B4-4126-BD9E-F9321C9F5AFD}"/>
    <cellStyle name="Total 2 8 3 7" xfId="13835" xr:uid="{00000000-0005-0000-0000-00000A550000}"/>
    <cellStyle name="Total 2 8 3 7 2" xfId="26249" xr:uid="{00000000-0005-0000-0000-00000B550000}"/>
    <cellStyle name="Total 2 8 3 7 3" xfId="39603" xr:uid="{CCB52A11-FDDC-4BF0-940E-ED1478B094FC}"/>
    <cellStyle name="Total 2 8 3 8" xfId="17861" xr:uid="{00000000-0005-0000-0000-00000C550000}"/>
    <cellStyle name="Total 2 8 3 8 2" xfId="29074" xr:uid="{00000000-0005-0000-0000-00000D550000}"/>
    <cellStyle name="Total 2 8 3 9" xfId="10885" xr:uid="{00000000-0005-0000-0000-00000E550000}"/>
    <cellStyle name="Total 2 8 4" xfId="7449" xr:uid="{00000000-0005-0000-0000-00000F550000}"/>
    <cellStyle name="Total 2 8 4 2" xfId="14885" xr:uid="{00000000-0005-0000-0000-000010550000}"/>
    <cellStyle name="Total 2 8 4 2 2" xfId="27299" xr:uid="{00000000-0005-0000-0000-000011550000}"/>
    <cellStyle name="Total 2 8 4 2 3" xfId="40653" xr:uid="{96AFA35B-41CC-4991-B630-EE0A34EC72D1}"/>
    <cellStyle name="Total 2 8 4 3" xfId="12062" xr:uid="{00000000-0005-0000-0000-000012550000}"/>
    <cellStyle name="Total 2 8 4 4" xfId="24476" xr:uid="{00000000-0005-0000-0000-000013550000}"/>
    <cellStyle name="Total 2 8 4 5" xfId="37830" xr:uid="{D6AB2753-9AF8-4594-889C-1C26B5227675}"/>
    <cellStyle name="Total 2 8 5" xfId="7057" xr:uid="{00000000-0005-0000-0000-000014550000}"/>
    <cellStyle name="Total 2 8 5 2" xfId="13774" xr:uid="{00000000-0005-0000-0000-000015550000}"/>
    <cellStyle name="Total 2 8 5 2 2" xfId="26188" xr:uid="{00000000-0005-0000-0000-000016550000}"/>
    <cellStyle name="Total 2 8 5 2 3" xfId="39542" xr:uid="{13BC48BB-095D-4579-AA65-32474CBCDD6C}"/>
    <cellStyle name="Total 2 8 5 3" xfId="10782" xr:uid="{00000000-0005-0000-0000-000017550000}"/>
    <cellStyle name="Total 2 8 5 4" xfId="10093" xr:uid="{00000000-0005-0000-0000-000018550000}"/>
    <cellStyle name="Total 2 8 5 5" xfId="36051" xr:uid="{D0A34619-FE64-4A03-B6AC-753ED98AD137}"/>
    <cellStyle name="Total 2 8 6" xfId="12689" xr:uid="{00000000-0005-0000-0000-000019550000}"/>
    <cellStyle name="Total 2 8 6 2" xfId="15512" xr:uid="{00000000-0005-0000-0000-00001A550000}"/>
    <cellStyle name="Total 2 8 6 2 2" xfId="27926" xr:uid="{00000000-0005-0000-0000-00001B550000}"/>
    <cellStyle name="Total 2 8 6 2 3" xfId="41280" xr:uid="{B48C5A67-783B-4146-AEB1-B228E0861B07}"/>
    <cellStyle name="Total 2 8 6 3" xfId="25103" xr:uid="{00000000-0005-0000-0000-00001C550000}"/>
    <cellStyle name="Total 2 8 6 4" xfId="38457" xr:uid="{75487DE7-81E7-4BE1-8378-531414E2A96A}"/>
    <cellStyle name="Total 2 8 7" xfId="13013" xr:uid="{00000000-0005-0000-0000-00001D550000}"/>
    <cellStyle name="Total 2 8 7 2" xfId="15836" xr:uid="{00000000-0005-0000-0000-00001E550000}"/>
    <cellStyle name="Total 2 8 7 2 2" xfId="28250" xr:uid="{00000000-0005-0000-0000-00001F550000}"/>
    <cellStyle name="Total 2 8 7 2 3" xfId="41604" xr:uid="{87720B8C-6E8A-41FE-9822-51F7CCD60434}"/>
    <cellStyle name="Total 2 8 7 3" xfId="25427" xr:uid="{00000000-0005-0000-0000-000020550000}"/>
    <cellStyle name="Total 2 8 7 4" xfId="38781" xr:uid="{86B9F4C6-E792-4E52-B049-1973E98B7D52}"/>
    <cellStyle name="Total 2 8 8" xfId="13304" xr:uid="{00000000-0005-0000-0000-000021550000}"/>
    <cellStyle name="Total 2 8 8 2" xfId="16127" xr:uid="{00000000-0005-0000-0000-000022550000}"/>
    <cellStyle name="Total 2 8 8 2 2" xfId="28541" xr:uid="{00000000-0005-0000-0000-000023550000}"/>
    <cellStyle name="Total 2 8 8 2 3" xfId="41895" xr:uid="{EB572415-8403-4035-A4EC-BC30F2264409}"/>
    <cellStyle name="Total 2 8 8 3" xfId="25718" xr:uid="{00000000-0005-0000-0000-000024550000}"/>
    <cellStyle name="Total 2 8 8 4" xfId="39072" xr:uid="{53D102DB-E072-42B9-B038-BAD596EE973D}"/>
    <cellStyle name="Total 2 8 9" xfId="11174" xr:uid="{00000000-0005-0000-0000-000025550000}"/>
    <cellStyle name="Total 2 8 9 2" xfId="23588" xr:uid="{00000000-0005-0000-0000-000026550000}"/>
    <cellStyle name="Total 2 8 9 3" xfId="39765" xr:uid="{E9B91AF2-1CA3-47E9-9BD1-12FA7174DD6C}"/>
    <cellStyle name="Total 2 9" xfId="875" xr:uid="{00000000-0005-0000-0000-000027550000}"/>
    <cellStyle name="Total 2 9 10" xfId="9130" xr:uid="{00000000-0005-0000-0000-000028550000}"/>
    <cellStyle name="Total 2 9 11" xfId="20446" xr:uid="{00000000-0005-0000-0000-000029550000}"/>
    <cellStyle name="Total 2 9 12" xfId="32541" xr:uid="{00000000-0005-0000-0000-00002A550000}"/>
    <cellStyle name="Total 2 9 13" xfId="36335" xr:uid="{919F713F-02FB-4E8A-BC44-6A1DC949A045}"/>
    <cellStyle name="Total 2 9 2" xfId="4056" xr:uid="{00000000-0005-0000-0000-00002B550000}"/>
    <cellStyle name="Total 2 9 2 2" xfId="14513" xr:uid="{00000000-0005-0000-0000-00002C550000}"/>
    <cellStyle name="Total 2 9 2 2 2" xfId="26927" xr:uid="{00000000-0005-0000-0000-00002D550000}"/>
    <cellStyle name="Total 2 9 2 2 3" xfId="40281" xr:uid="{29844C07-6A0D-441D-81F7-5C9A350501B6}"/>
    <cellStyle name="Total 2 9 2 3" xfId="20586" xr:uid="{00000000-0005-0000-0000-00002E550000}"/>
    <cellStyle name="Total 2 9 2 3 2" xfId="30610" xr:uid="{00000000-0005-0000-0000-00002F550000}"/>
    <cellStyle name="Total 2 9 2 4" xfId="11690" xr:uid="{00000000-0005-0000-0000-000030550000}"/>
    <cellStyle name="Total 2 9 2 5" xfId="24104" xr:uid="{00000000-0005-0000-0000-000031550000}"/>
    <cellStyle name="Total 2 9 2 6" xfId="37458" xr:uid="{205FBB9B-2C77-4965-BEA5-7A0630EDE304}"/>
    <cellStyle name="Total 2 9 3" xfId="6477" xr:uid="{00000000-0005-0000-0000-000032550000}"/>
    <cellStyle name="Total 2 9 3 2" xfId="15184" xr:uid="{00000000-0005-0000-0000-000033550000}"/>
    <cellStyle name="Total 2 9 3 2 2" xfId="27598" xr:uid="{00000000-0005-0000-0000-000034550000}"/>
    <cellStyle name="Total 2 9 3 2 3" xfId="40952" xr:uid="{B4EC97E7-58AB-4797-950E-744A13FC5C96}"/>
    <cellStyle name="Total 2 9 3 3" xfId="12361" xr:uid="{00000000-0005-0000-0000-000035550000}"/>
    <cellStyle name="Total 2 9 3 4" xfId="24775" xr:uid="{00000000-0005-0000-0000-000036550000}"/>
    <cellStyle name="Total 2 9 3 5" xfId="38129" xr:uid="{08FD6C57-65D3-4DBE-A87E-60A95615BAAB}"/>
    <cellStyle name="Total 2 9 4" xfId="7382" xr:uid="{00000000-0005-0000-0000-000037550000}"/>
    <cellStyle name="Total 2 9 4 2" xfId="14813" xr:uid="{00000000-0005-0000-0000-000038550000}"/>
    <cellStyle name="Total 2 9 4 2 2" xfId="27227" xr:uid="{00000000-0005-0000-0000-000039550000}"/>
    <cellStyle name="Total 2 9 4 2 3" xfId="40581" xr:uid="{01980CAF-B20A-4749-83BD-AB42D2EDC91C}"/>
    <cellStyle name="Total 2 9 4 3" xfId="11990" xr:uid="{00000000-0005-0000-0000-00003A550000}"/>
    <cellStyle name="Total 2 9 4 4" xfId="24404" xr:uid="{00000000-0005-0000-0000-00003B550000}"/>
    <cellStyle name="Total 2 9 4 5" xfId="37758" xr:uid="{999E0A99-209E-4223-917E-E7E101E33A39}"/>
    <cellStyle name="Total 2 9 5" xfId="6452" xr:uid="{00000000-0005-0000-0000-00003C550000}"/>
    <cellStyle name="Total 2 9 5 2" xfId="14573" xr:uid="{00000000-0005-0000-0000-00003D550000}"/>
    <cellStyle name="Total 2 9 5 2 2" xfId="26987" xr:uid="{00000000-0005-0000-0000-00003E550000}"/>
    <cellStyle name="Total 2 9 5 2 3" xfId="40341" xr:uid="{CB6C0FD8-FD0C-41CD-B8F5-1B9A4CB3336D}"/>
    <cellStyle name="Total 2 9 5 3" xfId="11750" xr:uid="{00000000-0005-0000-0000-00003F550000}"/>
    <cellStyle name="Total 2 9 5 4" xfId="24164" xr:uid="{00000000-0005-0000-0000-000040550000}"/>
    <cellStyle name="Total 2 9 5 5" xfId="37518" xr:uid="{4CF7C106-6DE1-4FF8-A049-A1FB76EC2A8C}"/>
    <cellStyle name="Total 2 9 6" xfId="12431" xr:uid="{00000000-0005-0000-0000-000041550000}"/>
    <cellStyle name="Total 2 9 6 2" xfId="15254" xr:uid="{00000000-0005-0000-0000-000042550000}"/>
    <cellStyle name="Total 2 9 6 2 2" xfId="27668" xr:uid="{00000000-0005-0000-0000-000043550000}"/>
    <cellStyle name="Total 2 9 6 2 3" xfId="41022" xr:uid="{639D588E-9F65-480C-B3CD-9E43918BDC20}"/>
    <cellStyle name="Total 2 9 6 3" xfId="24845" xr:uid="{00000000-0005-0000-0000-000044550000}"/>
    <cellStyle name="Total 2 9 6 4" xfId="38199" xr:uid="{CF833E45-4110-439E-8055-732405A7D5C7}"/>
    <cellStyle name="Total 2 9 7" xfId="10915" xr:uid="{00000000-0005-0000-0000-000045550000}"/>
    <cellStyle name="Total 2 9 7 2" xfId="23450" xr:uid="{00000000-0005-0000-0000-000046550000}"/>
    <cellStyle name="Total 2 9 7 3" xfId="39627" xr:uid="{029B2950-FF7C-481F-BF05-5FEC02AF184D}"/>
    <cellStyle name="Total 2 9 8" xfId="13859" xr:uid="{00000000-0005-0000-0000-000047550000}"/>
    <cellStyle name="Total 2 9 8 2" xfId="26273" xr:uid="{00000000-0005-0000-0000-000048550000}"/>
    <cellStyle name="Total 2 9 9" xfId="17858" xr:uid="{00000000-0005-0000-0000-000049550000}"/>
    <cellStyle name="Total 2 9 9 2" xfId="29072" xr:uid="{00000000-0005-0000-0000-00004A550000}"/>
    <cellStyle name="Total 20" xfId="32032" xr:uid="{00000000-0005-0000-0000-00004B550000}"/>
    <cellStyle name="Total 21" xfId="34931" xr:uid="{5BDBE91E-1250-4E28-85F7-56AC3C0EEA4A}"/>
    <cellStyle name="Total 3" xfId="270" xr:uid="{00000000-0005-0000-0000-00004C550000}"/>
    <cellStyle name="Total 3 10" xfId="2269" xr:uid="{00000000-0005-0000-0000-00004D550000}"/>
    <cellStyle name="Total 3 10 2" xfId="5414" xr:uid="{00000000-0005-0000-0000-00004E550000}"/>
    <cellStyle name="Total 3 10 2 2" xfId="21739" xr:uid="{00000000-0005-0000-0000-00004F550000}"/>
    <cellStyle name="Total 3 10 2 2 2" xfId="31027" xr:uid="{00000000-0005-0000-0000-000050550000}"/>
    <cellStyle name="Total 3 10 2 3" xfId="10659" xr:uid="{00000000-0005-0000-0000-000051550000}"/>
    <cellStyle name="Total 3 10 2 4" xfId="20448" xr:uid="{00000000-0005-0000-0000-000052550000}"/>
    <cellStyle name="Total 3 10 2 5" xfId="39440" xr:uid="{873CC5D0-6AED-4AD2-963C-D26A673761D9}"/>
    <cellStyle name="Total 3 10 3" xfId="7665" xr:uid="{00000000-0005-0000-0000-000053550000}"/>
    <cellStyle name="Total 3 10 3 2" xfId="13672" xr:uid="{00000000-0005-0000-0000-000054550000}"/>
    <cellStyle name="Total 3 10 3 3" xfId="26086" xr:uid="{00000000-0005-0000-0000-000055550000}"/>
    <cellStyle name="Total 3 10 4" xfId="9062" xr:uid="{00000000-0005-0000-0000-000056550000}"/>
    <cellStyle name="Total 3 10 4 2" xfId="19226" xr:uid="{00000000-0005-0000-0000-000057550000}"/>
    <cellStyle name="Total 3 10 4 3" xfId="29467" xr:uid="{00000000-0005-0000-0000-000058550000}"/>
    <cellStyle name="Total 3 10 5" xfId="9875" xr:uid="{00000000-0005-0000-0000-000059550000}"/>
    <cellStyle name="Total 3 10 6" xfId="8776" xr:uid="{00000000-0005-0000-0000-00005A550000}"/>
    <cellStyle name="Total 3 10 7" xfId="9384" xr:uid="{00000000-0005-0000-0000-00005B550000}"/>
    <cellStyle name="Total 3 10 8" xfId="33931" xr:uid="{00000000-0005-0000-0000-00005C550000}"/>
    <cellStyle name="Total 3 10 9" xfId="35870" xr:uid="{7D907E34-32E7-4888-877D-E4BD26932238}"/>
    <cellStyle name="Total 3 11" xfId="3001" xr:uid="{00000000-0005-0000-0000-00005D550000}"/>
    <cellStyle name="Total 3 11 2" xfId="6139" xr:uid="{00000000-0005-0000-0000-00005E550000}"/>
    <cellStyle name="Total 3 11 2 2" xfId="22471" xr:uid="{00000000-0005-0000-0000-00005F550000}"/>
    <cellStyle name="Total 3 11 2 2 2" xfId="31759" xr:uid="{00000000-0005-0000-0000-000060550000}"/>
    <cellStyle name="Total 3 11 2 3" xfId="10542" xr:uid="{00000000-0005-0000-0000-000061550000}"/>
    <cellStyle name="Total 3 11 2 4" xfId="11130" xr:uid="{00000000-0005-0000-0000-000062550000}"/>
    <cellStyle name="Total 3 11 2 5" xfId="39346" xr:uid="{9F21D1A8-82BF-44A2-9301-82CB11B34F51}"/>
    <cellStyle name="Total 3 11 3" xfId="8359" xr:uid="{00000000-0005-0000-0000-000063550000}"/>
    <cellStyle name="Total 3 11 3 2" xfId="13578" xr:uid="{00000000-0005-0000-0000-000064550000}"/>
    <cellStyle name="Total 3 11 3 3" xfId="25992" xr:uid="{00000000-0005-0000-0000-000065550000}"/>
    <cellStyle name="Total 3 11 4" xfId="7374" xr:uid="{00000000-0005-0000-0000-000066550000}"/>
    <cellStyle name="Total 3 11 4 2" xfId="19958" xr:uid="{00000000-0005-0000-0000-000067550000}"/>
    <cellStyle name="Total 3 11 4 3" xfId="30199" xr:uid="{00000000-0005-0000-0000-000068550000}"/>
    <cellStyle name="Total 3 11 5" xfId="6958" xr:uid="{00000000-0005-0000-0000-000069550000}"/>
    <cellStyle name="Total 3 11 6" xfId="4825" xr:uid="{00000000-0005-0000-0000-00006A550000}"/>
    <cellStyle name="Total 3 11 7" xfId="10812" xr:uid="{00000000-0005-0000-0000-00006B550000}"/>
    <cellStyle name="Total 3 11 8" xfId="34663" xr:uid="{00000000-0005-0000-0000-00006C550000}"/>
    <cellStyle name="Total 3 11 9" xfId="35688" xr:uid="{DC84957D-3803-421A-99CC-0635A4FA5F31}"/>
    <cellStyle name="Total 3 12" xfId="6384" xr:uid="{00000000-0005-0000-0000-00006D550000}"/>
    <cellStyle name="Total 3 12 2" xfId="10539" xr:uid="{00000000-0005-0000-0000-00006E550000}"/>
    <cellStyle name="Total 3 12 2 2" xfId="10680" xr:uid="{00000000-0005-0000-0000-00006F550000}"/>
    <cellStyle name="Total 3 12 2 3" xfId="39343" xr:uid="{71F4CF7F-27D9-4038-AE48-68C8C3B01AF8}"/>
    <cellStyle name="Total 3 12 3" xfId="13575" xr:uid="{00000000-0005-0000-0000-000070550000}"/>
    <cellStyle name="Total 3 12 3 2" xfId="25989" xr:uid="{00000000-0005-0000-0000-000071550000}"/>
    <cellStyle name="Total 3 12 4" xfId="20335" xr:uid="{00000000-0005-0000-0000-000072550000}"/>
    <cellStyle name="Total 3 12 4 2" xfId="30488" xr:uid="{00000000-0005-0000-0000-000073550000}"/>
    <cellStyle name="Total 3 12 5" xfId="9982" xr:uid="{00000000-0005-0000-0000-000074550000}"/>
    <cellStyle name="Total 3 12 6" xfId="10635" xr:uid="{00000000-0005-0000-0000-000075550000}"/>
    <cellStyle name="Total 3 12 7" xfId="35685" xr:uid="{502E6BD5-E474-47ED-A2EC-EE3748C4C337}"/>
    <cellStyle name="Total 3 13" xfId="6338" xr:uid="{00000000-0005-0000-0000-000076550000}"/>
    <cellStyle name="Total 3 13 2" xfId="17467" xr:uid="{00000000-0005-0000-0000-000077550000}"/>
    <cellStyle name="Total 3 13 2 2" xfId="28958" xr:uid="{00000000-0005-0000-0000-000078550000}"/>
    <cellStyle name="Total 3 13 3" xfId="7652" xr:uid="{00000000-0005-0000-0000-000079550000}"/>
    <cellStyle name="Total 3 13 4" xfId="8913" xr:uid="{00000000-0005-0000-0000-00007A550000}"/>
    <cellStyle name="Total 3 13 5" xfId="35502" xr:uid="{E083CBBA-64C0-4644-B349-827BA077779C}"/>
    <cellStyle name="Total 3 14" xfId="9489" xr:uid="{00000000-0005-0000-0000-00007B550000}"/>
    <cellStyle name="Total 3 14 2" xfId="7908" xr:uid="{00000000-0005-0000-0000-00007C550000}"/>
    <cellStyle name="Total 3 14 3" xfId="9077" xr:uid="{00000000-0005-0000-0000-00007D550000}"/>
    <cellStyle name="Total 3 15" xfId="9825" xr:uid="{00000000-0005-0000-0000-00007E550000}"/>
    <cellStyle name="Total 3 15 2" xfId="8284" xr:uid="{00000000-0005-0000-0000-00007F550000}"/>
    <cellStyle name="Total 3 16" xfId="10301" xr:uid="{00000000-0005-0000-0000-000080550000}"/>
    <cellStyle name="Total 3 16 2" xfId="6598" xr:uid="{00000000-0005-0000-0000-000081550000}"/>
    <cellStyle name="Total 3 17" xfId="10246" xr:uid="{00000000-0005-0000-0000-000082550000}"/>
    <cellStyle name="Total 3 17 2" xfId="8899" xr:uid="{00000000-0005-0000-0000-000083550000}"/>
    <cellStyle name="Total 3 18" xfId="10444" xr:uid="{00000000-0005-0000-0000-000084550000}"/>
    <cellStyle name="Total 3 18 2" xfId="10389" xr:uid="{00000000-0005-0000-0000-000085550000}"/>
    <cellStyle name="Total 3 19" xfId="16487" xr:uid="{00000000-0005-0000-0000-000086550000}"/>
    <cellStyle name="Total 3 19 2" xfId="28813" xr:uid="{00000000-0005-0000-0000-000087550000}"/>
    <cellStyle name="Total 3 2" xfId="667" xr:uid="{00000000-0005-0000-0000-000088550000}"/>
    <cellStyle name="Total 3 2 10" xfId="6336" xr:uid="{00000000-0005-0000-0000-000089550000}"/>
    <cellStyle name="Total 3 2 10 2" xfId="17654" xr:uid="{00000000-0005-0000-0000-00008A550000}"/>
    <cellStyle name="Total 3 2 10 2 2" xfId="28978" xr:uid="{00000000-0005-0000-0000-00008B550000}"/>
    <cellStyle name="Total 3 2 10 3" xfId="8549" xr:uid="{00000000-0005-0000-0000-00008C550000}"/>
    <cellStyle name="Total 3 2 10 4" xfId="20779" xr:uid="{00000000-0005-0000-0000-00008D550000}"/>
    <cellStyle name="Total 3 2 11" xfId="7937" xr:uid="{00000000-0005-0000-0000-00008E550000}"/>
    <cellStyle name="Total 3 2 11 2" xfId="9078" xr:uid="{00000000-0005-0000-0000-00008F550000}"/>
    <cellStyle name="Total 3 2 11 3" xfId="20633" xr:uid="{00000000-0005-0000-0000-000090550000}"/>
    <cellStyle name="Total 3 2 12" xfId="9710" xr:uid="{00000000-0005-0000-0000-000091550000}"/>
    <cellStyle name="Total 3 2 12 2" xfId="10450" xr:uid="{00000000-0005-0000-0000-000092550000}"/>
    <cellStyle name="Total 3 2 13" xfId="10369" xr:uid="{00000000-0005-0000-0000-000093550000}"/>
    <cellStyle name="Total 3 2 13 2" xfId="11062" xr:uid="{00000000-0005-0000-0000-000094550000}"/>
    <cellStyle name="Total 3 2 14" xfId="10509" xr:uid="{00000000-0005-0000-0000-000095550000}"/>
    <cellStyle name="Total 3 2 14 2" xfId="8836" xr:uid="{00000000-0005-0000-0000-000096550000}"/>
    <cellStyle name="Total 3 2 15" xfId="13569" xr:uid="{00000000-0005-0000-0000-000097550000}"/>
    <cellStyle name="Total 3 2 15 2" xfId="25983" xr:uid="{00000000-0005-0000-0000-000098550000}"/>
    <cellStyle name="Total 3 2 16" xfId="16679" xr:uid="{00000000-0005-0000-0000-000099550000}"/>
    <cellStyle name="Total 3 2 16 2" xfId="28838" xr:uid="{00000000-0005-0000-0000-00009A550000}"/>
    <cellStyle name="Total 3 2 17" xfId="3357" xr:uid="{00000000-0005-0000-0000-00009B550000}"/>
    <cellStyle name="Total 3 2 18" xfId="32334" xr:uid="{00000000-0005-0000-0000-00009C550000}"/>
    <cellStyle name="Total 3 2 19" xfId="35233" xr:uid="{CD039F44-0FC2-419D-AFCE-BC8BB179D2BF}"/>
    <cellStyle name="Total 3 2 2" xfId="1671" xr:uid="{00000000-0005-0000-0000-00009D550000}"/>
    <cellStyle name="Total 3 2 2 10" xfId="7940" xr:uid="{00000000-0005-0000-0000-00009E550000}"/>
    <cellStyle name="Total 3 2 2 11" xfId="3938" xr:uid="{00000000-0005-0000-0000-00009F550000}"/>
    <cellStyle name="Total 3 2 2 12" xfId="33337" xr:uid="{00000000-0005-0000-0000-0000A0550000}"/>
    <cellStyle name="Total 3 2 2 13" xfId="36626" xr:uid="{3657FA75-E987-4FF4-8613-B7213F7CE752}"/>
    <cellStyle name="Total 3 2 2 2" xfId="936" xr:uid="{00000000-0005-0000-0000-0000A1550000}"/>
    <cellStyle name="Total 3 2 2 2 2" xfId="4117" xr:uid="{00000000-0005-0000-0000-0000A2550000}"/>
    <cellStyle name="Total 3 2 2 2 2 2" xfId="20605" xr:uid="{00000000-0005-0000-0000-0000A3550000}"/>
    <cellStyle name="Total 3 2 2 2 2 2 2" xfId="30615" xr:uid="{00000000-0005-0000-0000-0000A4550000}"/>
    <cellStyle name="Total 3 2 2 2 2 3" xfId="14695" xr:uid="{00000000-0005-0000-0000-0000A5550000}"/>
    <cellStyle name="Total 3 2 2 2 2 4" xfId="27109" xr:uid="{00000000-0005-0000-0000-0000A6550000}"/>
    <cellStyle name="Total 3 2 2 2 2 5" xfId="40463" xr:uid="{4A92E7F4-6EA3-4AF5-BC6B-B360B2A8A2F4}"/>
    <cellStyle name="Total 3 2 2 2 3" xfId="6529" xr:uid="{00000000-0005-0000-0000-0000A7550000}"/>
    <cellStyle name="Total 3 2 2 2 3 2" xfId="17918" xr:uid="{00000000-0005-0000-0000-0000A8550000}"/>
    <cellStyle name="Total 3 2 2 2 3 3" xfId="29076" xr:uid="{00000000-0005-0000-0000-0000A9550000}"/>
    <cellStyle name="Total 3 2 2 2 4" xfId="4917" xr:uid="{00000000-0005-0000-0000-0000AA550000}"/>
    <cellStyle name="Total 3 2 2 2 5" xfId="8835" xr:uid="{00000000-0005-0000-0000-0000AB550000}"/>
    <cellStyle name="Total 3 2 2 2 6" xfId="11872" xr:uid="{00000000-0005-0000-0000-0000AC550000}"/>
    <cellStyle name="Total 3 2 2 2 7" xfId="24286" xr:uid="{00000000-0005-0000-0000-0000AD550000}"/>
    <cellStyle name="Total 3 2 2 2 8" xfId="32602" xr:uid="{00000000-0005-0000-0000-0000AE550000}"/>
    <cellStyle name="Total 3 2 2 2 9" xfId="37640" xr:uid="{BB88E943-CF3B-4A8D-B769-18773E7E1C9C}"/>
    <cellStyle name="Total 3 2 2 3" xfId="2279" xr:uid="{00000000-0005-0000-0000-0000AF550000}"/>
    <cellStyle name="Total 3 2 2 3 2" xfId="5423" xr:uid="{00000000-0005-0000-0000-0000B0550000}"/>
    <cellStyle name="Total 3 2 2 3 2 2" xfId="21749" xr:uid="{00000000-0005-0000-0000-0000B1550000}"/>
    <cellStyle name="Total 3 2 2 3 2 2 2" xfId="31037" xr:uid="{00000000-0005-0000-0000-0000B2550000}"/>
    <cellStyle name="Total 3 2 2 3 2 3" xfId="13636" xr:uid="{00000000-0005-0000-0000-0000B3550000}"/>
    <cellStyle name="Total 3 2 2 3 2 4" xfId="26050" xr:uid="{00000000-0005-0000-0000-0000B4550000}"/>
    <cellStyle name="Total 3 2 2 3 2 5" xfId="39404" xr:uid="{680BEABB-E955-45DF-9E41-650184EC1E82}"/>
    <cellStyle name="Total 3 2 2 3 3" xfId="7675" xr:uid="{00000000-0005-0000-0000-0000B5550000}"/>
    <cellStyle name="Total 3 2 2 3 3 2" xfId="19236" xr:uid="{00000000-0005-0000-0000-0000B6550000}"/>
    <cellStyle name="Total 3 2 2 3 3 3" xfId="29477" xr:uid="{00000000-0005-0000-0000-0000B7550000}"/>
    <cellStyle name="Total 3 2 2 3 4" xfId="3300" xr:uid="{00000000-0005-0000-0000-0000B8550000}"/>
    <cellStyle name="Total 3 2 2 3 5" xfId="3385" xr:uid="{00000000-0005-0000-0000-0000B9550000}"/>
    <cellStyle name="Total 3 2 2 3 6" xfId="10601" xr:uid="{00000000-0005-0000-0000-0000BA550000}"/>
    <cellStyle name="Total 3 2 2 3 7" xfId="10326" xr:uid="{00000000-0005-0000-0000-0000BB550000}"/>
    <cellStyle name="Total 3 2 2 3 8" xfId="33941" xr:uid="{00000000-0005-0000-0000-0000BC550000}"/>
    <cellStyle name="Total 3 2 2 3 9" xfId="35753" xr:uid="{64C0CB57-3A3F-4BDD-8644-03E651C9F397}"/>
    <cellStyle name="Total 3 2 2 4" xfId="2199" xr:uid="{00000000-0005-0000-0000-0000BD550000}"/>
    <cellStyle name="Total 3 2 2 4 2" xfId="5345" xr:uid="{00000000-0005-0000-0000-0000BE550000}"/>
    <cellStyle name="Total 3 2 2 4 2 2" xfId="21669" xr:uid="{00000000-0005-0000-0000-0000BF550000}"/>
    <cellStyle name="Total 3 2 2 4 2 2 2" xfId="30957" xr:uid="{00000000-0005-0000-0000-0000C0550000}"/>
    <cellStyle name="Total 3 2 2 4 2 3" xfId="15133" xr:uid="{00000000-0005-0000-0000-0000C1550000}"/>
    <cellStyle name="Total 3 2 2 4 2 4" xfId="27547" xr:uid="{00000000-0005-0000-0000-0000C2550000}"/>
    <cellStyle name="Total 3 2 2 4 2 5" xfId="40901" xr:uid="{62AD2C1C-EDFF-4F02-B562-17DFB2682D76}"/>
    <cellStyle name="Total 3 2 2 4 3" xfId="7598" xr:uid="{00000000-0005-0000-0000-0000C3550000}"/>
    <cellStyle name="Total 3 2 2 4 3 2" xfId="19156" xr:uid="{00000000-0005-0000-0000-0000C4550000}"/>
    <cellStyle name="Total 3 2 2 4 3 3" xfId="29397" xr:uid="{00000000-0005-0000-0000-0000C5550000}"/>
    <cellStyle name="Total 3 2 2 4 4" xfId="9159" xr:uid="{00000000-0005-0000-0000-0000C6550000}"/>
    <cellStyle name="Total 3 2 2 4 5" xfId="10207" xr:uid="{00000000-0005-0000-0000-0000C7550000}"/>
    <cellStyle name="Total 3 2 2 4 6" xfId="12310" xr:uid="{00000000-0005-0000-0000-0000C8550000}"/>
    <cellStyle name="Total 3 2 2 4 7" xfId="24724" xr:uid="{00000000-0005-0000-0000-0000C9550000}"/>
    <cellStyle name="Total 3 2 2 4 8" xfId="33861" xr:uid="{00000000-0005-0000-0000-0000CA550000}"/>
    <cellStyle name="Total 3 2 2 4 9" xfId="38078" xr:uid="{628D3BB7-88E5-410E-A78F-91CE45FF4CF6}"/>
    <cellStyle name="Total 3 2 2 5" xfId="1041" xr:uid="{00000000-0005-0000-0000-0000CB550000}"/>
    <cellStyle name="Total 3 2 2 5 2" xfId="4222" xr:uid="{00000000-0005-0000-0000-0000CC550000}"/>
    <cellStyle name="Total 3 2 2 5 2 2" xfId="20644" xr:uid="{00000000-0005-0000-0000-0000CD550000}"/>
    <cellStyle name="Total 3 2 2 5 2 2 2" xfId="30640" xr:uid="{00000000-0005-0000-0000-0000CE550000}"/>
    <cellStyle name="Total 3 2 2 5 2 3" xfId="13707" xr:uid="{00000000-0005-0000-0000-0000CF550000}"/>
    <cellStyle name="Total 3 2 2 5 2 4" xfId="26121" xr:uid="{00000000-0005-0000-0000-0000D0550000}"/>
    <cellStyle name="Total 3 2 2 5 2 5" xfId="39475" xr:uid="{35DEF1E2-A329-4EEF-AB56-0CBFDD645F9A}"/>
    <cellStyle name="Total 3 2 2 5 3" xfId="6616" xr:uid="{00000000-0005-0000-0000-0000D1550000}"/>
    <cellStyle name="Total 3 2 2 5 3 2" xfId="18023" xr:uid="{00000000-0005-0000-0000-0000D2550000}"/>
    <cellStyle name="Total 3 2 2 5 3 3" xfId="29101" xr:uid="{00000000-0005-0000-0000-0000D3550000}"/>
    <cellStyle name="Total 3 2 2 5 4" xfId="6555" xr:uid="{00000000-0005-0000-0000-0000D4550000}"/>
    <cellStyle name="Total 3 2 2 5 5" xfId="8952" xr:uid="{00000000-0005-0000-0000-0000D5550000}"/>
    <cellStyle name="Total 3 2 2 5 6" xfId="10715" xr:uid="{00000000-0005-0000-0000-0000D6550000}"/>
    <cellStyle name="Total 3 2 2 5 7" xfId="8691" xr:uid="{00000000-0005-0000-0000-0000D7550000}"/>
    <cellStyle name="Total 3 2 2 5 8" xfId="32707" xr:uid="{00000000-0005-0000-0000-0000D8550000}"/>
    <cellStyle name="Total 3 2 2 5 9" xfId="35984" xr:uid="{8F11AD92-BC8A-4704-885E-48DF9C403876}"/>
    <cellStyle name="Total 3 2 2 6" xfId="3024" xr:uid="{00000000-0005-0000-0000-0000D9550000}"/>
    <cellStyle name="Total 3 2 2 6 2" xfId="6162" xr:uid="{00000000-0005-0000-0000-0000DA550000}"/>
    <cellStyle name="Total 3 2 2 6 2 2" xfId="22494" xr:uid="{00000000-0005-0000-0000-0000DB550000}"/>
    <cellStyle name="Total 3 2 2 6 2 2 2" xfId="31782" xr:uid="{00000000-0005-0000-0000-0000DC550000}"/>
    <cellStyle name="Total 3 2 2 6 2 3" xfId="14302" xr:uid="{00000000-0005-0000-0000-0000DD550000}"/>
    <cellStyle name="Total 3 2 2 6 2 4" xfId="26716" xr:uid="{00000000-0005-0000-0000-0000DE550000}"/>
    <cellStyle name="Total 3 2 2 6 2 5" xfId="40070" xr:uid="{DD75E0E1-5B6E-4A18-9048-0E5B4E4AD3AE}"/>
    <cellStyle name="Total 3 2 2 6 3" xfId="8382" xr:uid="{00000000-0005-0000-0000-0000DF550000}"/>
    <cellStyle name="Total 3 2 2 6 3 2" xfId="19981" xr:uid="{00000000-0005-0000-0000-0000E0550000}"/>
    <cellStyle name="Total 3 2 2 6 3 3" xfId="30222" xr:uid="{00000000-0005-0000-0000-0000E1550000}"/>
    <cellStyle name="Total 3 2 2 6 4" xfId="3361" xr:uid="{00000000-0005-0000-0000-0000E2550000}"/>
    <cellStyle name="Total 3 2 2 6 5" xfId="6594" xr:uid="{00000000-0005-0000-0000-0000E3550000}"/>
    <cellStyle name="Total 3 2 2 6 6" xfId="11479" xr:uid="{00000000-0005-0000-0000-0000E4550000}"/>
    <cellStyle name="Total 3 2 2 6 7" xfId="23893" xr:uid="{00000000-0005-0000-0000-0000E5550000}"/>
    <cellStyle name="Total 3 2 2 6 8" xfId="34686" xr:uid="{00000000-0005-0000-0000-0000E6550000}"/>
    <cellStyle name="Total 3 2 2 6 9" xfId="37247" xr:uid="{53B9CCA7-568A-45D5-90AE-F93A46D6EEA6}"/>
    <cellStyle name="Total 3 2 2 7" xfId="2694" xr:uid="{00000000-0005-0000-0000-0000E7550000}"/>
    <cellStyle name="Total 3 2 2 7 2" xfId="8068" xr:uid="{00000000-0005-0000-0000-0000E8550000}"/>
    <cellStyle name="Total 3 2 2 7 2 2" xfId="22164" xr:uid="{00000000-0005-0000-0000-0000E9550000}"/>
    <cellStyle name="Total 3 2 2 7 2 3" xfId="31452" xr:uid="{00000000-0005-0000-0000-0000EA550000}"/>
    <cellStyle name="Total 3 2 2 7 3" xfId="6731" xr:uid="{00000000-0005-0000-0000-0000EB550000}"/>
    <cellStyle name="Total 3 2 2 7 3 2" xfId="19651" xr:uid="{00000000-0005-0000-0000-0000EC550000}"/>
    <cellStyle name="Total 3 2 2 7 3 3" xfId="29892" xr:uid="{00000000-0005-0000-0000-0000ED550000}"/>
    <cellStyle name="Total 3 2 2 7 4" xfId="6981" xr:uid="{00000000-0005-0000-0000-0000EE550000}"/>
    <cellStyle name="Total 3 2 2 7 5" xfId="11035" xr:uid="{00000000-0005-0000-0000-0000EF550000}"/>
    <cellStyle name="Total 3 2 2 7 6" xfId="23518" xr:uid="{00000000-0005-0000-0000-0000F0550000}"/>
    <cellStyle name="Total 3 2 2 7 7" xfId="34356" xr:uid="{00000000-0005-0000-0000-0000F1550000}"/>
    <cellStyle name="Total 3 2 2 7 8" xfId="39695" xr:uid="{4F1C5D4F-B2C5-4624-A5D9-636B473D0A17}"/>
    <cellStyle name="Total 3 2 2 8" xfId="7153" xr:uid="{00000000-0005-0000-0000-0000F2550000}"/>
    <cellStyle name="Total 3 2 2 8 2" xfId="21148" xr:uid="{00000000-0005-0000-0000-0000F3550000}"/>
    <cellStyle name="Total 3 2 2 8 2 2" xfId="30848" xr:uid="{00000000-0005-0000-0000-0000F4550000}"/>
    <cellStyle name="Total 3 2 2 8 3" xfId="13927" xr:uid="{00000000-0005-0000-0000-0000F5550000}"/>
    <cellStyle name="Total 3 2 2 8 4" xfId="26341" xr:uid="{00000000-0005-0000-0000-0000F6550000}"/>
    <cellStyle name="Total 3 2 2 9" xfId="5260" xr:uid="{00000000-0005-0000-0000-0000F7550000}"/>
    <cellStyle name="Total 3 2 2 9 2" xfId="18639" xr:uid="{00000000-0005-0000-0000-0000F8550000}"/>
    <cellStyle name="Total 3 2 2 9 3" xfId="29295" xr:uid="{00000000-0005-0000-0000-0000F9550000}"/>
    <cellStyle name="Total 3 2 3" xfId="2138" xr:uid="{00000000-0005-0000-0000-0000FA550000}"/>
    <cellStyle name="Total 3 2 3 10" xfId="9967" xr:uid="{00000000-0005-0000-0000-0000FB550000}"/>
    <cellStyle name="Total 3 2 3 11" xfId="9889" xr:uid="{00000000-0005-0000-0000-0000FC550000}"/>
    <cellStyle name="Total 3 2 3 12" xfId="33800" xr:uid="{00000000-0005-0000-0000-0000FD550000}"/>
    <cellStyle name="Total 3 2 3 13" xfId="37034" xr:uid="{60853052-3D74-47AC-909F-4F7AF2129AA5}"/>
    <cellStyle name="Total 3 2 3 2" xfId="2742" xr:uid="{00000000-0005-0000-0000-0000FE550000}"/>
    <cellStyle name="Total 3 2 3 2 2" xfId="5881" xr:uid="{00000000-0005-0000-0000-0000FF550000}"/>
    <cellStyle name="Total 3 2 3 2 2 2" xfId="22212" xr:uid="{00000000-0005-0000-0000-000000560000}"/>
    <cellStyle name="Total 3 2 3 2 2 2 2" xfId="31500" xr:uid="{00000000-0005-0000-0000-000001560000}"/>
    <cellStyle name="Total 3 2 3 2 2 3" xfId="14977" xr:uid="{00000000-0005-0000-0000-000002560000}"/>
    <cellStyle name="Total 3 2 3 2 2 4" xfId="27391" xr:uid="{00000000-0005-0000-0000-000003560000}"/>
    <cellStyle name="Total 3 2 3 2 2 5" xfId="40745" xr:uid="{84411615-58E4-41CC-91BF-5079A2FE831D}"/>
    <cellStyle name="Total 3 2 3 2 3" xfId="8115" xr:uid="{00000000-0005-0000-0000-000004560000}"/>
    <cellStyle name="Total 3 2 3 2 3 2" xfId="19699" xr:uid="{00000000-0005-0000-0000-000005560000}"/>
    <cellStyle name="Total 3 2 3 2 3 3" xfId="29940" xr:uid="{00000000-0005-0000-0000-000006560000}"/>
    <cellStyle name="Total 3 2 3 2 4" xfId="9473" xr:uid="{00000000-0005-0000-0000-000007560000}"/>
    <cellStyle name="Total 3 2 3 2 5" xfId="9966" xr:uid="{00000000-0005-0000-0000-000008560000}"/>
    <cellStyle name="Total 3 2 3 2 6" xfId="12154" xr:uid="{00000000-0005-0000-0000-000009560000}"/>
    <cellStyle name="Total 3 2 3 2 7" xfId="24568" xr:uid="{00000000-0005-0000-0000-00000A560000}"/>
    <cellStyle name="Total 3 2 3 2 8" xfId="34404" xr:uid="{00000000-0005-0000-0000-00000B560000}"/>
    <cellStyle name="Total 3 2 3 2 9" xfId="37922" xr:uid="{DBFF297C-738C-4BDB-B9BE-118DDA2D8F11}"/>
    <cellStyle name="Total 3 2 3 3" xfId="2852" xr:uid="{00000000-0005-0000-0000-00000C560000}"/>
    <cellStyle name="Total 3 2 3 3 2" xfId="5991" xr:uid="{00000000-0005-0000-0000-00000D560000}"/>
    <cellStyle name="Total 3 2 3 3 2 2" xfId="22322" xr:uid="{00000000-0005-0000-0000-00000E560000}"/>
    <cellStyle name="Total 3 2 3 3 2 2 2" xfId="31610" xr:uid="{00000000-0005-0000-0000-00000F560000}"/>
    <cellStyle name="Total 3 2 3 3 2 3" xfId="15339" xr:uid="{00000000-0005-0000-0000-000010560000}"/>
    <cellStyle name="Total 3 2 3 3 2 4" xfId="27753" xr:uid="{00000000-0005-0000-0000-000011560000}"/>
    <cellStyle name="Total 3 2 3 3 2 5" xfId="41107" xr:uid="{B6D4CADA-6FD5-41CF-BF7A-06DACD47A599}"/>
    <cellStyle name="Total 3 2 3 3 3" xfId="8220" xr:uid="{00000000-0005-0000-0000-000012560000}"/>
    <cellStyle name="Total 3 2 3 3 3 2" xfId="19809" xr:uid="{00000000-0005-0000-0000-000013560000}"/>
    <cellStyle name="Total 3 2 3 3 3 3" xfId="30050" xr:uid="{00000000-0005-0000-0000-000014560000}"/>
    <cellStyle name="Total 3 2 3 3 4" xfId="9511" xr:uid="{00000000-0005-0000-0000-000015560000}"/>
    <cellStyle name="Total 3 2 3 3 5" xfId="8750" xr:uid="{00000000-0005-0000-0000-000016560000}"/>
    <cellStyle name="Total 3 2 3 3 6" xfId="12516" xr:uid="{00000000-0005-0000-0000-000017560000}"/>
    <cellStyle name="Total 3 2 3 3 7" xfId="24930" xr:uid="{00000000-0005-0000-0000-000018560000}"/>
    <cellStyle name="Total 3 2 3 3 8" xfId="34514" xr:uid="{00000000-0005-0000-0000-000019560000}"/>
    <cellStyle name="Total 3 2 3 3 9" xfId="38284" xr:uid="{96DF7C46-08E2-45F2-9B5D-07EBDF3B3262}"/>
    <cellStyle name="Total 3 2 3 4" xfId="2956" xr:uid="{00000000-0005-0000-0000-00001A560000}"/>
    <cellStyle name="Total 3 2 3 4 2" xfId="6094" xr:uid="{00000000-0005-0000-0000-00001B560000}"/>
    <cellStyle name="Total 3 2 3 4 2 2" xfId="22426" xr:uid="{00000000-0005-0000-0000-00001C560000}"/>
    <cellStyle name="Total 3 2 3 4 2 2 2" xfId="31714" xr:uid="{00000000-0005-0000-0000-00001D560000}"/>
    <cellStyle name="Total 3 2 3 4 2 3" xfId="15604" xr:uid="{00000000-0005-0000-0000-00001E560000}"/>
    <cellStyle name="Total 3 2 3 4 2 4" xfId="28018" xr:uid="{00000000-0005-0000-0000-00001F560000}"/>
    <cellStyle name="Total 3 2 3 4 2 5" xfId="41372" xr:uid="{9DA4660D-35DC-462F-8415-E37BB9C7397C}"/>
    <cellStyle name="Total 3 2 3 4 3" xfId="8315" xr:uid="{00000000-0005-0000-0000-000020560000}"/>
    <cellStyle name="Total 3 2 3 4 3 2" xfId="19913" xr:uid="{00000000-0005-0000-0000-000021560000}"/>
    <cellStyle name="Total 3 2 3 4 3 3" xfId="30154" xr:uid="{00000000-0005-0000-0000-000022560000}"/>
    <cellStyle name="Total 3 2 3 4 4" xfId="9095" xr:uid="{00000000-0005-0000-0000-000023560000}"/>
    <cellStyle name="Total 3 2 3 4 5" xfId="3312" xr:uid="{00000000-0005-0000-0000-000024560000}"/>
    <cellStyle name="Total 3 2 3 4 6" xfId="12781" xr:uid="{00000000-0005-0000-0000-000025560000}"/>
    <cellStyle name="Total 3 2 3 4 7" xfId="25195" xr:uid="{00000000-0005-0000-0000-000026560000}"/>
    <cellStyle name="Total 3 2 3 4 8" xfId="34618" xr:uid="{00000000-0005-0000-0000-000027560000}"/>
    <cellStyle name="Total 3 2 3 4 9" xfId="38549" xr:uid="{8D8CB962-31F2-4D9E-BBEF-CEED748662F0}"/>
    <cellStyle name="Total 3 2 3 5" xfId="3079" xr:uid="{00000000-0005-0000-0000-000028560000}"/>
    <cellStyle name="Total 3 2 3 5 2" xfId="6217" xr:uid="{00000000-0005-0000-0000-000029560000}"/>
    <cellStyle name="Total 3 2 3 5 2 2" xfId="22549" xr:uid="{00000000-0005-0000-0000-00002A560000}"/>
    <cellStyle name="Total 3 2 3 5 2 2 2" xfId="31837" xr:uid="{00000000-0005-0000-0000-00002B560000}"/>
    <cellStyle name="Total 3 2 3 5 2 3" xfId="15928" xr:uid="{00000000-0005-0000-0000-00002C560000}"/>
    <cellStyle name="Total 3 2 3 5 2 4" xfId="28342" xr:uid="{00000000-0005-0000-0000-00002D560000}"/>
    <cellStyle name="Total 3 2 3 5 2 5" xfId="41696" xr:uid="{DBF1E8B3-41F4-485F-8DA5-D5A3D080400B}"/>
    <cellStyle name="Total 3 2 3 5 3" xfId="8435" xr:uid="{00000000-0005-0000-0000-00002E560000}"/>
    <cellStyle name="Total 3 2 3 5 3 2" xfId="20036" xr:uid="{00000000-0005-0000-0000-00002F560000}"/>
    <cellStyle name="Total 3 2 3 5 3 3" xfId="30277" xr:uid="{00000000-0005-0000-0000-000030560000}"/>
    <cellStyle name="Total 3 2 3 5 4" xfId="7331" xr:uid="{00000000-0005-0000-0000-000031560000}"/>
    <cellStyle name="Total 3 2 3 5 5" xfId="7440" xr:uid="{00000000-0005-0000-0000-000032560000}"/>
    <cellStyle name="Total 3 2 3 5 6" xfId="13105" xr:uid="{00000000-0005-0000-0000-000033560000}"/>
    <cellStyle name="Total 3 2 3 5 7" xfId="25519" xr:uid="{00000000-0005-0000-0000-000034560000}"/>
    <cellStyle name="Total 3 2 3 5 8" xfId="34741" xr:uid="{00000000-0005-0000-0000-000035560000}"/>
    <cellStyle name="Total 3 2 3 5 9" xfId="38873" xr:uid="{AC260956-66B6-47B5-8778-90BCE6CF6AF8}"/>
    <cellStyle name="Total 3 2 3 6" xfId="2619" xr:uid="{00000000-0005-0000-0000-000036560000}"/>
    <cellStyle name="Total 3 2 3 6 2" xfId="5760" xr:uid="{00000000-0005-0000-0000-000037560000}"/>
    <cellStyle name="Total 3 2 3 6 2 2" xfId="22089" xr:uid="{00000000-0005-0000-0000-000038560000}"/>
    <cellStyle name="Total 3 2 3 6 2 2 2" xfId="31377" xr:uid="{00000000-0005-0000-0000-000039560000}"/>
    <cellStyle name="Total 3 2 3 6 2 3" xfId="16219" xr:uid="{00000000-0005-0000-0000-00003A560000}"/>
    <cellStyle name="Total 3 2 3 6 2 4" xfId="28633" xr:uid="{00000000-0005-0000-0000-00003B560000}"/>
    <cellStyle name="Total 3 2 3 6 2 5" xfId="41987" xr:uid="{0D189105-C8BF-4E53-A7A0-160204AF7EB4}"/>
    <cellStyle name="Total 3 2 3 6 3" xfId="7999" xr:uid="{00000000-0005-0000-0000-00003C560000}"/>
    <cellStyle name="Total 3 2 3 6 3 2" xfId="19576" xr:uid="{00000000-0005-0000-0000-00003D560000}"/>
    <cellStyle name="Total 3 2 3 6 3 3" xfId="29817" xr:uid="{00000000-0005-0000-0000-00003E560000}"/>
    <cellStyle name="Total 3 2 3 6 4" xfId="3492" xr:uid="{00000000-0005-0000-0000-00003F560000}"/>
    <cellStyle name="Total 3 2 3 6 5" xfId="6506" xr:uid="{00000000-0005-0000-0000-000040560000}"/>
    <cellStyle name="Total 3 2 3 6 6" xfId="13396" xr:uid="{00000000-0005-0000-0000-000041560000}"/>
    <cellStyle name="Total 3 2 3 6 7" xfId="25810" xr:uid="{00000000-0005-0000-0000-000042560000}"/>
    <cellStyle name="Total 3 2 3 6 8" xfId="34281" xr:uid="{00000000-0005-0000-0000-000043560000}"/>
    <cellStyle name="Total 3 2 3 6 9" xfId="39164" xr:uid="{F976A54A-B641-4BA6-BBD6-DAAE52DFB19B}"/>
    <cellStyle name="Total 3 2 3 7" xfId="3228" xr:uid="{00000000-0005-0000-0000-000044560000}"/>
    <cellStyle name="Total 3 2 3 7 2" xfId="8580" xr:uid="{00000000-0005-0000-0000-000045560000}"/>
    <cellStyle name="Total 3 2 3 7 2 2" xfId="22698" xr:uid="{00000000-0005-0000-0000-000046560000}"/>
    <cellStyle name="Total 3 2 3 7 2 3" xfId="31986" xr:uid="{00000000-0005-0000-0000-000047560000}"/>
    <cellStyle name="Total 3 2 3 7 3" xfId="6752" xr:uid="{00000000-0005-0000-0000-000048560000}"/>
    <cellStyle name="Total 3 2 3 7 3 2" xfId="20185" xr:uid="{00000000-0005-0000-0000-000049560000}"/>
    <cellStyle name="Total 3 2 3 7 3 3" xfId="30426" xr:uid="{00000000-0005-0000-0000-00004A560000}"/>
    <cellStyle name="Total 3 2 3 7 4" xfId="6134" xr:uid="{00000000-0005-0000-0000-00004B560000}"/>
    <cellStyle name="Total 3 2 3 7 5" xfId="11266" xr:uid="{00000000-0005-0000-0000-00004C560000}"/>
    <cellStyle name="Total 3 2 3 7 6" xfId="23680" xr:uid="{00000000-0005-0000-0000-00004D560000}"/>
    <cellStyle name="Total 3 2 3 7 7" xfId="34890" xr:uid="{00000000-0005-0000-0000-00004E560000}"/>
    <cellStyle name="Total 3 2 3 7 8" xfId="39857" xr:uid="{D565D57E-6952-4D7B-8030-457F675D9BC6}"/>
    <cellStyle name="Total 3 2 3 8" xfId="7537" xr:uid="{00000000-0005-0000-0000-00004F560000}"/>
    <cellStyle name="Total 3 2 3 8 2" xfId="21608" xr:uid="{00000000-0005-0000-0000-000050560000}"/>
    <cellStyle name="Total 3 2 3 8 2 2" xfId="30896" xr:uid="{00000000-0005-0000-0000-000051560000}"/>
    <cellStyle name="Total 3 2 3 8 3" xfId="14089" xr:uid="{00000000-0005-0000-0000-000052560000}"/>
    <cellStyle name="Total 3 2 3 8 4" xfId="26503" xr:uid="{00000000-0005-0000-0000-000053560000}"/>
    <cellStyle name="Total 3 2 3 9" xfId="9298" xr:uid="{00000000-0005-0000-0000-000054560000}"/>
    <cellStyle name="Total 3 2 3 9 2" xfId="19099" xr:uid="{00000000-0005-0000-0000-000055560000}"/>
    <cellStyle name="Total 3 2 3 9 3" xfId="29340" xr:uid="{00000000-0005-0000-0000-000056560000}"/>
    <cellStyle name="Total 3 2 4" xfId="2104" xr:uid="{00000000-0005-0000-0000-000057560000}"/>
    <cellStyle name="Total 3 2 4 10" xfId="9432" xr:uid="{00000000-0005-0000-0000-000058560000}"/>
    <cellStyle name="Total 3 2 4 11" xfId="9670" xr:uid="{00000000-0005-0000-0000-000059560000}"/>
    <cellStyle name="Total 3 2 4 12" xfId="33766" xr:uid="{00000000-0005-0000-0000-00005A560000}"/>
    <cellStyle name="Total 3 2 4 13" xfId="37102" xr:uid="{490218B1-91E3-4194-B7C9-4B7C8EDB093D}"/>
    <cellStyle name="Total 3 2 4 2" xfId="2181" xr:uid="{00000000-0005-0000-0000-00005B560000}"/>
    <cellStyle name="Total 3 2 4 2 2" xfId="5328" xr:uid="{00000000-0005-0000-0000-00005C560000}"/>
    <cellStyle name="Total 3 2 4 2 2 2" xfId="21651" xr:uid="{00000000-0005-0000-0000-00005D560000}"/>
    <cellStyle name="Total 3 2 4 2 2 2 2" xfId="30939" xr:uid="{00000000-0005-0000-0000-00005E560000}"/>
    <cellStyle name="Total 3 2 4 2 2 3" xfId="15045" xr:uid="{00000000-0005-0000-0000-00005F560000}"/>
    <cellStyle name="Total 3 2 4 2 2 4" xfId="27459" xr:uid="{00000000-0005-0000-0000-000060560000}"/>
    <cellStyle name="Total 3 2 4 2 2 5" xfId="40813" xr:uid="{BAF2937E-D4C7-4C4D-BF4C-FD70ECCC2F33}"/>
    <cellStyle name="Total 3 2 4 2 3" xfId="7580" xr:uid="{00000000-0005-0000-0000-000061560000}"/>
    <cellStyle name="Total 3 2 4 2 3 2" xfId="19138" xr:uid="{00000000-0005-0000-0000-000062560000}"/>
    <cellStyle name="Total 3 2 4 2 3 3" xfId="29379" xr:uid="{00000000-0005-0000-0000-000063560000}"/>
    <cellStyle name="Total 3 2 4 2 4" xfId="6554" xr:uid="{00000000-0005-0000-0000-000064560000}"/>
    <cellStyle name="Total 3 2 4 2 5" xfId="6922" xr:uid="{00000000-0005-0000-0000-000065560000}"/>
    <cellStyle name="Total 3 2 4 2 6" xfId="12222" xr:uid="{00000000-0005-0000-0000-000066560000}"/>
    <cellStyle name="Total 3 2 4 2 7" xfId="24636" xr:uid="{00000000-0005-0000-0000-000067560000}"/>
    <cellStyle name="Total 3 2 4 2 8" xfId="33843" xr:uid="{00000000-0005-0000-0000-000068560000}"/>
    <cellStyle name="Total 3 2 4 2 9" xfId="37990" xr:uid="{FB71621D-09AF-41B1-A42A-8E9C43E74F40}"/>
    <cellStyle name="Total 3 2 4 3" xfId="2818" xr:uid="{00000000-0005-0000-0000-000069560000}"/>
    <cellStyle name="Total 3 2 4 3 2" xfId="5957" xr:uid="{00000000-0005-0000-0000-00006A560000}"/>
    <cellStyle name="Total 3 2 4 3 2 2" xfId="22288" xr:uid="{00000000-0005-0000-0000-00006B560000}"/>
    <cellStyle name="Total 3 2 4 3 2 2 2" xfId="31576" xr:uid="{00000000-0005-0000-0000-00006C560000}"/>
    <cellStyle name="Total 3 2 4 3 2 3" xfId="14829" xr:uid="{00000000-0005-0000-0000-00006D560000}"/>
    <cellStyle name="Total 3 2 4 3 2 4" xfId="27243" xr:uid="{00000000-0005-0000-0000-00006E560000}"/>
    <cellStyle name="Total 3 2 4 3 2 5" xfId="40597" xr:uid="{421B6B96-D7E1-4023-9536-BE001CD29BD6}"/>
    <cellStyle name="Total 3 2 4 3 3" xfId="8188" xr:uid="{00000000-0005-0000-0000-00006F560000}"/>
    <cellStyle name="Total 3 2 4 3 3 2" xfId="19775" xr:uid="{00000000-0005-0000-0000-000070560000}"/>
    <cellStyle name="Total 3 2 4 3 3 3" xfId="30016" xr:uid="{00000000-0005-0000-0000-000071560000}"/>
    <cellStyle name="Total 3 2 4 3 4" xfId="9399" xr:uid="{00000000-0005-0000-0000-000072560000}"/>
    <cellStyle name="Total 3 2 4 3 5" xfId="3758" xr:uid="{00000000-0005-0000-0000-000073560000}"/>
    <cellStyle name="Total 3 2 4 3 6" xfId="12006" xr:uid="{00000000-0005-0000-0000-000074560000}"/>
    <cellStyle name="Total 3 2 4 3 7" xfId="24420" xr:uid="{00000000-0005-0000-0000-000075560000}"/>
    <cellStyle name="Total 3 2 4 3 8" xfId="34480" xr:uid="{00000000-0005-0000-0000-000076560000}"/>
    <cellStyle name="Total 3 2 4 3 9" xfId="37774" xr:uid="{D1678ED1-4452-4429-99BA-1A8212359D55}"/>
    <cellStyle name="Total 3 2 4 4" xfId="2922" xr:uid="{00000000-0005-0000-0000-000077560000}"/>
    <cellStyle name="Total 3 2 4 4 2" xfId="6060" xr:uid="{00000000-0005-0000-0000-000078560000}"/>
    <cellStyle name="Total 3 2 4 4 2 2" xfId="22392" xr:uid="{00000000-0005-0000-0000-000079560000}"/>
    <cellStyle name="Total 3 2 4 4 2 2 2" xfId="31680" xr:uid="{00000000-0005-0000-0000-00007A560000}"/>
    <cellStyle name="Total 3 2 4 4 2 3" xfId="15672" xr:uid="{00000000-0005-0000-0000-00007B560000}"/>
    <cellStyle name="Total 3 2 4 4 2 4" xfId="28086" xr:uid="{00000000-0005-0000-0000-00007C560000}"/>
    <cellStyle name="Total 3 2 4 4 2 5" xfId="41440" xr:uid="{F3A43CB3-18B9-49D0-A2EF-C273DFA629E7}"/>
    <cellStyle name="Total 3 2 4 4 3" xfId="8283" xr:uid="{00000000-0005-0000-0000-00007D560000}"/>
    <cellStyle name="Total 3 2 4 4 3 2" xfId="19879" xr:uid="{00000000-0005-0000-0000-00007E560000}"/>
    <cellStyle name="Total 3 2 4 4 3 3" xfId="30120" xr:uid="{00000000-0005-0000-0000-00007F560000}"/>
    <cellStyle name="Total 3 2 4 4 4" xfId="8828" xr:uid="{00000000-0005-0000-0000-000080560000}"/>
    <cellStyle name="Total 3 2 4 4 5" xfId="9787" xr:uid="{00000000-0005-0000-0000-000081560000}"/>
    <cellStyle name="Total 3 2 4 4 6" xfId="12849" xr:uid="{00000000-0005-0000-0000-000082560000}"/>
    <cellStyle name="Total 3 2 4 4 7" xfId="25263" xr:uid="{00000000-0005-0000-0000-000083560000}"/>
    <cellStyle name="Total 3 2 4 4 8" xfId="34584" xr:uid="{00000000-0005-0000-0000-000084560000}"/>
    <cellStyle name="Total 3 2 4 4 9" xfId="38617" xr:uid="{0E4D6EA0-FB77-4764-95D8-441D4F94E6B1}"/>
    <cellStyle name="Total 3 2 4 5" xfId="1103" xr:uid="{00000000-0005-0000-0000-000085560000}"/>
    <cellStyle name="Total 3 2 4 5 2" xfId="4282" xr:uid="{00000000-0005-0000-0000-000086560000}"/>
    <cellStyle name="Total 3 2 4 5 2 2" xfId="20706" xr:uid="{00000000-0005-0000-0000-000087560000}"/>
    <cellStyle name="Total 3 2 4 5 2 2 2" xfId="30702" xr:uid="{00000000-0005-0000-0000-000088560000}"/>
    <cellStyle name="Total 3 2 4 5 2 3" xfId="15996" xr:uid="{00000000-0005-0000-0000-000089560000}"/>
    <cellStyle name="Total 3 2 4 5 2 4" xfId="28410" xr:uid="{00000000-0005-0000-0000-00008A560000}"/>
    <cellStyle name="Total 3 2 4 5 2 5" xfId="41764" xr:uid="{A82A4773-0400-497E-B9F1-297206DEBBCF}"/>
    <cellStyle name="Total 3 2 4 5 3" xfId="6677" xr:uid="{00000000-0005-0000-0000-00008B560000}"/>
    <cellStyle name="Total 3 2 4 5 3 2" xfId="18085" xr:uid="{00000000-0005-0000-0000-00008C560000}"/>
    <cellStyle name="Total 3 2 4 5 3 3" xfId="29163" xr:uid="{00000000-0005-0000-0000-00008D560000}"/>
    <cellStyle name="Total 3 2 4 5 4" xfId="9195" xr:uid="{00000000-0005-0000-0000-00008E560000}"/>
    <cellStyle name="Total 3 2 4 5 5" xfId="7286" xr:uid="{00000000-0005-0000-0000-00008F560000}"/>
    <cellStyle name="Total 3 2 4 5 6" xfId="13173" xr:uid="{00000000-0005-0000-0000-000090560000}"/>
    <cellStyle name="Total 3 2 4 5 7" xfId="25587" xr:uid="{00000000-0005-0000-0000-000091560000}"/>
    <cellStyle name="Total 3 2 4 5 8" xfId="32769" xr:uid="{00000000-0005-0000-0000-000092560000}"/>
    <cellStyle name="Total 3 2 4 5 9" xfId="38941" xr:uid="{B8D8EAD8-FA14-49A2-8A71-3BB4E6B53169}"/>
    <cellStyle name="Total 3 2 4 6" xfId="2583" xr:uid="{00000000-0005-0000-0000-000093560000}"/>
    <cellStyle name="Total 3 2 4 6 2" xfId="5725" xr:uid="{00000000-0005-0000-0000-000094560000}"/>
    <cellStyle name="Total 3 2 4 6 2 2" xfId="22053" xr:uid="{00000000-0005-0000-0000-000095560000}"/>
    <cellStyle name="Total 3 2 4 6 2 2 2" xfId="31341" xr:uid="{00000000-0005-0000-0000-000096560000}"/>
    <cellStyle name="Total 3 2 4 6 2 3" xfId="16287" xr:uid="{00000000-0005-0000-0000-000097560000}"/>
    <cellStyle name="Total 3 2 4 6 2 4" xfId="28701" xr:uid="{00000000-0005-0000-0000-000098560000}"/>
    <cellStyle name="Total 3 2 4 6 2 5" xfId="42055" xr:uid="{A20209CE-8A06-4C99-9325-F18C18AE4C1B}"/>
    <cellStyle name="Total 3 2 4 6 3" xfId="7965" xr:uid="{00000000-0005-0000-0000-000099560000}"/>
    <cellStyle name="Total 3 2 4 6 3 2" xfId="19540" xr:uid="{00000000-0005-0000-0000-00009A560000}"/>
    <cellStyle name="Total 3 2 4 6 3 3" xfId="29781" xr:uid="{00000000-0005-0000-0000-00009B560000}"/>
    <cellStyle name="Total 3 2 4 6 4" xfId="9020" xr:uid="{00000000-0005-0000-0000-00009C560000}"/>
    <cellStyle name="Total 3 2 4 6 5" xfId="6673" xr:uid="{00000000-0005-0000-0000-00009D560000}"/>
    <cellStyle name="Total 3 2 4 6 6" xfId="13464" xr:uid="{00000000-0005-0000-0000-00009E560000}"/>
    <cellStyle name="Total 3 2 4 6 7" xfId="25878" xr:uid="{00000000-0005-0000-0000-00009F560000}"/>
    <cellStyle name="Total 3 2 4 6 8" xfId="34245" xr:uid="{00000000-0005-0000-0000-0000A0560000}"/>
    <cellStyle name="Total 3 2 4 6 9" xfId="39232" xr:uid="{4C7CEA7E-B660-490C-8C54-78E19A84A34F}"/>
    <cellStyle name="Total 3 2 4 7" xfId="3194" xr:uid="{00000000-0005-0000-0000-0000A1560000}"/>
    <cellStyle name="Total 3 2 4 7 2" xfId="8548" xr:uid="{00000000-0005-0000-0000-0000A2560000}"/>
    <cellStyle name="Total 3 2 4 7 2 2" xfId="22664" xr:uid="{00000000-0005-0000-0000-0000A3560000}"/>
    <cellStyle name="Total 3 2 4 7 2 3" xfId="31952" xr:uid="{00000000-0005-0000-0000-0000A4560000}"/>
    <cellStyle name="Total 3 2 4 7 3" xfId="8135" xr:uid="{00000000-0005-0000-0000-0000A5560000}"/>
    <cellStyle name="Total 3 2 4 7 3 2" xfId="20151" xr:uid="{00000000-0005-0000-0000-0000A6560000}"/>
    <cellStyle name="Total 3 2 4 7 3 3" xfId="30392" xr:uid="{00000000-0005-0000-0000-0000A7560000}"/>
    <cellStyle name="Total 3 2 4 7 4" xfId="6960" xr:uid="{00000000-0005-0000-0000-0000A8560000}"/>
    <cellStyle name="Total 3 2 4 7 5" xfId="11334" xr:uid="{00000000-0005-0000-0000-0000A9560000}"/>
    <cellStyle name="Total 3 2 4 7 6" xfId="23748" xr:uid="{00000000-0005-0000-0000-0000AA560000}"/>
    <cellStyle name="Total 3 2 4 7 7" xfId="34856" xr:uid="{00000000-0005-0000-0000-0000AB560000}"/>
    <cellStyle name="Total 3 2 4 7 8" xfId="39925" xr:uid="{28D3583F-98A2-4049-9275-486DB3CFABA0}"/>
    <cellStyle name="Total 3 2 4 8" xfId="7504" xr:uid="{00000000-0005-0000-0000-0000AC560000}"/>
    <cellStyle name="Total 3 2 4 8 2" xfId="21574" xr:uid="{00000000-0005-0000-0000-0000AD560000}"/>
    <cellStyle name="Total 3 2 4 8 2 2" xfId="30862" xr:uid="{00000000-0005-0000-0000-0000AE560000}"/>
    <cellStyle name="Total 3 2 4 8 3" xfId="14157" xr:uid="{00000000-0005-0000-0000-0000AF560000}"/>
    <cellStyle name="Total 3 2 4 8 4" xfId="26571" xr:uid="{00000000-0005-0000-0000-0000B0560000}"/>
    <cellStyle name="Total 3 2 4 9" xfId="8798" xr:uid="{00000000-0005-0000-0000-0000B1560000}"/>
    <cellStyle name="Total 3 2 4 9 2" xfId="19068" xr:uid="{00000000-0005-0000-0000-0000B2560000}"/>
    <cellStyle name="Total 3 2 4 9 3" xfId="29309" xr:uid="{00000000-0005-0000-0000-0000B3560000}"/>
    <cellStyle name="Total 3 2 5" xfId="1238" xr:uid="{00000000-0005-0000-0000-0000B4560000}"/>
    <cellStyle name="Total 3 2 5 2" xfId="4417" xr:uid="{00000000-0005-0000-0000-0000B5560000}"/>
    <cellStyle name="Total 3 2 5 2 2" xfId="20773" xr:uid="{00000000-0005-0000-0000-0000B6560000}"/>
    <cellStyle name="Total 3 2 5 2 2 2" xfId="30749" xr:uid="{00000000-0005-0000-0000-0000B7560000}"/>
    <cellStyle name="Total 3 2 5 2 3" xfId="10825" xr:uid="{00000000-0005-0000-0000-0000B8560000}"/>
    <cellStyle name="Total 3 2 5 2 4" xfId="8635" xr:uid="{00000000-0005-0000-0000-0000B9560000}"/>
    <cellStyle name="Total 3 2 5 2 5" xfId="39566" xr:uid="{E3F2A720-5CE7-452A-BE82-86DB37984035}"/>
    <cellStyle name="Total 3 2 5 3" xfId="6790" xr:uid="{00000000-0005-0000-0000-0000BA560000}"/>
    <cellStyle name="Total 3 2 5 3 2" xfId="13798" xr:uid="{00000000-0005-0000-0000-0000BB560000}"/>
    <cellStyle name="Total 3 2 5 3 3" xfId="26212" xr:uid="{00000000-0005-0000-0000-0000BC560000}"/>
    <cellStyle name="Total 3 2 5 4" xfId="8493" xr:uid="{00000000-0005-0000-0000-0000BD560000}"/>
    <cellStyle name="Total 3 2 5 4 2" xfId="18220" xr:uid="{00000000-0005-0000-0000-0000BE560000}"/>
    <cellStyle name="Total 3 2 5 4 3" xfId="29210" xr:uid="{00000000-0005-0000-0000-0000BF560000}"/>
    <cellStyle name="Total 3 2 5 5" xfId="7202" xr:uid="{00000000-0005-0000-0000-0000C0560000}"/>
    <cellStyle name="Total 3 2 5 6" xfId="6507" xr:uid="{00000000-0005-0000-0000-0000C1560000}"/>
    <cellStyle name="Total 3 2 5 7" xfId="32904" xr:uid="{00000000-0005-0000-0000-0000C2560000}"/>
    <cellStyle name="Total 3 2 5 8" xfId="36163" xr:uid="{972D5540-CED5-416D-9CD2-149553BC77F7}"/>
    <cellStyle name="Total 3 2 6" xfId="2316" xr:uid="{00000000-0005-0000-0000-0000C3560000}"/>
    <cellStyle name="Total 3 2 6 2" xfId="5460" xr:uid="{00000000-0005-0000-0000-0000C4560000}"/>
    <cellStyle name="Total 3 2 6 2 2" xfId="21786" xr:uid="{00000000-0005-0000-0000-0000C5560000}"/>
    <cellStyle name="Total 3 2 6 2 2 2" xfId="31074" xr:uid="{00000000-0005-0000-0000-0000C6560000}"/>
    <cellStyle name="Total 3 2 6 2 3" xfId="11602" xr:uid="{00000000-0005-0000-0000-0000C7560000}"/>
    <cellStyle name="Total 3 2 6 2 4" xfId="24016" xr:uid="{00000000-0005-0000-0000-0000C8560000}"/>
    <cellStyle name="Total 3 2 6 2 5" xfId="40193" xr:uid="{A66D20F6-E118-4217-A753-61C0A4B8FDD7}"/>
    <cellStyle name="Total 3 2 6 3" xfId="7711" xr:uid="{00000000-0005-0000-0000-0000C9560000}"/>
    <cellStyle name="Total 3 2 6 3 2" xfId="14425" xr:uid="{00000000-0005-0000-0000-0000CA560000}"/>
    <cellStyle name="Total 3 2 6 3 3" xfId="26839" xr:uid="{00000000-0005-0000-0000-0000CB560000}"/>
    <cellStyle name="Total 3 2 6 4" xfId="8734" xr:uid="{00000000-0005-0000-0000-0000CC560000}"/>
    <cellStyle name="Total 3 2 6 4 2" xfId="19273" xr:uid="{00000000-0005-0000-0000-0000CD560000}"/>
    <cellStyle name="Total 3 2 6 4 3" xfId="29514" xr:uid="{00000000-0005-0000-0000-0000CE560000}"/>
    <cellStyle name="Total 3 2 6 5" xfId="7378" xr:uid="{00000000-0005-0000-0000-0000CF560000}"/>
    <cellStyle name="Total 3 2 6 6" xfId="7753" xr:uid="{00000000-0005-0000-0000-0000D0560000}"/>
    <cellStyle name="Total 3 2 6 7" xfId="8710" xr:uid="{00000000-0005-0000-0000-0000D1560000}"/>
    <cellStyle name="Total 3 2 6 8" xfId="33978" xr:uid="{00000000-0005-0000-0000-0000D2560000}"/>
    <cellStyle name="Total 3 2 6 9" xfId="37370" xr:uid="{87A587D1-3C20-4808-A3CE-D1EA6350C7F7}"/>
    <cellStyle name="Total 3 2 7" xfId="2712" xr:uid="{00000000-0005-0000-0000-0000D3560000}"/>
    <cellStyle name="Total 3 2 7 2" xfId="5851" xr:uid="{00000000-0005-0000-0000-0000D4560000}"/>
    <cellStyle name="Total 3 2 7 2 2" xfId="22182" xr:uid="{00000000-0005-0000-0000-0000D5560000}"/>
    <cellStyle name="Total 3 2 7 2 2 2" xfId="31470" xr:uid="{00000000-0005-0000-0000-0000D6560000}"/>
    <cellStyle name="Total 3 2 7 2 3" xfId="11538" xr:uid="{00000000-0005-0000-0000-0000D7560000}"/>
    <cellStyle name="Total 3 2 7 2 4" xfId="23952" xr:uid="{00000000-0005-0000-0000-0000D8560000}"/>
    <cellStyle name="Total 3 2 7 2 5" xfId="40129" xr:uid="{A74BFD32-547D-45F2-B478-D73E84EAE0F7}"/>
    <cellStyle name="Total 3 2 7 3" xfId="8086" xr:uid="{00000000-0005-0000-0000-0000D9560000}"/>
    <cellStyle name="Total 3 2 7 3 2" xfId="14361" xr:uid="{00000000-0005-0000-0000-0000DA560000}"/>
    <cellStyle name="Total 3 2 7 3 3" xfId="26775" xr:uid="{00000000-0005-0000-0000-0000DB560000}"/>
    <cellStyle name="Total 3 2 7 4" xfId="9522" xr:uid="{00000000-0005-0000-0000-0000DC560000}"/>
    <cellStyle name="Total 3 2 7 4 2" xfId="19669" xr:uid="{00000000-0005-0000-0000-0000DD560000}"/>
    <cellStyle name="Total 3 2 7 4 3" xfId="29910" xr:uid="{00000000-0005-0000-0000-0000DE560000}"/>
    <cellStyle name="Total 3 2 7 5" xfId="10032" xr:uid="{00000000-0005-0000-0000-0000DF560000}"/>
    <cellStyle name="Total 3 2 7 6" xfId="7408" xr:uid="{00000000-0005-0000-0000-0000E0560000}"/>
    <cellStyle name="Total 3 2 7 7" xfId="11036" xr:uid="{00000000-0005-0000-0000-0000E1560000}"/>
    <cellStyle name="Total 3 2 7 8" xfId="34374" xr:uid="{00000000-0005-0000-0000-0000E2560000}"/>
    <cellStyle name="Total 3 2 7 9" xfId="37306" xr:uid="{3163852A-2F52-4764-9291-3D9ED1832B02}"/>
    <cellStyle name="Total 3 2 8" xfId="2994" xr:uid="{00000000-0005-0000-0000-0000E3560000}"/>
    <cellStyle name="Total 3 2 8 2" xfId="6132" xr:uid="{00000000-0005-0000-0000-0000E4560000}"/>
    <cellStyle name="Total 3 2 8 2 2" xfId="22464" xr:uid="{00000000-0005-0000-0000-0000E5560000}"/>
    <cellStyle name="Total 3 2 8 2 3" xfId="31752" xr:uid="{00000000-0005-0000-0000-0000E6560000}"/>
    <cellStyle name="Total 3 2 8 3" xfId="8352" xr:uid="{00000000-0005-0000-0000-0000E7560000}"/>
    <cellStyle name="Total 3 2 8 3 2" xfId="19951" xr:uid="{00000000-0005-0000-0000-0000E8560000}"/>
    <cellStyle name="Total 3 2 8 3 3" xfId="30192" xr:uid="{00000000-0005-0000-0000-0000E9560000}"/>
    <cellStyle name="Total 3 2 8 4" xfId="9274" xr:uid="{00000000-0005-0000-0000-0000EA560000}"/>
    <cellStyle name="Total 3 2 8 5" xfId="10203" xr:uid="{00000000-0005-0000-0000-0000EB560000}"/>
    <cellStyle name="Total 3 2 8 6" xfId="9430" xr:uid="{00000000-0005-0000-0000-0000EC560000}"/>
    <cellStyle name="Total 3 2 8 7" xfId="10476" xr:uid="{00000000-0005-0000-0000-0000ED560000}"/>
    <cellStyle name="Total 3 2 8 8" xfId="34656" xr:uid="{00000000-0005-0000-0000-0000EE560000}"/>
    <cellStyle name="Total 3 2 8 9" xfId="39337" xr:uid="{6A4A4F30-0B86-4DDE-936C-3130E1DFA570}"/>
    <cellStyle name="Total 3 2 9" xfId="3494" xr:uid="{00000000-0005-0000-0000-0000EF560000}"/>
    <cellStyle name="Total 3 2 9 2" xfId="20458" xr:uid="{00000000-0005-0000-0000-0000F0560000}"/>
    <cellStyle name="Total 3 2 9 2 2" xfId="30513" xr:uid="{00000000-0005-0000-0000-0000F1560000}"/>
    <cellStyle name="Total 3 2 9 3" xfId="9222" xr:uid="{00000000-0005-0000-0000-0000F2560000}"/>
    <cellStyle name="Total 3 2 9 4" xfId="11017" xr:uid="{00000000-0005-0000-0000-0000F3560000}"/>
    <cellStyle name="Total 3 20" xfId="9562" xr:uid="{00000000-0005-0000-0000-0000F4560000}"/>
    <cellStyle name="Total 3 21" xfId="32142" xr:uid="{00000000-0005-0000-0000-0000F5560000}"/>
    <cellStyle name="Total 3 22" xfId="35041" xr:uid="{CC01FE67-7B44-42EC-8277-99DA9E06A5D1}"/>
    <cellStyle name="Total 3 3" xfId="1458" xr:uid="{00000000-0005-0000-0000-0000F6560000}"/>
    <cellStyle name="Total 3 3 10" xfId="7478" xr:uid="{00000000-0005-0000-0000-0000F7560000}"/>
    <cellStyle name="Total 3 3 10 2" xfId="13940" xr:uid="{00000000-0005-0000-0000-0000F8560000}"/>
    <cellStyle name="Total 3 3 10 3" xfId="26354" xr:uid="{00000000-0005-0000-0000-0000F9560000}"/>
    <cellStyle name="Total 3 3 11" xfId="17116" xr:uid="{00000000-0005-0000-0000-0000FA560000}"/>
    <cellStyle name="Total 3 3 11 2" xfId="28862" xr:uid="{00000000-0005-0000-0000-0000FB560000}"/>
    <cellStyle name="Total 3 3 12" xfId="3403" xr:uid="{00000000-0005-0000-0000-0000FC560000}"/>
    <cellStyle name="Total 3 3 13" xfId="33124" xr:uid="{00000000-0005-0000-0000-0000FD560000}"/>
    <cellStyle name="Total 3 3 14" xfId="36718" xr:uid="{EC7E0416-FBDF-4F21-8B24-8BCD04E42BD9}"/>
    <cellStyle name="Total 3 3 2" xfId="2643" xr:uid="{00000000-0005-0000-0000-0000FE560000}"/>
    <cellStyle name="Total 3 3 2 10" xfId="23707" xr:uid="{00000000-0005-0000-0000-0000FF560000}"/>
    <cellStyle name="Total 3 3 2 11" xfId="34305" xr:uid="{00000000-0005-0000-0000-000000570000}"/>
    <cellStyle name="Total 3 3 2 12" xfId="37061" xr:uid="{D1C96389-77A8-49B2-845B-6DDAB17AF65D}"/>
    <cellStyle name="Total 3 3 2 2" xfId="5784" xr:uid="{00000000-0005-0000-0000-000001570000}"/>
    <cellStyle name="Total 3 3 2 2 2" xfId="15004" xr:uid="{00000000-0005-0000-0000-000002570000}"/>
    <cellStyle name="Total 3 3 2 2 2 2" xfId="27418" xr:uid="{00000000-0005-0000-0000-000003570000}"/>
    <cellStyle name="Total 3 3 2 2 2 3" xfId="40772" xr:uid="{1BF2B38C-025F-4BA5-92C3-D7A9B1595C46}"/>
    <cellStyle name="Total 3 3 2 2 3" xfId="22113" xr:uid="{00000000-0005-0000-0000-000004570000}"/>
    <cellStyle name="Total 3 3 2 2 3 2" xfId="31401" xr:uid="{00000000-0005-0000-0000-000005570000}"/>
    <cellStyle name="Total 3 3 2 2 4" xfId="12181" xr:uid="{00000000-0005-0000-0000-000006570000}"/>
    <cellStyle name="Total 3 3 2 2 5" xfId="24595" xr:uid="{00000000-0005-0000-0000-000007570000}"/>
    <cellStyle name="Total 3 3 2 2 6" xfId="37949" xr:uid="{C32A1D49-1AC1-48DF-869E-22FADE76EFF3}"/>
    <cellStyle name="Total 3 3 2 3" xfId="8022" xr:uid="{00000000-0005-0000-0000-000008570000}"/>
    <cellStyle name="Total 3 3 2 3 2" xfId="14489" xr:uid="{00000000-0005-0000-0000-000009570000}"/>
    <cellStyle name="Total 3 3 2 3 2 2" xfId="26903" xr:uid="{00000000-0005-0000-0000-00000A570000}"/>
    <cellStyle name="Total 3 3 2 3 2 3" xfId="40257" xr:uid="{DE733F28-D5D5-4FA6-9240-0CAF31BCEC46}"/>
    <cellStyle name="Total 3 3 2 3 3" xfId="11666" xr:uid="{00000000-0005-0000-0000-00000B570000}"/>
    <cellStyle name="Total 3 3 2 3 4" xfId="24080" xr:uid="{00000000-0005-0000-0000-00000C570000}"/>
    <cellStyle name="Total 3 3 2 3 5" xfId="37434" xr:uid="{9F3BD123-7B80-4254-9ECD-7035F927E1A6}"/>
    <cellStyle name="Total 3 3 2 4" xfId="8633" xr:uid="{00000000-0005-0000-0000-00000D570000}"/>
    <cellStyle name="Total 3 3 2 4 2" xfId="15631" xr:uid="{00000000-0005-0000-0000-00000E570000}"/>
    <cellStyle name="Total 3 3 2 4 2 2" xfId="28045" xr:uid="{00000000-0005-0000-0000-00000F570000}"/>
    <cellStyle name="Total 3 3 2 4 2 3" xfId="41399" xr:uid="{1A6EB722-B188-4DD3-8A67-C866A9E02CA7}"/>
    <cellStyle name="Total 3 3 2 4 3" xfId="12808" xr:uid="{00000000-0005-0000-0000-000010570000}"/>
    <cellStyle name="Total 3 3 2 4 4" xfId="25222" xr:uid="{00000000-0005-0000-0000-000011570000}"/>
    <cellStyle name="Total 3 3 2 4 5" xfId="38576" xr:uid="{E84AD51F-DAD9-497A-B84B-88D9F02F4AEA}"/>
    <cellStyle name="Total 3 3 2 5" xfId="4525" xr:uid="{00000000-0005-0000-0000-000012570000}"/>
    <cellStyle name="Total 3 3 2 5 2" xfId="15955" xr:uid="{00000000-0005-0000-0000-000013570000}"/>
    <cellStyle name="Total 3 3 2 5 2 2" xfId="28369" xr:uid="{00000000-0005-0000-0000-000014570000}"/>
    <cellStyle name="Total 3 3 2 5 2 3" xfId="41723" xr:uid="{727DB543-66F0-4076-8524-C803254E8F4F}"/>
    <cellStyle name="Total 3 3 2 5 3" xfId="13132" xr:uid="{00000000-0005-0000-0000-000015570000}"/>
    <cellStyle name="Total 3 3 2 5 4" xfId="25546" xr:uid="{00000000-0005-0000-0000-000016570000}"/>
    <cellStyle name="Total 3 3 2 5 5" xfId="38900" xr:uid="{3ED2DFD5-54E2-4D7D-9073-CD6A39D05953}"/>
    <cellStyle name="Total 3 3 2 6" xfId="13423" xr:uid="{00000000-0005-0000-0000-000017570000}"/>
    <cellStyle name="Total 3 3 2 6 2" xfId="16246" xr:uid="{00000000-0005-0000-0000-000018570000}"/>
    <cellStyle name="Total 3 3 2 6 2 2" xfId="28660" xr:uid="{00000000-0005-0000-0000-000019570000}"/>
    <cellStyle name="Total 3 3 2 6 2 3" xfId="42014" xr:uid="{39318473-29E3-4E31-B5AB-48217AF270B0}"/>
    <cellStyle name="Total 3 3 2 6 3" xfId="25837" xr:uid="{00000000-0005-0000-0000-00001A570000}"/>
    <cellStyle name="Total 3 3 2 6 4" xfId="39191" xr:uid="{E771D395-03B5-41EB-98DA-8DE45E70D638}"/>
    <cellStyle name="Total 3 3 2 7" xfId="14116" xr:uid="{00000000-0005-0000-0000-00001B570000}"/>
    <cellStyle name="Total 3 3 2 7 2" xfId="26530" xr:uid="{00000000-0005-0000-0000-00001C570000}"/>
    <cellStyle name="Total 3 3 2 7 3" xfId="39884" xr:uid="{F47EF658-276C-48DB-B9B3-A3FE897827B1}"/>
    <cellStyle name="Total 3 3 2 8" xfId="19600" xr:uid="{00000000-0005-0000-0000-00001D570000}"/>
    <cellStyle name="Total 3 3 2 8 2" xfId="29841" xr:uid="{00000000-0005-0000-0000-00001E570000}"/>
    <cellStyle name="Total 3 3 2 9" xfId="11293" xr:uid="{00000000-0005-0000-0000-00001F570000}"/>
    <cellStyle name="Total 3 3 3" xfId="1055" xr:uid="{00000000-0005-0000-0000-000020570000}"/>
    <cellStyle name="Total 3 3 3 10" xfId="23471" xr:uid="{00000000-0005-0000-0000-000021570000}"/>
    <cellStyle name="Total 3 3 3 11" xfId="32721" xr:uid="{00000000-0005-0000-0000-000022570000}"/>
    <cellStyle name="Total 3 3 3 12" xfId="36491" xr:uid="{137083EA-45DC-490C-A8F3-FBA2180B949B}"/>
    <cellStyle name="Total 3 3 3 2" xfId="4236" xr:uid="{00000000-0005-0000-0000-000023570000}"/>
    <cellStyle name="Total 3 3 3 2 2" xfId="14597" xr:uid="{00000000-0005-0000-0000-000024570000}"/>
    <cellStyle name="Total 3 3 3 2 2 2" xfId="27011" xr:uid="{00000000-0005-0000-0000-000025570000}"/>
    <cellStyle name="Total 3 3 3 2 2 3" xfId="40365" xr:uid="{25CCAE42-58C8-4D79-B46E-C6FF32BFACD5}"/>
    <cellStyle name="Total 3 3 3 2 3" xfId="20658" xr:uid="{00000000-0005-0000-0000-000026570000}"/>
    <cellStyle name="Total 3 3 3 2 3 2" xfId="30654" xr:uid="{00000000-0005-0000-0000-000027570000}"/>
    <cellStyle name="Total 3 3 3 2 4" xfId="11774" xr:uid="{00000000-0005-0000-0000-000028570000}"/>
    <cellStyle name="Total 3 3 3 2 5" xfId="24188" xr:uid="{00000000-0005-0000-0000-000029570000}"/>
    <cellStyle name="Total 3 3 3 2 6" xfId="37542" xr:uid="{20CF29EC-8701-41AB-838C-1D86FE00F296}"/>
    <cellStyle name="Total 3 3 3 3" xfId="6630" xr:uid="{00000000-0005-0000-0000-00002A570000}"/>
    <cellStyle name="Total 3 3 3 3 2" xfId="14346" xr:uid="{00000000-0005-0000-0000-00002B570000}"/>
    <cellStyle name="Total 3 3 3 3 2 2" xfId="26760" xr:uid="{00000000-0005-0000-0000-00002C570000}"/>
    <cellStyle name="Total 3 3 3 3 2 3" xfId="40114" xr:uid="{FF222088-7D9B-4DCF-88B3-62A15BE1C084}"/>
    <cellStyle name="Total 3 3 3 3 3" xfId="11523" xr:uid="{00000000-0005-0000-0000-00002D570000}"/>
    <cellStyle name="Total 3 3 3 3 4" xfId="23937" xr:uid="{00000000-0005-0000-0000-00002E570000}"/>
    <cellStyle name="Total 3 3 3 3 5" xfId="37291" xr:uid="{8030F84A-9F3F-4E40-ABFA-6BA39836C5C9}"/>
    <cellStyle name="Total 3 3 3 4" xfId="6379" xr:uid="{00000000-0005-0000-0000-00002F570000}"/>
    <cellStyle name="Total 3 3 3 4 2" xfId="15204" xr:uid="{00000000-0005-0000-0000-000030570000}"/>
    <cellStyle name="Total 3 3 3 4 2 2" xfId="27618" xr:uid="{00000000-0005-0000-0000-000031570000}"/>
    <cellStyle name="Total 3 3 3 4 2 3" xfId="40972" xr:uid="{D38271C7-D77D-4302-864F-3B8CB92219A3}"/>
    <cellStyle name="Total 3 3 3 4 3" xfId="12381" xr:uid="{00000000-0005-0000-0000-000032570000}"/>
    <cellStyle name="Total 3 3 3 4 4" xfId="24795" xr:uid="{00000000-0005-0000-0000-000033570000}"/>
    <cellStyle name="Total 3 3 3 4 5" xfId="38149" xr:uid="{F74BDE37-9F62-4742-84FD-2454F5B3F28B}"/>
    <cellStyle name="Total 3 3 3 5" xfId="7185" xr:uid="{00000000-0005-0000-0000-000034570000}"/>
    <cellStyle name="Total 3 3 3 5 2" xfId="13597" xr:uid="{00000000-0005-0000-0000-000035570000}"/>
    <cellStyle name="Total 3 3 3 5 2 2" xfId="26011" xr:uid="{00000000-0005-0000-0000-000036570000}"/>
    <cellStyle name="Total 3 3 3 5 2 3" xfId="39365" xr:uid="{5AB0DA20-DB30-49F7-8BBC-B2A02DCD5426}"/>
    <cellStyle name="Total 3 3 3 5 3" xfId="10561" xr:uid="{00000000-0005-0000-0000-000037570000}"/>
    <cellStyle name="Total 3 3 3 5 4" xfId="6797" xr:uid="{00000000-0005-0000-0000-000038570000}"/>
    <cellStyle name="Total 3 3 3 5 5" xfId="35707" xr:uid="{91979668-E384-43A8-95BA-443B11162582}"/>
    <cellStyle name="Total 3 3 3 6" xfId="12379" xr:uid="{00000000-0005-0000-0000-000039570000}"/>
    <cellStyle name="Total 3 3 3 6 2" xfId="15202" xr:uid="{00000000-0005-0000-0000-00003A570000}"/>
    <cellStyle name="Total 3 3 3 6 2 2" xfId="27616" xr:uid="{00000000-0005-0000-0000-00003B570000}"/>
    <cellStyle name="Total 3 3 3 6 2 3" xfId="40970" xr:uid="{FCC2DC73-4294-4004-B297-152AA01C8002}"/>
    <cellStyle name="Total 3 3 3 6 3" xfId="24793" xr:uid="{00000000-0005-0000-0000-00003C570000}"/>
    <cellStyle name="Total 3 3 3 6 4" xfId="38147" xr:uid="{BD28437D-94CE-46FB-9092-88A91F44CC94}"/>
    <cellStyle name="Total 3 3 3 7" xfId="13880" xr:uid="{00000000-0005-0000-0000-00003D570000}"/>
    <cellStyle name="Total 3 3 3 7 2" xfId="26294" xr:uid="{00000000-0005-0000-0000-00003E570000}"/>
    <cellStyle name="Total 3 3 3 7 3" xfId="39648" xr:uid="{839A604A-49C1-44AF-A8DC-0014405B1A61}"/>
    <cellStyle name="Total 3 3 3 8" xfId="18037" xr:uid="{00000000-0005-0000-0000-00003F570000}"/>
    <cellStyle name="Total 3 3 3 8 2" xfId="29115" xr:uid="{00000000-0005-0000-0000-000040570000}"/>
    <cellStyle name="Total 3 3 3 9" xfId="10971" xr:uid="{00000000-0005-0000-0000-000041570000}"/>
    <cellStyle name="Total 3 3 4" xfId="2707" xr:uid="{00000000-0005-0000-0000-000042570000}"/>
    <cellStyle name="Total 3 3 4 2" xfId="5846" xr:uid="{00000000-0005-0000-0000-000043570000}"/>
    <cellStyle name="Total 3 3 4 2 2" xfId="22177" xr:uid="{00000000-0005-0000-0000-000044570000}"/>
    <cellStyle name="Total 3 3 4 2 2 2" xfId="31465" xr:uid="{00000000-0005-0000-0000-000045570000}"/>
    <cellStyle name="Total 3 3 4 2 3" xfId="14749" xr:uid="{00000000-0005-0000-0000-000046570000}"/>
    <cellStyle name="Total 3 3 4 2 4" xfId="27163" xr:uid="{00000000-0005-0000-0000-000047570000}"/>
    <cellStyle name="Total 3 3 4 2 5" xfId="40517" xr:uid="{D62108DD-1A65-4434-8372-2CEDD28D771E}"/>
    <cellStyle name="Total 3 3 4 3" xfId="8081" xr:uid="{00000000-0005-0000-0000-000048570000}"/>
    <cellStyle name="Total 3 3 4 3 2" xfId="19664" xr:uid="{00000000-0005-0000-0000-000049570000}"/>
    <cellStyle name="Total 3 3 4 3 3" xfId="29905" xr:uid="{00000000-0005-0000-0000-00004A570000}"/>
    <cellStyle name="Total 3 3 4 4" xfId="7703" xr:uid="{00000000-0005-0000-0000-00004B570000}"/>
    <cellStyle name="Total 3 3 4 5" xfId="9618" xr:uid="{00000000-0005-0000-0000-00004C570000}"/>
    <cellStyle name="Total 3 3 4 6" xfId="11926" xr:uid="{00000000-0005-0000-0000-00004D570000}"/>
    <cellStyle name="Total 3 3 4 7" xfId="24340" xr:uid="{00000000-0005-0000-0000-00004E570000}"/>
    <cellStyle name="Total 3 3 4 8" xfId="34369" xr:uid="{00000000-0005-0000-0000-00004F570000}"/>
    <cellStyle name="Total 3 3 4 9" xfId="37694" xr:uid="{50D0DE7F-CD95-45C3-86E8-78B38F9B2293}"/>
    <cellStyle name="Total 3 3 5" xfId="2394" xr:uid="{00000000-0005-0000-0000-000050570000}"/>
    <cellStyle name="Total 3 3 5 2" xfId="5537" xr:uid="{00000000-0005-0000-0000-000051570000}"/>
    <cellStyle name="Total 3 3 5 2 2" xfId="21864" xr:uid="{00000000-0005-0000-0000-000052570000}"/>
    <cellStyle name="Total 3 3 5 2 2 2" xfId="31152" xr:uid="{00000000-0005-0000-0000-000053570000}"/>
    <cellStyle name="Total 3 3 5 2 3" xfId="13584" xr:uid="{00000000-0005-0000-0000-000054570000}"/>
    <cellStyle name="Total 3 3 5 2 4" xfId="25998" xr:uid="{00000000-0005-0000-0000-000055570000}"/>
    <cellStyle name="Total 3 3 5 2 5" xfId="39352" xr:uid="{3EC34CF9-E54C-444E-B44A-722CEFAA1B06}"/>
    <cellStyle name="Total 3 3 5 3" xfId="7784" xr:uid="{00000000-0005-0000-0000-000056570000}"/>
    <cellStyle name="Total 3 3 5 3 2" xfId="19351" xr:uid="{00000000-0005-0000-0000-000057570000}"/>
    <cellStyle name="Total 3 3 5 3 3" xfId="29592" xr:uid="{00000000-0005-0000-0000-000058570000}"/>
    <cellStyle name="Total 3 3 5 4" xfId="6945" xr:uid="{00000000-0005-0000-0000-000059570000}"/>
    <cellStyle name="Total 3 3 5 5" xfId="9408" xr:uid="{00000000-0005-0000-0000-00005A570000}"/>
    <cellStyle name="Total 3 3 5 6" xfId="10548" xr:uid="{00000000-0005-0000-0000-00005B570000}"/>
    <cellStyle name="Total 3 3 5 7" xfId="10396" xr:uid="{00000000-0005-0000-0000-00005C570000}"/>
    <cellStyle name="Total 3 3 5 8" xfId="34056" xr:uid="{00000000-0005-0000-0000-00005D570000}"/>
    <cellStyle name="Total 3 3 5 9" xfId="35694" xr:uid="{BD313ECC-D5E9-4CDF-8D0B-5787925D58E2}"/>
    <cellStyle name="Total 3 3 6" xfId="2992" xr:uid="{00000000-0005-0000-0000-00005E570000}"/>
    <cellStyle name="Total 3 3 6 2" xfId="6130" xr:uid="{00000000-0005-0000-0000-00005F570000}"/>
    <cellStyle name="Total 3 3 6 2 2" xfId="22462" xr:uid="{00000000-0005-0000-0000-000060570000}"/>
    <cellStyle name="Total 3 3 6 2 2 2" xfId="31750" xr:uid="{00000000-0005-0000-0000-000061570000}"/>
    <cellStyle name="Total 3 3 6 2 3" xfId="14567" xr:uid="{00000000-0005-0000-0000-000062570000}"/>
    <cellStyle name="Total 3 3 6 2 4" xfId="26981" xr:uid="{00000000-0005-0000-0000-000063570000}"/>
    <cellStyle name="Total 3 3 6 2 5" xfId="40335" xr:uid="{27B9BEBA-265D-4A1E-993F-4632735BC1C5}"/>
    <cellStyle name="Total 3 3 6 3" xfId="8350" xr:uid="{00000000-0005-0000-0000-000064570000}"/>
    <cellStyle name="Total 3 3 6 3 2" xfId="19949" xr:uid="{00000000-0005-0000-0000-000065570000}"/>
    <cellStyle name="Total 3 3 6 3 3" xfId="30190" xr:uid="{00000000-0005-0000-0000-000066570000}"/>
    <cellStyle name="Total 3 3 6 4" xfId="9573" xr:uid="{00000000-0005-0000-0000-000067570000}"/>
    <cellStyle name="Total 3 3 6 5" xfId="9647" xr:uid="{00000000-0005-0000-0000-000068570000}"/>
    <cellStyle name="Total 3 3 6 6" xfId="11744" xr:uid="{00000000-0005-0000-0000-000069570000}"/>
    <cellStyle name="Total 3 3 6 7" xfId="24158" xr:uid="{00000000-0005-0000-0000-00006A570000}"/>
    <cellStyle name="Total 3 3 6 8" xfId="34654" xr:uid="{00000000-0005-0000-0000-00006B570000}"/>
    <cellStyle name="Total 3 3 6 9" xfId="37512" xr:uid="{53EF599E-21BE-4433-9159-8B134C778459}"/>
    <cellStyle name="Total 3 3 7" xfId="2576" xr:uid="{00000000-0005-0000-0000-00006C570000}"/>
    <cellStyle name="Total 3 3 7 2" xfId="7958" xr:uid="{00000000-0005-0000-0000-00006D570000}"/>
    <cellStyle name="Total 3 3 7 2 2" xfId="22046" xr:uid="{00000000-0005-0000-0000-00006E570000}"/>
    <cellStyle name="Total 3 3 7 2 2 2" xfId="31334" xr:uid="{00000000-0005-0000-0000-00006F570000}"/>
    <cellStyle name="Total 3 3 7 2 3" xfId="15766" xr:uid="{00000000-0005-0000-0000-000070570000}"/>
    <cellStyle name="Total 3 3 7 2 4" xfId="28180" xr:uid="{00000000-0005-0000-0000-000071570000}"/>
    <cellStyle name="Total 3 3 7 2 5" xfId="41534" xr:uid="{41A50749-E387-4BEF-A69D-AD4D8206EDDF}"/>
    <cellStyle name="Total 3 3 7 3" xfId="8812" xr:uid="{00000000-0005-0000-0000-000072570000}"/>
    <cellStyle name="Total 3 3 7 3 2" xfId="19533" xr:uid="{00000000-0005-0000-0000-000073570000}"/>
    <cellStyle name="Total 3 3 7 3 3" xfId="29774" xr:uid="{00000000-0005-0000-0000-000074570000}"/>
    <cellStyle name="Total 3 3 7 4" xfId="9898" xr:uid="{00000000-0005-0000-0000-000075570000}"/>
    <cellStyle name="Total 3 3 7 5" xfId="12943" xr:uid="{00000000-0005-0000-0000-000076570000}"/>
    <cellStyle name="Total 3 3 7 6" xfId="25357" xr:uid="{00000000-0005-0000-0000-000077570000}"/>
    <cellStyle name="Total 3 3 7 7" xfId="34238" xr:uid="{00000000-0005-0000-0000-000078570000}"/>
    <cellStyle name="Total 3 3 7 8" xfId="38711" xr:uid="{FD635FFB-6DA7-4193-8B65-F1E506B813DC}"/>
    <cellStyle name="Total 3 3 8" xfId="6980" xr:uid="{00000000-0005-0000-0000-000079570000}"/>
    <cellStyle name="Total 3 3 8 2" xfId="14707" xr:uid="{00000000-0005-0000-0000-00007A570000}"/>
    <cellStyle name="Total 3 3 8 2 2" xfId="27121" xr:uid="{00000000-0005-0000-0000-00007B570000}"/>
    <cellStyle name="Total 3 3 8 2 3" xfId="40475" xr:uid="{797BCBCA-AF91-4CFE-BCB8-CF822DBA3A09}"/>
    <cellStyle name="Total 3 3 8 3" xfId="20936" xr:uid="{00000000-0005-0000-0000-00007C570000}"/>
    <cellStyle name="Total 3 3 8 3 2" xfId="30802" xr:uid="{00000000-0005-0000-0000-00007D570000}"/>
    <cellStyle name="Total 3 3 8 4" xfId="11884" xr:uid="{00000000-0005-0000-0000-00007E570000}"/>
    <cellStyle name="Total 3 3 8 5" xfId="24298" xr:uid="{00000000-0005-0000-0000-00007F570000}"/>
    <cellStyle name="Total 3 3 8 6" xfId="37652" xr:uid="{702956E5-3486-471D-8BD9-406F6C517350}"/>
    <cellStyle name="Total 3 3 9" xfId="9164" xr:uid="{00000000-0005-0000-0000-000080570000}"/>
    <cellStyle name="Total 3 3 9 2" xfId="18431" xr:uid="{00000000-0005-0000-0000-000081570000}"/>
    <cellStyle name="Total 3 3 9 2 2" xfId="29254" xr:uid="{00000000-0005-0000-0000-000082570000}"/>
    <cellStyle name="Total 3 3 9 3" xfId="11072" xr:uid="{00000000-0005-0000-0000-000083570000}"/>
    <cellStyle name="Total 3 3 9 4" xfId="23531" xr:uid="{00000000-0005-0000-0000-000084570000}"/>
    <cellStyle name="Total 3 3 9 5" xfId="39708" xr:uid="{A620F3A6-950E-416C-B667-AB4748364BC7}"/>
    <cellStyle name="Total 3 4" xfId="1548" xr:uid="{00000000-0005-0000-0000-000085570000}"/>
    <cellStyle name="Total 3 4 10" xfId="8882" xr:uid="{00000000-0005-0000-0000-000086570000}"/>
    <cellStyle name="Total 3 4 10 2" xfId="13994" xr:uid="{00000000-0005-0000-0000-000087570000}"/>
    <cellStyle name="Total 3 4 10 3" xfId="26408" xr:uid="{00000000-0005-0000-0000-000088570000}"/>
    <cellStyle name="Total 3 4 11" xfId="17337" xr:uid="{00000000-0005-0000-0000-000089570000}"/>
    <cellStyle name="Total 3 4 11 2" xfId="28916" xr:uid="{00000000-0005-0000-0000-00008A570000}"/>
    <cellStyle name="Total 3 4 12" xfId="8695" xr:uid="{00000000-0005-0000-0000-00008B570000}"/>
    <cellStyle name="Total 3 4 13" xfId="33214" xr:uid="{00000000-0005-0000-0000-00008C570000}"/>
    <cellStyle name="Total 3 4 14" xfId="36939" xr:uid="{0A5786B1-9A58-42FE-9D6F-525C488701E3}"/>
    <cellStyle name="Total 3 4 2" xfId="818" xr:uid="{00000000-0005-0000-0000-00008D570000}"/>
    <cellStyle name="Total 3 4 2 10" xfId="23792" xr:uid="{00000000-0005-0000-0000-00008E570000}"/>
    <cellStyle name="Total 3 4 2 11" xfId="32484" xr:uid="{00000000-0005-0000-0000-00008F570000}"/>
    <cellStyle name="Total 3 4 2 12" xfId="37146" xr:uid="{E72F4AEA-5624-444D-B8F1-7101C7905E0B}"/>
    <cellStyle name="Total 3 4 2 2" xfId="4000" xr:uid="{00000000-0005-0000-0000-000090570000}"/>
    <cellStyle name="Total 3 4 2 2 2" xfId="15089" xr:uid="{00000000-0005-0000-0000-000091570000}"/>
    <cellStyle name="Total 3 4 2 2 2 2" xfId="27503" xr:uid="{00000000-0005-0000-0000-000092570000}"/>
    <cellStyle name="Total 3 4 2 2 2 3" xfId="40857" xr:uid="{ABB29925-D826-4755-A1C1-7A0A38FF84D6}"/>
    <cellStyle name="Total 3 4 2 2 3" xfId="20546" xr:uid="{00000000-0005-0000-0000-000093570000}"/>
    <cellStyle name="Total 3 4 2 2 3 2" xfId="30577" xr:uid="{00000000-0005-0000-0000-000094570000}"/>
    <cellStyle name="Total 3 4 2 2 4" xfId="12266" xr:uid="{00000000-0005-0000-0000-000095570000}"/>
    <cellStyle name="Total 3 4 2 2 5" xfId="24680" xr:uid="{00000000-0005-0000-0000-000096570000}"/>
    <cellStyle name="Total 3 4 2 2 6" xfId="38034" xr:uid="{8EC81283-7A0B-422E-A2F5-A490F09B1B1C}"/>
    <cellStyle name="Total 3 4 2 3" xfId="6426" xr:uid="{00000000-0005-0000-0000-000097570000}"/>
    <cellStyle name="Total 3 4 2 3 2" xfId="15396" xr:uid="{00000000-0005-0000-0000-000098570000}"/>
    <cellStyle name="Total 3 4 2 3 2 2" xfId="27810" xr:uid="{00000000-0005-0000-0000-000099570000}"/>
    <cellStyle name="Total 3 4 2 3 2 3" xfId="41164" xr:uid="{588698E5-D265-4E9E-BD67-D634473CCD27}"/>
    <cellStyle name="Total 3 4 2 3 3" xfId="12573" xr:uid="{00000000-0005-0000-0000-00009A570000}"/>
    <cellStyle name="Total 3 4 2 3 4" xfId="24987" xr:uid="{00000000-0005-0000-0000-00009B570000}"/>
    <cellStyle name="Total 3 4 2 3 5" xfId="38341" xr:uid="{C7EB8AE3-3F7D-4811-960D-0A8428614D10}"/>
    <cellStyle name="Total 3 4 2 4" xfId="5363" xr:uid="{00000000-0005-0000-0000-00009C570000}"/>
    <cellStyle name="Total 3 4 2 4 2" xfId="15716" xr:uid="{00000000-0005-0000-0000-00009D570000}"/>
    <cellStyle name="Total 3 4 2 4 2 2" xfId="28130" xr:uid="{00000000-0005-0000-0000-00009E570000}"/>
    <cellStyle name="Total 3 4 2 4 2 3" xfId="41484" xr:uid="{E17D0505-E8BD-4CC0-B33F-17766AFE0868}"/>
    <cellStyle name="Total 3 4 2 4 3" xfId="12893" xr:uid="{00000000-0005-0000-0000-00009F570000}"/>
    <cellStyle name="Total 3 4 2 4 4" xfId="25307" xr:uid="{00000000-0005-0000-0000-0000A0570000}"/>
    <cellStyle name="Total 3 4 2 4 5" xfId="38661" xr:uid="{B2F5BA8D-D4F7-4ECE-822A-5170039AF28D}"/>
    <cellStyle name="Total 3 4 2 5" xfId="6839" xr:uid="{00000000-0005-0000-0000-0000A1570000}"/>
    <cellStyle name="Total 3 4 2 5 2" xfId="16040" xr:uid="{00000000-0005-0000-0000-0000A2570000}"/>
    <cellStyle name="Total 3 4 2 5 2 2" xfId="28454" xr:uid="{00000000-0005-0000-0000-0000A3570000}"/>
    <cellStyle name="Total 3 4 2 5 2 3" xfId="41808" xr:uid="{6F91D426-D42A-4519-8AE6-FD450455208E}"/>
    <cellStyle name="Total 3 4 2 5 3" xfId="13217" xr:uid="{00000000-0005-0000-0000-0000A4570000}"/>
    <cellStyle name="Total 3 4 2 5 4" xfId="25631" xr:uid="{00000000-0005-0000-0000-0000A5570000}"/>
    <cellStyle name="Total 3 4 2 5 5" xfId="38985" xr:uid="{6DB4FE79-A832-47A8-B411-07CF7F0B4B85}"/>
    <cellStyle name="Total 3 4 2 6" xfId="13508" xr:uid="{00000000-0005-0000-0000-0000A6570000}"/>
    <cellStyle name="Total 3 4 2 6 2" xfId="16331" xr:uid="{00000000-0005-0000-0000-0000A7570000}"/>
    <cellStyle name="Total 3 4 2 6 2 2" xfId="28745" xr:uid="{00000000-0005-0000-0000-0000A8570000}"/>
    <cellStyle name="Total 3 4 2 6 2 3" xfId="42099" xr:uid="{3ACF6B1E-A3AB-4918-BFF9-C9A852D41B19}"/>
    <cellStyle name="Total 3 4 2 6 3" xfId="25922" xr:uid="{00000000-0005-0000-0000-0000A9570000}"/>
    <cellStyle name="Total 3 4 2 6 4" xfId="39276" xr:uid="{231A9716-9B66-4909-A2FC-A3520E5DC031}"/>
    <cellStyle name="Total 3 4 2 7" xfId="14201" xr:uid="{00000000-0005-0000-0000-0000AA570000}"/>
    <cellStyle name="Total 3 4 2 7 2" xfId="26615" xr:uid="{00000000-0005-0000-0000-0000AB570000}"/>
    <cellStyle name="Total 3 4 2 7 3" xfId="39969" xr:uid="{7E5498CD-83F3-49C0-877E-0967D3EB903D}"/>
    <cellStyle name="Total 3 4 2 8" xfId="17801" xr:uid="{00000000-0005-0000-0000-0000AC570000}"/>
    <cellStyle name="Total 3 4 2 8 2" xfId="29039" xr:uid="{00000000-0005-0000-0000-0000AD570000}"/>
    <cellStyle name="Total 3 4 2 9" xfId="11378" xr:uid="{00000000-0005-0000-0000-0000AE570000}"/>
    <cellStyle name="Total 3 4 3" xfId="1105" xr:uid="{00000000-0005-0000-0000-0000AF570000}"/>
    <cellStyle name="Total 3 4 3 10" xfId="23752" xr:uid="{00000000-0005-0000-0000-0000B0570000}"/>
    <cellStyle name="Total 3 4 3 11" xfId="32771" xr:uid="{00000000-0005-0000-0000-0000B1570000}"/>
    <cellStyle name="Total 3 4 3 12" xfId="37106" xr:uid="{C803611C-BD35-4CCA-A7F2-FDDBB55D5353}"/>
    <cellStyle name="Total 3 4 3 2" xfId="4284" xr:uid="{00000000-0005-0000-0000-0000B2570000}"/>
    <cellStyle name="Total 3 4 3 2 2" xfId="15049" xr:uid="{00000000-0005-0000-0000-0000B3570000}"/>
    <cellStyle name="Total 3 4 3 2 2 2" xfId="27463" xr:uid="{00000000-0005-0000-0000-0000B4570000}"/>
    <cellStyle name="Total 3 4 3 2 2 3" xfId="40817" xr:uid="{2FFE816B-F888-40AB-A975-7A9C45A059CD}"/>
    <cellStyle name="Total 3 4 3 2 3" xfId="20708" xr:uid="{00000000-0005-0000-0000-0000B5570000}"/>
    <cellStyle name="Total 3 4 3 2 3 2" xfId="30704" xr:uid="{00000000-0005-0000-0000-0000B6570000}"/>
    <cellStyle name="Total 3 4 3 2 4" xfId="12226" xr:uid="{00000000-0005-0000-0000-0000B7570000}"/>
    <cellStyle name="Total 3 4 3 2 5" xfId="24640" xr:uid="{00000000-0005-0000-0000-0000B8570000}"/>
    <cellStyle name="Total 3 4 3 2 6" xfId="37994" xr:uid="{829FFC9C-9504-4794-AAD9-DDD28C5DBD28}"/>
    <cellStyle name="Total 3 4 3 3" xfId="6679" xr:uid="{00000000-0005-0000-0000-0000B9570000}"/>
    <cellStyle name="Total 3 4 3 3 2" xfId="14321" xr:uid="{00000000-0005-0000-0000-0000BA570000}"/>
    <cellStyle name="Total 3 4 3 3 2 2" xfId="26735" xr:uid="{00000000-0005-0000-0000-0000BB570000}"/>
    <cellStyle name="Total 3 4 3 3 2 3" xfId="40089" xr:uid="{202FF7BE-AF88-4BF8-94A8-CB79F8B80019}"/>
    <cellStyle name="Total 3 4 3 3 3" xfId="11498" xr:uid="{00000000-0005-0000-0000-0000BC570000}"/>
    <cellStyle name="Total 3 4 3 3 4" xfId="23912" xr:uid="{00000000-0005-0000-0000-0000BD570000}"/>
    <cellStyle name="Total 3 4 3 3 5" xfId="37266" xr:uid="{6A0E195B-7273-4864-A6AB-305E928169D2}"/>
    <cellStyle name="Total 3 4 3 4" xfId="6696" xr:uid="{00000000-0005-0000-0000-0000BE570000}"/>
    <cellStyle name="Total 3 4 3 4 2" xfId="15676" xr:uid="{00000000-0005-0000-0000-0000BF570000}"/>
    <cellStyle name="Total 3 4 3 4 2 2" xfId="28090" xr:uid="{00000000-0005-0000-0000-0000C0570000}"/>
    <cellStyle name="Total 3 4 3 4 2 3" xfId="41444" xr:uid="{8A6F9DA0-4EFA-4A54-B7E8-7CDF76696C6E}"/>
    <cellStyle name="Total 3 4 3 4 3" xfId="12853" xr:uid="{00000000-0005-0000-0000-0000C1570000}"/>
    <cellStyle name="Total 3 4 3 4 4" xfId="25267" xr:uid="{00000000-0005-0000-0000-0000C2570000}"/>
    <cellStyle name="Total 3 4 3 4 5" xfId="38621" xr:uid="{1B8D78D0-0A61-4FF6-973B-23648D3B6D7B}"/>
    <cellStyle name="Total 3 4 3 5" xfId="3599" xr:uid="{00000000-0005-0000-0000-0000C3570000}"/>
    <cellStyle name="Total 3 4 3 5 2" xfId="16000" xr:uid="{00000000-0005-0000-0000-0000C4570000}"/>
    <cellStyle name="Total 3 4 3 5 2 2" xfId="28414" xr:uid="{00000000-0005-0000-0000-0000C5570000}"/>
    <cellStyle name="Total 3 4 3 5 2 3" xfId="41768" xr:uid="{AFFE0110-B6BD-42CD-B2B2-B27E1F9915FF}"/>
    <cellStyle name="Total 3 4 3 5 3" xfId="13177" xr:uid="{00000000-0005-0000-0000-0000C6570000}"/>
    <cellStyle name="Total 3 4 3 5 4" xfId="25591" xr:uid="{00000000-0005-0000-0000-0000C7570000}"/>
    <cellStyle name="Total 3 4 3 5 5" xfId="38945" xr:uid="{0FEC346B-B515-4B68-90CC-3072A697F777}"/>
    <cellStyle name="Total 3 4 3 6" xfId="13468" xr:uid="{00000000-0005-0000-0000-0000C8570000}"/>
    <cellStyle name="Total 3 4 3 6 2" xfId="16291" xr:uid="{00000000-0005-0000-0000-0000C9570000}"/>
    <cellStyle name="Total 3 4 3 6 2 2" xfId="28705" xr:uid="{00000000-0005-0000-0000-0000CA570000}"/>
    <cellStyle name="Total 3 4 3 6 2 3" xfId="42059" xr:uid="{4BEEB80E-B24F-4F38-896D-7DBA70131F7D}"/>
    <cellStyle name="Total 3 4 3 6 3" xfId="25882" xr:uid="{00000000-0005-0000-0000-0000CB570000}"/>
    <cellStyle name="Total 3 4 3 6 4" xfId="39236" xr:uid="{C5DB3975-7355-4F74-86DB-AF7127377B7E}"/>
    <cellStyle name="Total 3 4 3 7" xfId="14161" xr:uid="{00000000-0005-0000-0000-0000CC570000}"/>
    <cellStyle name="Total 3 4 3 7 2" xfId="26575" xr:uid="{00000000-0005-0000-0000-0000CD570000}"/>
    <cellStyle name="Total 3 4 3 7 3" xfId="39929" xr:uid="{C5DFC2D7-3A43-4A16-8D89-AFF3BDAA0888}"/>
    <cellStyle name="Total 3 4 3 8" xfId="18087" xr:uid="{00000000-0005-0000-0000-0000CE570000}"/>
    <cellStyle name="Total 3 4 3 8 2" xfId="29165" xr:uid="{00000000-0005-0000-0000-0000CF570000}"/>
    <cellStyle name="Total 3 4 3 9" xfId="11338" xr:uid="{00000000-0005-0000-0000-0000D0570000}"/>
    <cellStyle name="Total 3 4 4" xfId="2485" xr:uid="{00000000-0005-0000-0000-0000D1570000}"/>
    <cellStyle name="Total 3 4 4 2" xfId="5627" xr:uid="{00000000-0005-0000-0000-0000D2570000}"/>
    <cellStyle name="Total 3 4 4 2 2" xfId="21955" xr:uid="{00000000-0005-0000-0000-0000D3570000}"/>
    <cellStyle name="Total 3 4 4 2 2 2" xfId="31243" xr:uid="{00000000-0005-0000-0000-0000D4570000}"/>
    <cellStyle name="Total 3 4 4 2 3" xfId="14882" xr:uid="{00000000-0005-0000-0000-0000D5570000}"/>
    <cellStyle name="Total 3 4 4 2 4" xfId="27296" xr:uid="{00000000-0005-0000-0000-0000D6570000}"/>
    <cellStyle name="Total 3 4 4 2 5" xfId="40650" xr:uid="{4FC06A3B-8D48-4553-A2E3-29465A1A88FC}"/>
    <cellStyle name="Total 3 4 4 3" xfId="7869" xr:uid="{00000000-0005-0000-0000-0000D7570000}"/>
    <cellStyle name="Total 3 4 4 3 2" xfId="19442" xr:uid="{00000000-0005-0000-0000-0000D8570000}"/>
    <cellStyle name="Total 3 4 4 3 3" xfId="29683" xr:uid="{00000000-0005-0000-0000-0000D9570000}"/>
    <cellStyle name="Total 3 4 4 4" xfId="7873" xr:uid="{00000000-0005-0000-0000-0000DA570000}"/>
    <cellStyle name="Total 3 4 4 5" xfId="9634" xr:uid="{00000000-0005-0000-0000-0000DB570000}"/>
    <cellStyle name="Total 3 4 4 6" xfId="12059" xr:uid="{00000000-0005-0000-0000-0000DC570000}"/>
    <cellStyle name="Total 3 4 4 7" xfId="24473" xr:uid="{00000000-0005-0000-0000-0000DD570000}"/>
    <cellStyle name="Total 3 4 4 8" xfId="34147" xr:uid="{00000000-0005-0000-0000-0000DE570000}"/>
    <cellStyle name="Total 3 4 4 9" xfId="37827" xr:uid="{EF7AC85C-354F-4303-B4C7-7A7C7A60B73C}"/>
    <cellStyle name="Total 3 4 5" xfId="2320" xr:uid="{00000000-0005-0000-0000-0000DF570000}"/>
    <cellStyle name="Total 3 4 5 2" xfId="5464" xr:uid="{00000000-0005-0000-0000-0000E0570000}"/>
    <cellStyle name="Total 3 4 5 2 2" xfId="21790" xr:uid="{00000000-0005-0000-0000-0000E1570000}"/>
    <cellStyle name="Total 3 4 5 2 2 2" xfId="31078" xr:uid="{00000000-0005-0000-0000-0000E2570000}"/>
    <cellStyle name="Total 3 4 5 2 3" xfId="13775" xr:uid="{00000000-0005-0000-0000-0000E3570000}"/>
    <cellStyle name="Total 3 4 5 2 4" xfId="26189" xr:uid="{00000000-0005-0000-0000-0000E4570000}"/>
    <cellStyle name="Total 3 4 5 2 5" xfId="39543" xr:uid="{0D502B6C-0CC7-441E-A40B-F52B923A8727}"/>
    <cellStyle name="Total 3 4 5 3" xfId="7715" xr:uid="{00000000-0005-0000-0000-0000E5570000}"/>
    <cellStyle name="Total 3 4 5 3 2" xfId="19277" xr:uid="{00000000-0005-0000-0000-0000E6570000}"/>
    <cellStyle name="Total 3 4 5 3 3" xfId="29518" xr:uid="{00000000-0005-0000-0000-0000E7570000}"/>
    <cellStyle name="Total 3 4 5 4" xfId="9141" xr:uid="{00000000-0005-0000-0000-0000E8570000}"/>
    <cellStyle name="Total 3 4 5 5" xfId="5258" xr:uid="{00000000-0005-0000-0000-0000E9570000}"/>
    <cellStyle name="Total 3 4 5 6" xfId="10783" xr:uid="{00000000-0005-0000-0000-0000EA570000}"/>
    <cellStyle name="Total 3 4 5 7" xfId="9803" xr:uid="{00000000-0005-0000-0000-0000EB570000}"/>
    <cellStyle name="Total 3 4 5 8" xfId="33982" xr:uid="{00000000-0005-0000-0000-0000EC570000}"/>
    <cellStyle name="Total 3 4 5 9" xfId="36052" xr:uid="{7D6F3CEC-47A5-48A9-B207-D95ABCD84DDD}"/>
    <cellStyle name="Total 3 4 6" xfId="2254" xr:uid="{00000000-0005-0000-0000-0000ED570000}"/>
    <cellStyle name="Total 3 4 6 2" xfId="5399" xr:uid="{00000000-0005-0000-0000-0000EE570000}"/>
    <cellStyle name="Total 3 4 6 2 2" xfId="21724" xr:uid="{00000000-0005-0000-0000-0000EF570000}"/>
    <cellStyle name="Total 3 4 6 2 2 2" xfId="31012" xr:uid="{00000000-0005-0000-0000-0000F0570000}"/>
    <cellStyle name="Total 3 4 6 2 3" xfId="15509" xr:uid="{00000000-0005-0000-0000-0000F1570000}"/>
    <cellStyle name="Total 3 4 6 2 4" xfId="27923" xr:uid="{00000000-0005-0000-0000-0000F2570000}"/>
    <cellStyle name="Total 3 4 6 2 5" xfId="41277" xr:uid="{E836CF38-2825-4ED9-B3D4-2C93CCEAE942}"/>
    <cellStyle name="Total 3 4 6 3" xfId="7650" xr:uid="{00000000-0005-0000-0000-0000F3570000}"/>
    <cellStyle name="Total 3 4 6 3 2" xfId="19211" xr:uid="{00000000-0005-0000-0000-0000F4570000}"/>
    <cellStyle name="Total 3 4 6 3 3" xfId="29452" xr:uid="{00000000-0005-0000-0000-0000F5570000}"/>
    <cellStyle name="Total 3 4 6 4" xfId="9155" xr:uid="{00000000-0005-0000-0000-0000F6570000}"/>
    <cellStyle name="Total 3 4 6 5" xfId="4655" xr:uid="{00000000-0005-0000-0000-0000F7570000}"/>
    <cellStyle name="Total 3 4 6 6" xfId="12686" xr:uid="{00000000-0005-0000-0000-0000F8570000}"/>
    <cellStyle name="Total 3 4 6 7" xfId="25100" xr:uid="{00000000-0005-0000-0000-0000F9570000}"/>
    <cellStyle name="Total 3 4 6 8" xfId="33916" xr:uid="{00000000-0005-0000-0000-0000FA570000}"/>
    <cellStyle name="Total 3 4 6 9" xfId="38454" xr:uid="{C1458E2A-4FCE-4060-A315-934825A5B9A8}"/>
    <cellStyle name="Total 3 4 7" xfId="2329" xr:uid="{00000000-0005-0000-0000-0000FB570000}"/>
    <cellStyle name="Total 3 4 7 2" xfId="7722" xr:uid="{00000000-0005-0000-0000-0000FC570000}"/>
    <cellStyle name="Total 3 4 7 2 2" xfId="21799" xr:uid="{00000000-0005-0000-0000-0000FD570000}"/>
    <cellStyle name="Total 3 4 7 2 2 2" xfId="31087" xr:uid="{00000000-0005-0000-0000-0000FE570000}"/>
    <cellStyle name="Total 3 4 7 2 3" xfId="15833" xr:uid="{00000000-0005-0000-0000-0000FF570000}"/>
    <cellStyle name="Total 3 4 7 2 4" xfId="28247" xr:uid="{00000000-0005-0000-0000-000000580000}"/>
    <cellStyle name="Total 3 4 7 2 5" xfId="41601" xr:uid="{42EE6394-6D23-4B1A-BF0C-18E59B024C74}"/>
    <cellStyle name="Total 3 4 7 3" xfId="9048" xr:uid="{00000000-0005-0000-0000-000001580000}"/>
    <cellStyle name="Total 3 4 7 3 2" xfId="19286" xr:uid="{00000000-0005-0000-0000-000002580000}"/>
    <cellStyle name="Total 3 4 7 3 3" xfId="29527" xr:uid="{00000000-0005-0000-0000-000003580000}"/>
    <cellStyle name="Total 3 4 7 4" xfId="10136" xr:uid="{00000000-0005-0000-0000-000004580000}"/>
    <cellStyle name="Total 3 4 7 5" xfId="13010" xr:uid="{00000000-0005-0000-0000-000005580000}"/>
    <cellStyle name="Total 3 4 7 6" xfId="25424" xr:uid="{00000000-0005-0000-0000-000006580000}"/>
    <cellStyle name="Total 3 4 7 7" xfId="33991" xr:uid="{00000000-0005-0000-0000-000007580000}"/>
    <cellStyle name="Total 3 4 7 8" xfId="38778" xr:uid="{547C1053-9D3D-4E50-94F0-7A2178B4B6E7}"/>
    <cellStyle name="Total 3 4 8" xfId="7056" xr:uid="{00000000-0005-0000-0000-000008580000}"/>
    <cellStyle name="Total 3 4 8 2" xfId="16124" xr:uid="{00000000-0005-0000-0000-000009580000}"/>
    <cellStyle name="Total 3 4 8 2 2" xfId="28538" xr:uid="{00000000-0005-0000-0000-00000A580000}"/>
    <cellStyle name="Total 3 4 8 2 3" xfId="41892" xr:uid="{95F8BF3D-B9E1-4B3A-85E2-315E61792C0B}"/>
    <cellStyle name="Total 3 4 8 3" xfId="21026" xr:uid="{00000000-0005-0000-0000-00000B580000}"/>
    <cellStyle name="Total 3 4 8 3 2" xfId="30813" xr:uid="{00000000-0005-0000-0000-00000C580000}"/>
    <cellStyle name="Total 3 4 8 4" xfId="13301" xr:uid="{00000000-0005-0000-0000-00000D580000}"/>
    <cellStyle name="Total 3 4 8 5" xfId="25715" xr:uid="{00000000-0005-0000-0000-00000E580000}"/>
    <cellStyle name="Total 3 4 8 6" xfId="39069" xr:uid="{AF92A73E-E2DD-4764-8BC0-A4203B21FE67}"/>
    <cellStyle name="Total 3 4 9" xfId="7006" xr:uid="{00000000-0005-0000-0000-00000F580000}"/>
    <cellStyle name="Total 3 4 9 2" xfId="18519" xr:uid="{00000000-0005-0000-0000-000010580000}"/>
    <cellStyle name="Total 3 4 9 2 2" xfId="29263" xr:uid="{00000000-0005-0000-0000-000011580000}"/>
    <cellStyle name="Total 3 4 9 3" xfId="11171" xr:uid="{00000000-0005-0000-0000-000012580000}"/>
    <cellStyle name="Total 3 4 9 4" xfId="23585" xr:uid="{00000000-0005-0000-0000-000013580000}"/>
    <cellStyle name="Total 3 4 9 5" xfId="39762" xr:uid="{B58AE3A6-A00C-4023-8B61-D97ABFECA69E}"/>
    <cellStyle name="Total 3 5" xfId="2156" xr:uid="{00000000-0005-0000-0000-000014580000}"/>
    <cellStyle name="Total 3 5 10" xfId="9753" xr:uid="{00000000-0005-0000-0000-000015580000}"/>
    <cellStyle name="Total 3 5 10 2" xfId="14013" xr:uid="{00000000-0005-0000-0000-000016580000}"/>
    <cellStyle name="Total 3 5 10 3" xfId="26427" xr:uid="{00000000-0005-0000-0000-000017580000}"/>
    <cellStyle name="Total 3 5 11" xfId="17356" xr:uid="{00000000-0005-0000-0000-000018580000}"/>
    <cellStyle name="Total 3 5 11 2" xfId="28935" xr:uid="{00000000-0005-0000-0000-000019580000}"/>
    <cellStyle name="Total 3 5 12" xfId="6874" xr:uid="{00000000-0005-0000-0000-00001A580000}"/>
    <cellStyle name="Total 3 5 13" xfId="33818" xr:uid="{00000000-0005-0000-0000-00001B580000}"/>
    <cellStyle name="Total 3 5 14" xfId="36958" xr:uid="{4672FEC8-EAF5-4F00-A0AA-CC5A9520AE36}"/>
    <cellStyle name="Total 3 5 2" xfId="2760" xr:uid="{00000000-0005-0000-0000-00001C580000}"/>
    <cellStyle name="Total 3 5 2 10" xfId="23811" xr:uid="{00000000-0005-0000-0000-00001D580000}"/>
    <cellStyle name="Total 3 5 2 11" xfId="34422" xr:uid="{00000000-0005-0000-0000-00001E580000}"/>
    <cellStyle name="Total 3 5 2 12" xfId="37165" xr:uid="{2BC17E68-29DA-4A33-A312-E867DF02AC0F}"/>
    <cellStyle name="Total 3 5 2 2" xfId="5899" xr:uid="{00000000-0005-0000-0000-00001F580000}"/>
    <cellStyle name="Total 3 5 2 2 2" xfId="15108" xr:uid="{00000000-0005-0000-0000-000020580000}"/>
    <cellStyle name="Total 3 5 2 2 2 2" xfId="27522" xr:uid="{00000000-0005-0000-0000-000021580000}"/>
    <cellStyle name="Total 3 5 2 2 2 3" xfId="40876" xr:uid="{585245F4-70C8-4C1C-8B9C-B789BB9114E2}"/>
    <cellStyle name="Total 3 5 2 2 3" xfId="22230" xr:uid="{00000000-0005-0000-0000-000022580000}"/>
    <cellStyle name="Total 3 5 2 2 3 2" xfId="31518" xr:uid="{00000000-0005-0000-0000-000023580000}"/>
    <cellStyle name="Total 3 5 2 2 4" xfId="12285" xr:uid="{00000000-0005-0000-0000-000024580000}"/>
    <cellStyle name="Total 3 5 2 2 5" xfId="24699" xr:uid="{00000000-0005-0000-0000-000025580000}"/>
    <cellStyle name="Total 3 5 2 2 6" xfId="38053" xr:uid="{6EBCAA70-D4EE-46D3-8C48-D83705383152}"/>
    <cellStyle name="Total 3 5 2 3" xfId="8133" xr:uid="{00000000-0005-0000-0000-000026580000}"/>
    <cellStyle name="Total 3 5 2 3 2" xfId="15415" xr:uid="{00000000-0005-0000-0000-000027580000}"/>
    <cellStyle name="Total 3 5 2 3 2 2" xfId="27829" xr:uid="{00000000-0005-0000-0000-000028580000}"/>
    <cellStyle name="Total 3 5 2 3 2 3" xfId="41183" xr:uid="{E555F571-9EFF-4C64-AADB-BEB4AA2BF592}"/>
    <cellStyle name="Total 3 5 2 3 3" xfId="12592" xr:uid="{00000000-0005-0000-0000-000029580000}"/>
    <cellStyle name="Total 3 5 2 3 4" xfId="25006" xr:uid="{00000000-0005-0000-0000-00002A580000}"/>
    <cellStyle name="Total 3 5 2 3 5" xfId="38360" xr:uid="{ACDF661C-ABAD-4AB8-BA58-B1A2A4C58741}"/>
    <cellStyle name="Total 3 5 2 4" xfId="3381" xr:uid="{00000000-0005-0000-0000-00002B580000}"/>
    <cellStyle name="Total 3 5 2 4 2" xfId="15735" xr:uid="{00000000-0005-0000-0000-00002C580000}"/>
    <cellStyle name="Total 3 5 2 4 2 2" xfId="28149" xr:uid="{00000000-0005-0000-0000-00002D580000}"/>
    <cellStyle name="Total 3 5 2 4 2 3" xfId="41503" xr:uid="{FE1A3D6A-6A10-423D-B288-92E77B211FEB}"/>
    <cellStyle name="Total 3 5 2 4 3" xfId="12912" xr:uid="{00000000-0005-0000-0000-00002E580000}"/>
    <cellStyle name="Total 3 5 2 4 4" xfId="25326" xr:uid="{00000000-0005-0000-0000-00002F580000}"/>
    <cellStyle name="Total 3 5 2 4 5" xfId="38680" xr:uid="{B7D2B728-56ED-4818-96C9-772240DB0B78}"/>
    <cellStyle name="Total 3 5 2 5" xfId="9513" xr:uid="{00000000-0005-0000-0000-000030580000}"/>
    <cellStyle name="Total 3 5 2 5 2" xfId="16059" xr:uid="{00000000-0005-0000-0000-000031580000}"/>
    <cellStyle name="Total 3 5 2 5 2 2" xfId="28473" xr:uid="{00000000-0005-0000-0000-000032580000}"/>
    <cellStyle name="Total 3 5 2 5 2 3" xfId="41827" xr:uid="{699B7F48-63A1-404A-9449-D0EF6ED90044}"/>
    <cellStyle name="Total 3 5 2 5 3" xfId="13236" xr:uid="{00000000-0005-0000-0000-000033580000}"/>
    <cellStyle name="Total 3 5 2 5 4" xfId="25650" xr:uid="{00000000-0005-0000-0000-000034580000}"/>
    <cellStyle name="Total 3 5 2 5 5" xfId="39004" xr:uid="{49CA58A1-5FE7-4C03-AC7C-C46752CB3C4A}"/>
    <cellStyle name="Total 3 5 2 6" xfId="13527" xr:uid="{00000000-0005-0000-0000-000035580000}"/>
    <cellStyle name="Total 3 5 2 6 2" xfId="16350" xr:uid="{00000000-0005-0000-0000-000036580000}"/>
    <cellStyle name="Total 3 5 2 6 2 2" xfId="28764" xr:uid="{00000000-0005-0000-0000-000037580000}"/>
    <cellStyle name="Total 3 5 2 6 2 3" xfId="42118" xr:uid="{017BE14C-0B06-4578-82D1-5150FAA23617}"/>
    <cellStyle name="Total 3 5 2 6 3" xfId="25941" xr:uid="{00000000-0005-0000-0000-000038580000}"/>
    <cellStyle name="Total 3 5 2 6 4" xfId="39295" xr:uid="{71C8FF4A-FBC8-4EE0-AC97-84FBDC89EFF7}"/>
    <cellStyle name="Total 3 5 2 7" xfId="14220" xr:uid="{00000000-0005-0000-0000-000039580000}"/>
    <cellStyle name="Total 3 5 2 7 2" xfId="26634" xr:uid="{00000000-0005-0000-0000-00003A580000}"/>
    <cellStyle name="Total 3 5 2 7 3" xfId="39988" xr:uid="{61709677-CD45-4034-9745-4E4D7272DA95}"/>
    <cellStyle name="Total 3 5 2 8" xfId="19717" xr:uid="{00000000-0005-0000-0000-00003B580000}"/>
    <cellStyle name="Total 3 5 2 8 2" xfId="29958" xr:uid="{00000000-0005-0000-0000-00003C580000}"/>
    <cellStyle name="Total 3 5 2 9" xfId="11397" xr:uid="{00000000-0005-0000-0000-00003D580000}"/>
    <cellStyle name="Total 3 5 3" xfId="2870" xr:uid="{00000000-0005-0000-0000-00003E580000}"/>
    <cellStyle name="Total 3 5 3 10" xfId="9690" xr:uid="{00000000-0005-0000-0000-00003F580000}"/>
    <cellStyle name="Total 3 5 3 11" xfId="34532" xr:uid="{00000000-0005-0000-0000-000040580000}"/>
    <cellStyle name="Total 3 5 3 12" xfId="36252" xr:uid="{B420EBFA-8300-43C5-BB9B-90CAA8485F5D}"/>
    <cellStyle name="Total 3 5 3 2" xfId="6009" xr:uid="{00000000-0005-0000-0000-000041580000}"/>
    <cellStyle name="Total 3 5 3 2 2" xfId="14443" xr:uid="{00000000-0005-0000-0000-000042580000}"/>
    <cellStyle name="Total 3 5 3 2 2 2" xfId="26857" xr:uid="{00000000-0005-0000-0000-000043580000}"/>
    <cellStyle name="Total 3 5 3 2 2 3" xfId="40211" xr:uid="{8F009397-FDDC-422F-A2AC-5632F555AB60}"/>
    <cellStyle name="Total 3 5 3 2 3" xfId="22340" xr:uid="{00000000-0005-0000-0000-000044580000}"/>
    <cellStyle name="Total 3 5 3 2 3 2" xfId="31628" xr:uid="{00000000-0005-0000-0000-000045580000}"/>
    <cellStyle name="Total 3 5 3 2 4" xfId="11620" xr:uid="{00000000-0005-0000-0000-000046580000}"/>
    <cellStyle name="Total 3 5 3 2 5" xfId="24034" xr:uid="{00000000-0005-0000-0000-000047580000}"/>
    <cellStyle name="Total 3 5 3 2 6" xfId="37388" xr:uid="{2AEAF374-8D81-42B3-AD29-F8B09086F7A8}"/>
    <cellStyle name="Total 3 5 3 3" xfId="8237" xr:uid="{00000000-0005-0000-0000-000048580000}"/>
    <cellStyle name="Total 3 5 3 3 2" xfId="14772" xr:uid="{00000000-0005-0000-0000-000049580000}"/>
    <cellStyle name="Total 3 5 3 3 2 2" xfId="27186" xr:uid="{00000000-0005-0000-0000-00004A580000}"/>
    <cellStyle name="Total 3 5 3 3 2 3" xfId="40540" xr:uid="{B9D3F97D-9565-42FE-9E27-656BF4F4DB40}"/>
    <cellStyle name="Total 3 5 3 3 3" xfId="11949" xr:uid="{00000000-0005-0000-0000-00004B580000}"/>
    <cellStyle name="Total 3 5 3 3 4" xfId="24363" xr:uid="{00000000-0005-0000-0000-00004C580000}"/>
    <cellStyle name="Total 3 5 3 3 5" xfId="37717" xr:uid="{22E9E6E9-D8C9-445E-BF5F-844893D803A9}"/>
    <cellStyle name="Total 3 5 3 4" xfId="9105" xr:uid="{00000000-0005-0000-0000-00004D580000}"/>
    <cellStyle name="Total 3 5 3 4 2" xfId="15164" xr:uid="{00000000-0005-0000-0000-00004E580000}"/>
    <cellStyle name="Total 3 5 3 4 2 2" xfId="27578" xr:uid="{00000000-0005-0000-0000-00004F580000}"/>
    <cellStyle name="Total 3 5 3 4 2 3" xfId="40932" xr:uid="{A070B93F-2701-483F-A118-A468B72F0915}"/>
    <cellStyle name="Total 3 5 3 4 3" xfId="12341" xr:uid="{00000000-0005-0000-0000-000050580000}"/>
    <cellStyle name="Total 3 5 3 4 4" xfId="24755" xr:uid="{00000000-0005-0000-0000-000051580000}"/>
    <cellStyle name="Total 3 5 3 4 5" xfId="38109" xr:uid="{8739A025-B803-43F1-AB1F-1C0D7A0AFC40}"/>
    <cellStyle name="Total 3 5 3 5" xfId="9970" xr:uid="{00000000-0005-0000-0000-000052580000}"/>
    <cellStyle name="Total 3 5 3 5 2" xfId="15371" xr:uid="{00000000-0005-0000-0000-000053580000}"/>
    <cellStyle name="Total 3 5 3 5 2 2" xfId="27785" xr:uid="{00000000-0005-0000-0000-000054580000}"/>
    <cellStyle name="Total 3 5 3 5 2 3" xfId="41139" xr:uid="{353C55F8-F7C6-47A9-AAE6-3FE55F023DCE}"/>
    <cellStyle name="Total 3 5 3 5 3" xfId="12548" xr:uid="{00000000-0005-0000-0000-000055580000}"/>
    <cellStyle name="Total 3 5 3 5 4" xfId="24962" xr:uid="{00000000-0005-0000-0000-000056580000}"/>
    <cellStyle name="Total 3 5 3 5 5" xfId="38316" xr:uid="{2041A92B-E5EA-4FAD-BBFD-302A3461A67A}"/>
    <cellStyle name="Total 3 5 3 6" xfId="12309" xr:uid="{00000000-0005-0000-0000-000057580000}"/>
    <cellStyle name="Total 3 5 3 6 2" xfId="15132" xr:uid="{00000000-0005-0000-0000-000058580000}"/>
    <cellStyle name="Total 3 5 3 6 2 2" xfId="27546" xr:uid="{00000000-0005-0000-0000-000059580000}"/>
    <cellStyle name="Total 3 5 3 6 2 3" xfId="40900" xr:uid="{4D677E31-6182-4AF9-A86D-F01825A28E11}"/>
    <cellStyle name="Total 3 5 3 6 3" xfId="24723" xr:uid="{00000000-0005-0000-0000-00005A580000}"/>
    <cellStyle name="Total 3 5 3 6 4" xfId="38077" xr:uid="{45AE367B-28BC-467E-8F84-297EEAB42B5B}"/>
    <cellStyle name="Total 3 5 3 7" xfId="13808" xr:uid="{00000000-0005-0000-0000-00005B580000}"/>
    <cellStyle name="Total 3 5 3 7 2" xfId="26222" xr:uid="{00000000-0005-0000-0000-00005C580000}"/>
    <cellStyle name="Total 3 5 3 7 3" xfId="39576" xr:uid="{84D09B93-703F-4BCD-9830-EE71A121D05D}"/>
    <cellStyle name="Total 3 5 3 8" xfId="19827" xr:uid="{00000000-0005-0000-0000-00005D580000}"/>
    <cellStyle name="Total 3 5 3 8 2" xfId="30068" xr:uid="{00000000-0005-0000-0000-00005E580000}"/>
    <cellStyle name="Total 3 5 3 9" xfId="10857" xr:uid="{00000000-0005-0000-0000-00005F580000}"/>
    <cellStyle name="Total 3 5 4" xfId="2974" xr:uid="{00000000-0005-0000-0000-000060580000}"/>
    <cellStyle name="Total 3 5 4 2" xfId="6112" xr:uid="{00000000-0005-0000-0000-000061580000}"/>
    <cellStyle name="Total 3 5 4 2 2" xfId="22444" xr:uid="{00000000-0005-0000-0000-000062580000}"/>
    <cellStyle name="Total 3 5 4 2 2 2" xfId="31732" xr:uid="{00000000-0005-0000-0000-000063580000}"/>
    <cellStyle name="Total 3 5 4 2 3" xfId="14901" xr:uid="{00000000-0005-0000-0000-000064580000}"/>
    <cellStyle name="Total 3 5 4 2 4" xfId="27315" xr:uid="{00000000-0005-0000-0000-000065580000}"/>
    <cellStyle name="Total 3 5 4 2 5" xfId="40669" xr:uid="{D3DA239B-AF5A-4561-B9B1-C818EA9E2E28}"/>
    <cellStyle name="Total 3 5 4 3" xfId="8332" xr:uid="{00000000-0005-0000-0000-000066580000}"/>
    <cellStyle name="Total 3 5 4 3 2" xfId="19931" xr:uid="{00000000-0005-0000-0000-000067580000}"/>
    <cellStyle name="Total 3 5 4 3 3" xfId="30172" xr:uid="{00000000-0005-0000-0000-000068580000}"/>
    <cellStyle name="Total 3 5 4 4" xfId="7272" xr:uid="{00000000-0005-0000-0000-000069580000}"/>
    <cellStyle name="Total 3 5 4 5" xfId="8937" xr:uid="{00000000-0005-0000-0000-00006A580000}"/>
    <cellStyle name="Total 3 5 4 6" xfId="12078" xr:uid="{00000000-0005-0000-0000-00006B580000}"/>
    <cellStyle name="Total 3 5 4 7" xfId="24492" xr:uid="{00000000-0005-0000-0000-00006C580000}"/>
    <cellStyle name="Total 3 5 4 8" xfId="34636" xr:uid="{00000000-0005-0000-0000-00006D580000}"/>
    <cellStyle name="Total 3 5 4 9" xfId="37846" xr:uid="{8D1113D1-C470-47DF-A6B2-18B0F666385F}"/>
    <cellStyle name="Total 3 5 5" xfId="3097" xr:uid="{00000000-0005-0000-0000-00006E580000}"/>
    <cellStyle name="Total 3 5 5 2" xfId="6235" xr:uid="{00000000-0005-0000-0000-00006F580000}"/>
    <cellStyle name="Total 3 5 5 2 2" xfId="22567" xr:uid="{00000000-0005-0000-0000-000070580000}"/>
    <cellStyle name="Total 3 5 5 2 2 2" xfId="31855" xr:uid="{00000000-0005-0000-0000-000071580000}"/>
    <cellStyle name="Total 3 5 5 2 3" xfId="14719" xr:uid="{00000000-0005-0000-0000-000072580000}"/>
    <cellStyle name="Total 3 5 5 2 4" xfId="27133" xr:uid="{00000000-0005-0000-0000-000073580000}"/>
    <cellStyle name="Total 3 5 5 2 5" xfId="40487" xr:uid="{1168ADD7-9771-4F4F-91B4-ED0B2C1491C4}"/>
    <cellStyle name="Total 3 5 5 3" xfId="8453" xr:uid="{00000000-0005-0000-0000-000074580000}"/>
    <cellStyle name="Total 3 5 5 3 2" xfId="20054" xr:uid="{00000000-0005-0000-0000-000075580000}"/>
    <cellStyle name="Total 3 5 5 3 3" xfId="30295" xr:uid="{00000000-0005-0000-0000-000076580000}"/>
    <cellStyle name="Total 3 5 5 4" xfId="3629" xr:uid="{00000000-0005-0000-0000-000077580000}"/>
    <cellStyle name="Total 3 5 5 5" xfId="10115" xr:uid="{00000000-0005-0000-0000-000078580000}"/>
    <cellStyle name="Total 3 5 5 6" xfId="11896" xr:uid="{00000000-0005-0000-0000-000079580000}"/>
    <cellStyle name="Total 3 5 5 7" xfId="24310" xr:uid="{00000000-0005-0000-0000-00007A580000}"/>
    <cellStyle name="Total 3 5 5 8" xfId="34759" xr:uid="{00000000-0005-0000-0000-00007B580000}"/>
    <cellStyle name="Total 3 5 5 9" xfId="37664" xr:uid="{535E576D-96F3-41A6-8FEF-E41C34CD24F9}"/>
    <cellStyle name="Total 3 5 6" xfId="3169" xr:uid="{00000000-0005-0000-0000-00007C580000}"/>
    <cellStyle name="Total 3 5 6 2" xfId="6303" xr:uid="{00000000-0005-0000-0000-00007D580000}"/>
    <cellStyle name="Total 3 5 6 2 2" xfId="22639" xr:uid="{00000000-0005-0000-0000-00007E580000}"/>
    <cellStyle name="Total 3 5 6 2 2 2" xfId="31927" xr:uid="{00000000-0005-0000-0000-00007F580000}"/>
    <cellStyle name="Total 3 5 6 2 3" xfId="15528" xr:uid="{00000000-0005-0000-0000-000080580000}"/>
    <cellStyle name="Total 3 5 6 2 4" xfId="27942" xr:uid="{00000000-0005-0000-0000-000081580000}"/>
    <cellStyle name="Total 3 5 6 2 5" xfId="41296" xr:uid="{2C58AA56-1636-4CEF-9C8C-96C6B8E7CDBD}"/>
    <cellStyle name="Total 3 5 6 3" xfId="8523" xr:uid="{00000000-0005-0000-0000-000082580000}"/>
    <cellStyle name="Total 3 5 6 3 2" xfId="20126" xr:uid="{00000000-0005-0000-0000-000083580000}"/>
    <cellStyle name="Total 3 5 6 3 3" xfId="30367" xr:uid="{00000000-0005-0000-0000-000084580000}"/>
    <cellStyle name="Total 3 5 6 4" xfId="9352" xr:uid="{00000000-0005-0000-0000-000085580000}"/>
    <cellStyle name="Total 3 5 6 5" xfId="9719" xr:uid="{00000000-0005-0000-0000-000086580000}"/>
    <cellStyle name="Total 3 5 6 6" xfId="12705" xr:uid="{00000000-0005-0000-0000-000087580000}"/>
    <cellStyle name="Total 3 5 6 7" xfId="25119" xr:uid="{00000000-0005-0000-0000-000088580000}"/>
    <cellStyle name="Total 3 5 6 8" xfId="34831" xr:uid="{00000000-0005-0000-0000-000089580000}"/>
    <cellStyle name="Total 3 5 6 9" xfId="38473" xr:uid="{D72FAF73-500F-43CF-9B73-03CB863E033A}"/>
    <cellStyle name="Total 3 5 7" xfId="3246" xr:uid="{00000000-0005-0000-0000-00008A580000}"/>
    <cellStyle name="Total 3 5 7 2" xfId="8596" xr:uid="{00000000-0005-0000-0000-00008B580000}"/>
    <cellStyle name="Total 3 5 7 2 2" xfId="22716" xr:uid="{00000000-0005-0000-0000-00008C580000}"/>
    <cellStyle name="Total 3 5 7 2 2 2" xfId="32004" xr:uid="{00000000-0005-0000-0000-00008D580000}"/>
    <cellStyle name="Total 3 5 7 2 3" xfId="15852" xr:uid="{00000000-0005-0000-0000-00008E580000}"/>
    <cellStyle name="Total 3 5 7 2 4" xfId="28266" xr:uid="{00000000-0005-0000-0000-00008F580000}"/>
    <cellStyle name="Total 3 5 7 2 5" xfId="41620" xr:uid="{3F4C431D-002F-4150-907D-67073B5BF1AC}"/>
    <cellStyle name="Total 3 5 7 3" xfId="6735" xr:uid="{00000000-0005-0000-0000-000090580000}"/>
    <cellStyle name="Total 3 5 7 3 2" xfId="20203" xr:uid="{00000000-0005-0000-0000-000091580000}"/>
    <cellStyle name="Total 3 5 7 3 3" xfId="30444" xr:uid="{00000000-0005-0000-0000-000092580000}"/>
    <cellStyle name="Total 3 5 7 4" xfId="6566" xr:uid="{00000000-0005-0000-0000-000093580000}"/>
    <cellStyle name="Total 3 5 7 5" xfId="13029" xr:uid="{00000000-0005-0000-0000-000094580000}"/>
    <cellStyle name="Total 3 5 7 6" xfId="25443" xr:uid="{00000000-0005-0000-0000-000095580000}"/>
    <cellStyle name="Total 3 5 7 7" xfId="34908" xr:uid="{00000000-0005-0000-0000-000096580000}"/>
    <cellStyle name="Total 3 5 7 8" xfId="38797" xr:uid="{7D97069F-BDE0-401E-819C-D4B5253B8086}"/>
    <cellStyle name="Total 3 5 8" xfId="7555" xr:uid="{00000000-0005-0000-0000-000097580000}"/>
    <cellStyle name="Total 3 5 8 2" xfId="16143" xr:uid="{00000000-0005-0000-0000-000098580000}"/>
    <cellStyle name="Total 3 5 8 2 2" xfId="28557" xr:uid="{00000000-0005-0000-0000-000099580000}"/>
    <cellStyle name="Total 3 5 8 2 3" xfId="41911" xr:uid="{74F86E3D-CC34-4D60-9747-3EF324E60079}"/>
    <cellStyle name="Total 3 5 8 3" xfId="21626" xr:uid="{00000000-0005-0000-0000-00009A580000}"/>
    <cellStyle name="Total 3 5 8 3 2" xfId="30914" xr:uid="{00000000-0005-0000-0000-00009B580000}"/>
    <cellStyle name="Total 3 5 8 4" xfId="13320" xr:uid="{00000000-0005-0000-0000-00009C580000}"/>
    <cellStyle name="Total 3 5 8 5" xfId="25734" xr:uid="{00000000-0005-0000-0000-00009D580000}"/>
    <cellStyle name="Total 3 5 8 6" xfId="39088" xr:uid="{888367F4-32AF-4E11-A6BA-8A3FC0B50435}"/>
    <cellStyle name="Total 3 5 9" xfId="6765" xr:uid="{00000000-0005-0000-0000-00009E580000}"/>
    <cellStyle name="Total 3 5 9 2" xfId="19114" xr:uid="{00000000-0005-0000-0000-00009F580000}"/>
    <cellStyle name="Total 3 5 9 2 2" xfId="29355" xr:uid="{00000000-0005-0000-0000-0000A0580000}"/>
    <cellStyle name="Total 3 5 9 3" xfId="11190" xr:uid="{00000000-0005-0000-0000-0000A1580000}"/>
    <cellStyle name="Total 3 5 9 4" xfId="23604" xr:uid="{00000000-0005-0000-0000-0000A2580000}"/>
    <cellStyle name="Total 3 5 9 5" xfId="39781" xr:uid="{AADD9B18-BF67-4FA6-8C9D-02C6F93E9165}"/>
    <cellStyle name="Total 3 6" xfId="2110" xr:uid="{00000000-0005-0000-0000-0000A3580000}"/>
    <cellStyle name="Total 3 6 10" xfId="7313" xr:uid="{00000000-0005-0000-0000-0000A4580000}"/>
    <cellStyle name="Total 3 6 10 2" xfId="13961" xr:uid="{00000000-0005-0000-0000-0000A5580000}"/>
    <cellStyle name="Total 3 6 10 3" xfId="26375" xr:uid="{00000000-0005-0000-0000-0000A6580000}"/>
    <cellStyle name="Total 3 6 11" xfId="17304" xr:uid="{00000000-0005-0000-0000-0000A7580000}"/>
    <cellStyle name="Total 3 6 11 2" xfId="28883" xr:uid="{00000000-0005-0000-0000-0000A8580000}"/>
    <cellStyle name="Total 3 6 12" xfId="10395" xr:uid="{00000000-0005-0000-0000-0000A9580000}"/>
    <cellStyle name="Total 3 6 13" xfId="33772" xr:uid="{00000000-0005-0000-0000-0000AA580000}"/>
    <cellStyle name="Total 3 6 14" xfId="36906" xr:uid="{7319C54C-C99A-44DD-9FD3-9A330D98D5C1}"/>
    <cellStyle name="Total 3 6 2" xfId="2178" xr:uid="{00000000-0005-0000-0000-0000AB580000}"/>
    <cellStyle name="Total 3 6 2 10" xfId="23759" xr:uid="{00000000-0005-0000-0000-0000AC580000}"/>
    <cellStyle name="Total 3 6 2 11" xfId="33840" xr:uid="{00000000-0005-0000-0000-0000AD580000}"/>
    <cellStyle name="Total 3 6 2 12" xfId="37113" xr:uid="{2E100C1E-0781-4ADA-814D-C45FCA536097}"/>
    <cellStyle name="Total 3 6 2 2" xfId="5325" xr:uid="{00000000-0005-0000-0000-0000AE580000}"/>
    <cellStyle name="Total 3 6 2 2 2" xfId="15056" xr:uid="{00000000-0005-0000-0000-0000AF580000}"/>
    <cellStyle name="Total 3 6 2 2 2 2" xfId="27470" xr:uid="{00000000-0005-0000-0000-0000B0580000}"/>
    <cellStyle name="Total 3 6 2 2 2 3" xfId="40824" xr:uid="{E49DC3C4-64F3-46DA-A6BD-05F3BBB0F7E7}"/>
    <cellStyle name="Total 3 6 2 2 3" xfId="21648" xr:uid="{00000000-0005-0000-0000-0000B1580000}"/>
    <cellStyle name="Total 3 6 2 2 3 2" xfId="30936" xr:uid="{00000000-0005-0000-0000-0000B2580000}"/>
    <cellStyle name="Total 3 6 2 2 4" xfId="12233" xr:uid="{00000000-0005-0000-0000-0000B3580000}"/>
    <cellStyle name="Total 3 6 2 2 5" xfId="24647" xr:uid="{00000000-0005-0000-0000-0000B4580000}"/>
    <cellStyle name="Total 3 6 2 2 6" xfId="38001" xr:uid="{F8533E14-BFD5-4DE3-8E5C-69FCFBD8CF0B}"/>
    <cellStyle name="Total 3 6 2 3" xfId="7577" xr:uid="{00000000-0005-0000-0000-0000B5580000}"/>
    <cellStyle name="Total 3 6 2 3 2" xfId="14784" xr:uid="{00000000-0005-0000-0000-0000B6580000}"/>
    <cellStyle name="Total 3 6 2 3 2 2" xfId="27198" xr:uid="{00000000-0005-0000-0000-0000B7580000}"/>
    <cellStyle name="Total 3 6 2 3 2 3" xfId="40552" xr:uid="{B4A63C80-D331-402A-82E4-F3E644415340}"/>
    <cellStyle name="Total 3 6 2 3 3" xfId="11961" xr:uid="{00000000-0005-0000-0000-0000B8580000}"/>
    <cellStyle name="Total 3 6 2 3 4" xfId="24375" xr:uid="{00000000-0005-0000-0000-0000B9580000}"/>
    <cellStyle name="Total 3 6 2 3 5" xfId="37729" xr:uid="{805566E1-118B-48D8-A0A9-D89FFA97D62F}"/>
    <cellStyle name="Total 3 6 2 4" xfId="8686" xr:uid="{00000000-0005-0000-0000-0000BA580000}"/>
    <cellStyle name="Total 3 6 2 4 2" xfId="15683" xr:uid="{00000000-0005-0000-0000-0000BB580000}"/>
    <cellStyle name="Total 3 6 2 4 2 2" xfId="28097" xr:uid="{00000000-0005-0000-0000-0000BC580000}"/>
    <cellStyle name="Total 3 6 2 4 2 3" xfId="41451" xr:uid="{455DF832-E202-4A6D-98B6-7DA330A15AE3}"/>
    <cellStyle name="Total 3 6 2 4 3" xfId="12860" xr:uid="{00000000-0005-0000-0000-0000BD580000}"/>
    <cellStyle name="Total 3 6 2 4 4" xfId="25274" xr:uid="{00000000-0005-0000-0000-0000BE580000}"/>
    <cellStyle name="Total 3 6 2 4 5" xfId="38628" xr:uid="{C13297FC-0996-411D-95EE-8C41ABC19D98}"/>
    <cellStyle name="Total 3 6 2 5" xfId="6902" xr:uid="{00000000-0005-0000-0000-0000BF580000}"/>
    <cellStyle name="Total 3 6 2 5 2" xfId="16007" xr:uid="{00000000-0005-0000-0000-0000C0580000}"/>
    <cellStyle name="Total 3 6 2 5 2 2" xfId="28421" xr:uid="{00000000-0005-0000-0000-0000C1580000}"/>
    <cellStyle name="Total 3 6 2 5 2 3" xfId="41775" xr:uid="{EB5CB896-8644-4592-9FEC-85A21ECE34F3}"/>
    <cellStyle name="Total 3 6 2 5 3" xfId="13184" xr:uid="{00000000-0005-0000-0000-0000C2580000}"/>
    <cellStyle name="Total 3 6 2 5 4" xfId="25598" xr:uid="{00000000-0005-0000-0000-0000C3580000}"/>
    <cellStyle name="Total 3 6 2 5 5" xfId="38952" xr:uid="{FE0B48FB-0B86-4F85-B371-046E46C78827}"/>
    <cellStyle name="Total 3 6 2 6" xfId="13475" xr:uid="{00000000-0005-0000-0000-0000C4580000}"/>
    <cellStyle name="Total 3 6 2 6 2" xfId="16298" xr:uid="{00000000-0005-0000-0000-0000C5580000}"/>
    <cellStyle name="Total 3 6 2 6 2 2" xfId="28712" xr:uid="{00000000-0005-0000-0000-0000C6580000}"/>
    <cellStyle name="Total 3 6 2 6 2 3" xfId="42066" xr:uid="{C4AED31B-B081-4B9E-94E1-07CE92EC2365}"/>
    <cellStyle name="Total 3 6 2 6 3" xfId="25889" xr:uid="{00000000-0005-0000-0000-0000C7580000}"/>
    <cellStyle name="Total 3 6 2 6 4" xfId="39243" xr:uid="{613B124A-AA90-4BD9-B86D-0653793BC685}"/>
    <cellStyle name="Total 3 6 2 7" xfId="14168" xr:uid="{00000000-0005-0000-0000-0000C8580000}"/>
    <cellStyle name="Total 3 6 2 7 2" xfId="26582" xr:uid="{00000000-0005-0000-0000-0000C9580000}"/>
    <cellStyle name="Total 3 6 2 7 3" xfId="39936" xr:uid="{998E919C-AAD3-4709-82CD-D239C06976FA}"/>
    <cellStyle name="Total 3 6 2 8" xfId="19135" xr:uid="{00000000-0005-0000-0000-0000CA580000}"/>
    <cellStyle name="Total 3 6 2 8 2" xfId="29376" xr:uid="{00000000-0005-0000-0000-0000CB580000}"/>
    <cellStyle name="Total 3 6 2 9" xfId="11345" xr:uid="{00000000-0005-0000-0000-0000CC580000}"/>
    <cellStyle name="Total 3 6 3" xfId="2824" xr:uid="{00000000-0005-0000-0000-0000CD580000}"/>
    <cellStyle name="Total 3 6 3 10" xfId="23625" xr:uid="{00000000-0005-0000-0000-0000CE580000}"/>
    <cellStyle name="Total 3 6 3 11" xfId="34486" xr:uid="{00000000-0005-0000-0000-0000CF580000}"/>
    <cellStyle name="Total 3 6 3 12" xfId="36979" xr:uid="{69682126-31D6-4667-9E53-1E2B3F0B37BD}"/>
    <cellStyle name="Total 3 6 3 2" xfId="5963" xr:uid="{00000000-0005-0000-0000-0000D0580000}"/>
    <cellStyle name="Total 3 6 3 2 2" xfId="14922" xr:uid="{00000000-0005-0000-0000-0000D1580000}"/>
    <cellStyle name="Total 3 6 3 2 2 2" xfId="27336" xr:uid="{00000000-0005-0000-0000-0000D2580000}"/>
    <cellStyle name="Total 3 6 3 2 2 3" xfId="40690" xr:uid="{70436AF8-1E48-4A05-9E36-7515CA9C8949}"/>
    <cellStyle name="Total 3 6 3 2 3" xfId="22294" xr:uid="{00000000-0005-0000-0000-0000D3580000}"/>
    <cellStyle name="Total 3 6 3 2 3 2" xfId="31582" xr:uid="{00000000-0005-0000-0000-0000D4580000}"/>
    <cellStyle name="Total 3 6 3 2 4" xfId="12099" xr:uid="{00000000-0005-0000-0000-0000D5580000}"/>
    <cellStyle name="Total 3 6 3 2 5" xfId="24513" xr:uid="{00000000-0005-0000-0000-0000D6580000}"/>
    <cellStyle name="Total 3 6 3 2 6" xfId="37867" xr:uid="{1714A902-E928-4531-BACD-431418642B89}"/>
    <cellStyle name="Total 3 6 3 3" xfId="8194" xr:uid="{00000000-0005-0000-0000-0000D7580000}"/>
    <cellStyle name="Total 3 6 3 3 2" xfId="15387" xr:uid="{00000000-0005-0000-0000-0000D8580000}"/>
    <cellStyle name="Total 3 6 3 3 2 2" xfId="27801" xr:uid="{00000000-0005-0000-0000-0000D9580000}"/>
    <cellStyle name="Total 3 6 3 3 2 3" xfId="41155" xr:uid="{9A871818-7E7D-49E8-9218-34F5E82FE64B}"/>
    <cellStyle name="Total 3 6 3 3 3" xfId="12564" xr:uid="{00000000-0005-0000-0000-0000DA580000}"/>
    <cellStyle name="Total 3 6 3 3 4" xfId="24978" xr:uid="{00000000-0005-0000-0000-0000DB580000}"/>
    <cellStyle name="Total 3 6 3 3 5" xfId="38332" xr:uid="{6D627094-8D12-44D8-AC20-48B770CF4BDF}"/>
    <cellStyle name="Total 3 6 3 4" xfId="6551" xr:uid="{00000000-0005-0000-0000-0000DC580000}"/>
    <cellStyle name="Total 3 6 3 4 2" xfId="15549" xr:uid="{00000000-0005-0000-0000-0000DD580000}"/>
    <cellStyle name="Total 3 6 3 4 2 2" xfId="27963" xr:uid="{00000000-0005-0000-0000-0000DE580000}"/>
    <cellStyle name="Total 3 6 3 4 2 3" xfId="41317" xr:uid="{0CF3E5B8-D39F-41BB-8802-3B0274372849}"/>
    <cellStyle name="Total 3 6 3 4 3" xfId="12726" xr:uid="{00000000-0005-0000-0000-0000DF580000}"/>
    <cellStyle name="Total 3 6 3 4 4" xfId="25140" xr:uid="{00000000-0005-0000-0000-0000E0580000}"/>
    <cellStyle name="Total 3 6 3 4 5" xfId="38494" xr:uid="{5BA8C382-8BD7-4302-B3AF-0A734EC0000E}"/>
    <cellStyle name="Total 3 6 3 5" xfId="9887" xr:uid="{00000000-0005-0000-0000-0000E1580000}"/>
    <cellStyle name="Total 3 6 3 5 2" xfId="15873" xr:uid="{00000000-0005-0000-0000-0000E2580000}"/>
    <cellStyle name="Total 3 6 3 5 2 2" xfId="28287" xr:uid="{00000000-0005-0000-0000-0000E3580000}"/>
    <cellStyle name="Total 3 6 3 5 2 3" xfId="41641" xr:uid="{8AE1F67C-5C85-450D-84B0-A4A73B5570B1}"/>
    <cellStyle name="Total 3 6 3 5 3" xfId="13050" xr:uid="{00000000-0005-0000-0000-0000E4580000}"/>
    <cellStyle name="Total 3 6 3 5 4" xfId="25464" xr:uid="{00000000-0005-0000-0000-0000E5580000}"/>
    <cellStyle name="Total 3 6 3 5 5" xfId="38818" xr:uid="{414091A1-F8A3-44C2-B691-FD286A22F489}"/>
    <cellStyle name="Total 3 6 3 6" xfId="13341" xr:uid="{00000000-0005-0000-0000-0000E6580000}"/>
    <cellStyle name="Total 3 6 3 6 2" xfId="16164" xr:uid="{00000000-0005-0000-0000-0000E7580000}"/>
    <cellStyle name="Total 3 6 3 6 2 2" xfId="28578" xr:uid="{00000000-0005-0000-0000-0000E8580000}"/>
    <cellStyle name="Total 3 6 3 6 2 3" xfId="41932" xr:uid="{B0DA024E-D592-4258-810D-275385B0690A}"/>
    <cellStyle name="Total 3 6 3 6 3" xfId="25755" xr:uid="{00000000-0005-0000-0000-0000E9580000}"/>
    <cellStyle name="Total 3 6 3 6 4" xfId="39109" xr:uid="{2CDBE5CC-AE19-46D1-9CD1-E181C0A49BF7}"/>
    <cellStyle name="Total 3 6 3 7" xfId="14034" xr:uid="{00000000-0005-0000-0000-0000EA580000}"/>
    <cellStyle name="Total 3 6 3 7 2" xfId="26448" xr:uid="{00000000-0005-0000-0000-0000EB580000}"/>
    <cellStyle name="Total 3 6 3 7 3" xfId="39802" xr:uid="{76E19D33-5011-45A8-ADA3-EEF829252E90}"/>
    <cellStyle name="Total 3 6 3 8" xfId="19781" xr:uid="{00000000-0005-0000-0000-0000EC580000}"/>
    <cellStyle name="Total 3 6 3 8 2" xfId="30022" xr:uid="{00000000-0005-0000-0000-0000ED580000}"/>
    <cellStyle name="Total 3 6 3 9" xfId="11211" xr:uid="{00000000-0005-0000-0000-0000EE580000}"/>
    <cellStyle name="Total 3 6 4" xfId="2928" xr:uid="{00000000-0005-0000-0000-0000EF580000}"/>
    <cellStyle name="Total 3 6 4 2" xfId="6066" xr:uid="{00000000-0005-0000-0000-0000F0580000}"/>
    <cellStyle name="Total 3 6 4 2 2" xfId="22398" xr:uid="{00000000-0005-0000-0000-0000F1580000}"/>
    <cellStyle name="Total 3 6 4 2 2 2" xfId="31686" xr:uid="{00000000-0005-0000-0000-0000F2580000}"/>
    <cellStyle name="Total 3 6 4 2 3" xfId="14849" xr:uid="{00000000-0005-0000-0000-0000F3580000}"/>
    <cellStyle name="Total 3 6 4 2 4" xfId="27263" xr:uid="{00000000-0005-0000-0000-0000F4580000}"/>
    <cellStyle name="Total 3 6 4 2 5" xfId="40617" xr:uid="{E64633B2-BE48-4DEC-AD9E-BF3B9FC4788A}"/>
    <cellStyle name="Total 3 6 4 3" xfId="8289" xr:uid="{00000000-0005-0000-0000-0000F5580000}"/>
    <cellStyle name="Total 3 6 4 3 2" xfId="19885" xr:uid="{00000000-0005-0000-0000-0000F6580000}"/>
    <cellStyle name="Total 3 6 4 3 3" xfId="30126" xr:uid="{00000000-0005-0000-0000-0000F7580000}"/>
    <cellStyle name="Total 3 6 4 4" xfId="7505" xr:uid="{00000000-0005-0000-0000-0000F8580000}"/>
    <cellStyle name="Total 3 6 4 5" xfId="9892" xr:uid="{00000000-0005-0000-0000-0000F9580000}"/>
    <cellStyle name="Total 3 6 4 6" xfId="12026" xr:uid="{00000000-0005-0000-0000-0000FA580000}"/>
    <cellStyle name="Total 3 6 4 7" xfId="24440" xr:uid="{00000000-0005-0000-0000-0000FB580000}"/>
    <cellStyle name="Total 3 6 4 8" xfId="34590" xr:uid="{00000000-0005-0000-0000-0000FC580000}"/>
    <cellStyle name="Total 3 6 4 9" xfId="37794" xr:uid="{7F4D0F93-5357-4EB6-A0F9-63326ADCA60A}"/>
    <cellStyle name="Total 3 6 5" xfId="2496" xr:uid="{00000000-0005-0000-0000-0000FD580000}"/>
    <cellStyle name="Total 3 6 5 2" xfId="5638" xr:uid="{00000000-0005-0000-0000-0000FE580000}"/>
    <cellStyle name="Total 3 6 5 2 2" xfId="21966" xr:uid="{00000000-0005-0000-0000-0000FF580000}"/>
    <cellStyle name="Total 3 6 5 2 2 2" xfId="31254" xr:uid="{00000000-0005-0000-0000-000000590000}"/>
    <cellStyle name="Total 3 6 5 2 3" xfId="14277" xr:uid="{00000000-0005-0000-0000-000001590000}"/>
    <cellStyle name="Total 3 6 5 2 4" xfId="26691" xr:uid="{00000000-0005-0000-0000-000002590000}"/>
    <cellStyle name="Total 3 6 5 2 5" xfId="40045" xr:uid="{C3EBF06D-24CF-41D2-A2F9-458F9E8E651F}"/>
    <cellStyle name="Total 3 6 5 3" xfId="7879" xr:uid="{00000000-0005-0000-0000-000003590000}"/>
    <cellStyle name="Total 3 6 5 3 2" xfId="19453" xr:uid="{00000000-0005-0000-0000-000004590000}"/>
    <cellStyle name="Total 3 6 5 3 3" xfId="29694" xr:uid="{00000000-0005-0000-0000-000005590000}"/>
    <cellStyle name="Total 3 6 5 4" xfId="7364" xr:uid="{00000000-0005-0000-0000-000006590000}"/>
    <cellStyle name="Total 3 6 5 5" xfId="9816" xr:uid="{00000000-0005-0000-0000-000007590000}"/>
    <cellStyle name="Total 3 6 5 6" xfId="11454" xr:uid="{00000000-0005-0000-0000-000008590000}"/>
    <cellStyle name="Total 3 6 5 7" xfId="23868" xr:uid="{00000000-0005-0000-0000-000009590000}"/>
    <cellStyle name="Total 3 6 5 8" xfId="34158" xr:uid="{00000000-0005-0000-0000-00000A590000}"/>
    <cellStyle name="Total 3 6 5 9" xfId="37222" xr:uid="{2CFE3848-CFB4-44C8-AC3C-B676BAF43CEB}"/>
    <cellStyle name="Total 3 6 6" xfId="2633" xr:uid="{00000000-0005-0000-0000-00000B590000}"/>
    <cellStyle name="Total 3 6 6 2" xfId="5774" xr:uid="{00000000-0005-0000-0000-00000C590000}"/>
    <cellStyle name="Total 3 6 6 2 2" xfId="22103" xr:uid="{00000000-0005-0000-0000-00000D590000}"/>
    <cellStyle name="Total 3 6 6 2 2 2" xfId="31391" xr:uid="{00000000-0005-0000-0000-00000E590000}"/>
    <cellStyle name="Total 3 6 6 2 3" xfId="15476" xr:uid="{00000000-0005-0000-0000-00000F590000}"/>
    <cellStyle name="Total 3 6 6 2 4" xfId="27890" xr:uid="{00000000-0005-0000-0000-000010590000}"/>
    <cellStyle name="Total 3 6 6 2 5" xfId="41244" xr:uid="{D62796B2-58AE-4DEA-B955-9A000A0E97DF}"/>
    <cellStyle name="Total 3 6 6 3" xfId="8013" xr:uid="{00000000-0005-0000-0000-000011590000}"/>
    <cellStyle name="Total 3 6 6 3 2" xfId="19590" xr:uid="{00000000-0005-0000-0000-000012590000}"/>
    <cellStyle name="Total 3 6 6 3 3" xfId="29831" xr:uid="{00000000-0005-0000-0000-000013590000}"/>
    <cellStyle name="Total 3 6 6 4" xfId="9040" xr:uid="{00000000-0005-0000-0000-000014590000}"/>
    <cellStyle name="Total 3 6 6 5" xfId="5473" xr:uid="{00000000-0005-0000-0000-000015590000}"/>
    <cellStyle name="Total 3 6 6 6" xfId="12653" xr:uid="{00000000-0005-0000-0000-000016590000}"/>
    <cellStyle name="Total 3 6 6 7" xfId="25067" xr:uid="{00000000-0005-0000-0000-000017590000}"/>
    <cellStyle name="Total 3 6 6 8" xfId="34295" xr:uid="{00000000-0005-0000-0000-000018590000}"/>
    <cellStyle name="Total 3 6 6 9" xfId="38421" xr:uid="{5C23D405-AA04-48C6-8668-C86A53674AF8}"/>
    <cellStyle name="Total 3 6 7" xfId="3200" xr:uid="{00000000-0005-0000-0000-000019590000}"/>
    <cellStyle name="Total 3 6 7 2" xfId="8554" xr:uid="{00000000-0005-0000-0000-00001A590000}"/>
    <cellStyle name="Total 3 6 7 2 2" xfId="22670" xr:uid="{00000000-0005-0000-0000-00001B590000}"/>
    <cellStyle name="Total 3 6 7 2 2 2" xfId="31958" xr:uid="{00000000-0005-0000-0000-00001C590000}"/>
    <cellStyle name="Total 3 6 7 2 3" xfId="15800" xr:uid="{00000000-0005-0000-0000-00001D590000}"/>
    <cellStyle name="Total 3 6 7 2 4" xfId="28214" xr:uid="{00000000-0005-0000-0000-00001E590000}"/>
    <cellStyle name="Total 3 6 7 2 5" xfId="41568" xr:uid="{CF127064-FA27-4BE8-8D01-8671EAB7223C}"/>
    <cellStyle name="Total 3 6 7 3" xfId="6531" xr:uid="{00000000-0005-0000-0000-00001F590000}"/>
    <cellStyle name="Total 3 6 7 3 2" xfId="20157" xr:uid="{00000000-0005-0000-0000-000020590000}"/>
    <cellStyle name="Total 3 6 7 3 3" xfId="30398" xr:uid="{00000000-0005-0000-0000-000021590000}"/>
    <cellStyle name="Total 3 6 7 4" xfId="9045" xr:uid="{00000000-0005-0000-0000-000022590000}"/>
    <cellStyle name="Total 3 6 7 5" xfId="12977" xr:uid="{00000000-0005-0000-0000-000023590000}"/>
    <cellStyle name="Total 3 6 7 6" xfId="25391" xr:uid="{00000000-0005-0000-0000-000024590000}"/>
    <cellStyle name="Total 3 6 7 7" xfId="34862" xr:uid="{00000000-0005-0000-0000-000025590000}"/>
    <cellStyle name="Total 3 6 7 8" xfId="38745" xr:uid="{ACEC1C99-485F-40B8-ACCC-DC59DD309B96}"/>
    <cellStyle name="Total 3 6 8" xfId="7509" xr:uid="{00000000-0005-0000-0000-000026590000}"/>
    <cellStyle name="Total 3 6 8 2" xfId="16091" xr:uid="{00000000-0005-0000-0000-000027590000}"/>
    <cellStyle name="Total 3 6 8 2 2" xfId="28505" xr:uid="{00000000-0005-0000-0000-000028590000}"/>
    <cellStyle name="Total 3 6 8 2 3" xfId="41859" xr:uid="{841CEE0C-B9CF-43AB-AA43-1654932AB410}"/>
    <cellStyle name="Total 3 6 8 3" xfId="21580" xr:uid="{00000000-0005-0000-0000-000029590000}"/>
    <cellStyle name="Total 3 6 8 3 2" xfId="30868" xr:uid="{00000000-0005-0000-0000-00002A590000}"/>
    <cellStyle name="Total 3 6 8 4" xfId="13268" xr:uid="{00000000-0005-0000-0000-00002B590000}"/>
    <cellStyle name="Total 3 6 8 5" xfId="25682" xr:uid="{00000000-0005-0000-0000-00002C590000}"/>
    <cellStyle name="Total 3 6 8 6" xfId="39036" xr:uid="{2684972A-86FC-4B9F-AE5C-08FC4C7C5524}"/>
    <cellStyle name="Total 3 6 9" xfId="8017" xr:uid="{00000000-0005-0000-0000-00002D590000}"/>
    <cellStyle name="Total 3 6 9 2" xfId="19072" xr:uid="{00000000-0005-0000-0000-00002E590000}"/>
    <cellStyle name="Total 3 6 9 2 2" xfId="29313" xr:uid="{00000000-0005-0000-0000-00002F590000}"/>
    <cellStyle name="Total 3 6 9 3" xfId="11138" xr:uid="{00000000-0005-0000-0000-000030590000}"/>
    <cellStyle name="Total 3 6 9 4" xfId="23552" xr:uid="{00000000-0005-0000-0000-000031590000}"/>
    <cellStyle name="Total 3 6 9 5" xfId="39729" xr:uid="{083F3933-94CB-436D-A013-BB77F760E45F}"/>
    <cellStyle name="Total 3 7" xfId="947" xr:uid="{00000000-0005-0000-0000-000032590000}"/>
    <cellStyle name="Total 3 7 10" xfId="8665" xr:uid="{00000000-0005-0000-0000-000033590000}"/>
    <cellStyle name="Total 3 7 11" xfId="20596" xr:uid="{00000000-0005-0000-0000-000034590000}"/>
    <cellStyle name="Total 3 7 12" xfId="32613" xr:uid="{00000000-0005-0000-0000-000035590000}"/>
    <cellStyle name="Total 3 7 13" xfId="36401" xr:uid="{3C8ADD7D-5454-449F-B3DD-4D95181C75A6}"/>
    <cellStyle name="Total 3 7 2" xfId="4128" xr:uid="{00000000-0005-0000-0000-000036590000}"/>
    <cellStyle name="Total 3 7 2 2" xfId="14546" xr:uid="{00000000-0005-0000-0000-000037590000}"/>
    <cellStyle name="Total 3 7 2 2 2" xfId="26960" xr:uid="{00000000-0005-0000-0000-000038590000}"/>
    <cellStyle name="Total 3 7 2 2 3" xfId="40314" xr:uid="{9B876AEF-2E6C-45DA-96CA-2389E4590DA9}"/>
    <cellStyle name="Total 3 7 2 3" xfId="20615" xr:uid="{00000000-0005-0000-0000-000039590000}"/>
    <cellStyle name="Total 3 7 2 3 2" xfId="30625" xr:uid="{00000000-0005-0000-0000-00003A590000}"/>
    <cellStyle name="Total 3 7 2 4" xfId="11723" xr:uid="{00000000-0005-0000-0000-00003B590000}"/>
    <cellStyle name="Total 3 7 2 5" xfId="24137" xr:uid="{00000000-0005-0000-0000-00003C590000}"/>
    <cellStyle name="Total 3 7 2 6" xfId="37491" xr:uid="{0DB80BF3-01FB-4E9B-A877-112242709B12}"/>
    <cellStyle name="Total 3 7 3" xfId="6539" xr:uid="{00000000-0005-0000-0000-00003D590000}"/>
    <cellStyle name="Total 3 7 3 2" xfId="13740" xr:uid="{00000000-0005-0000-0000-00003E590000}"/>
    <cellStyle name="Total 3 7 3 2 2" xfId="26154" xr:uid="{00000000-0005-0000-0000-00003F590000}"/>
    <cellStyle name="Total 3 7 3 2 3" xfId="39508" xr:uid="{1DFB89F1-1796-4E6F-A587-806473538981}"/>
    <cellStyle name="Total 3 7 3 3" xfId="10748" xr:uid="{00000000-0005-0000-0000-000040590000}"/>
    <cellStyle name="Total 3 7 3 4" xfId="9256" xr:uid="{00000000-0005-0000-0000-000041590000}"/>
    <cellStyle name="Total 3 7 3 5" xfId="36017" xr:uid="{D12038AC-88E1-4355-864C-FF85B17DCB00}"/>
    <cellStyle name="Total 3 7 4" xfId="5620" xr:uid="{00000000-0005-0000-0000-000042590000}"/>
    <cellStyle name="Total 3 7 4 2" xfId="14660" xr:uid="{00000000-0005-0000-0000-000043590000}"/>
    <cellStyle name="Total 3 7 4 2 2" xfId="27074" xr:uid="{00000000-0005-0000-0000-000044590000}"/>
    <cellStyle name="Total 3 7 4 2 3" xfId="40428" xr:uid="{612273B2-76A6-4B0F-9F40-E1A64C352679}"/>
    <cellStyle name="Total 3 7 4 3" xfId="11837" xr:uid="{00000000-0005-0000-0000-000045590000}"/>
    <cellStyle name="Total 3 7 4 4" xfId="24251" xr:uid="{00000000-0005-0000-0000-000046590000}"/>
    <cellStyle name="Total 3 7 4 5" xfId="37605" xr:uid="{E19D4F5B-220C-4D07-B778-567D5FB0488D}"/>
    <cellStyle name="Total 3 7 5" xfId="9342" xr:uid="{00000000-0005-0000-0000-000047590000}"/>
    <cellStyle name="Total 3 7 5 2" xfId="15384" xr:uid="{00000000-0005-0000-0000-000048590000}"/>
    <cellStyle name="Total 3 7 5 2 2" xfId="27798" xr:uid="{00000000-0005-0000-0000-000049590000}"/>
    <cellStyle name="Total 3 7 5 2 3" xfId="41152" xr:uid="{ED5B0D2C-6EA3-4A0B-A231-5912152EED17}"/>
    <cellStyle name="Total 3 7 5 3" xfId="12561" xr:uid="{00000000-0005-0000-0000-00004A590000}"/>
    <cellStyle name="Total 3 7 5 4" xfId="24975" xr:uid="{00000000-0005-0000-0000-00004B590000}"/>
    <cellStyle name="Total 3 7 5 5" xfId="38329" xr:uid="{2504E118-D2DE-4B53-ABA0-0418BAE318B1}"/>
    <cellStyle name="Total 3 7 6" xfId="11464" xr:uid="{00000000-0005-0000-0000-00004C590000}"/>
    <cellStyle name="Total 3 7 6 2" xfId="14287" xr:uid="{00000000-0005-0000-0000-00004D590000}"/>
    <cellStyle name="Total 3 7 6 2 2" xfId="26701" xr:uid="{00000000-0005-0000-0000-00004E590000}"/>
    <cellStyle name="Total 3 7 6 2 3" xfId="40055" xr:uid="{6A7E4AFA-A8C0-4267-97FD-46AA13C62E21}"/>
    <cellStyle name="Total 3 7 6 3" xfId="23878" xr:uid="{00000000-0005-0000-0000-00004F590000}"/>
    <cellStyle name="Total 3 7 6 4" xfId="37232" xr:uid="{533E985E-CC5B-44BE-98A6-DBE431DEBDEB}"/>
    <cellStyle name="Total 3 7 7" xfId="10937" xr:uid="{00000000-0005-0000-0000-000050590000}"/>
    <cellStyle name="Total 3 7 7 2" xfId="23460" xr:uid="{00000000-0005-0000-0000-000051590000}"/>
    <cellStyle name="Total 3 7 7 3" xfId="39637" xr:uid="{281C87B6-E0F4-4C01-81C5-C74A6C03F72D}"/>
    <cellStyle name="Total 3 7 8" xfId="13869" xr:uid="{00000000-0005-0000-0000-000052590000}"/>
    <cellStyle name="Total 3 7 8 2" xfId="26283" xr:uid="{00000000-0005-0000-0000-000053590000}"/>
    <cellStyle name="Total 3 7 9" xfId="17929" xr:uid="{00000000-0005-0000-0000-000054590000}"/>
    <cellStyle name="Total 3 7 9 2" xfId="29086" xr:uid="{00000000-0005-0000-0000-000055590000}"/>
    <cellStyle name="Total 3 8" xfId="772" xr:uid="{00000000-0005-0000-0000-000056590000}"/>
    <cellStyle name="Total 3 8 10" xfId="9245" xr:uid="{00000000-0005-0000-0000-000057590000}"/>
    <cellStyle name="Total 3 8 11" xfId="10345" xr:uid="{00000000-0005-0000-0000-000058590000}"/>
    <cellStyle name="Total 3 8 12" xfId="32438" xr:uid="{00000000-0005-0000-0000-000059590000}"/>
    <cellStyle name="Total 3 8 13" xfId="36254" xr:uid="{000A516E-0CB6-4EF2-B018-6E7E914C47C4}"/>
    <cellStyle name="Total 3 8 2" xfId="3954" xr:uid="{00000000-0005-0000-0000-00005A590000}"/>
    <cellStyle name="Total 3 8 2 2" xfId="14445" xr:uid="{00000000-0005-0000-0000-00005B590000}"/>
    <cellStyle name="Total 3 8 2 2 2" xfId="26859" xr:uid="{00000000-0005-0000-0000-00005C590000}"/>
    <cellStyle name="Total 3 8 2 2 3" xfId="40213" xr:uid="{1689DD57-8D2D-4D40-AFC1-ABB33406BF2C}"/>
    <cellStyle name="Total 3 8 2 3" xfId="20506" xr:uid="{00000000-0005-0000-0000-00005D590000}"/>
    <cellStyle name="Total 3 8 2 3 2" xfId="30538" xr:uid="{00000000-0005-0000-0000-00005E590000}"/>
    <cellStyle name="Total 3 8 2 4" xfId="11622" xr:uid="{00000000-0005-0000-0000-00005F590000}"/>
    <cellStyle name="Total 3 8 2 5" xfId="24036" xr:uid="{00000000-0005-0000-0000-000060590000}"/>
    <cellStyle name="Total 3 8 2 6" xfId="37390" xr:uid="{29A03768-006D-4F56-B96B-50B8F5E8AF68}"/>
    <cellStyle name="Total 3 8 3" xfId="3334" xr:uid="{00000000-0005-0000-0000-000061590000}"/>
    <cellStyle name="Total 3 8 3 2" xfId="15191" xr:uid="{00000000-0005-0000-0000-000062590000}"/>
    <cellStyle name="Total 3 8 3 2 2" xfId="27605" xr:uid="{00000000-0005-0000-0000-000063590000}"/>
    <cellStyle name="Total 3 8 3 2 3" xfId="40959" xr:uid="{5C035289-A78D-498B-851F-538C153EA69D}"/>
    <cellStyle name="Total 3 8 3 3" xfId="12368" xr:uid="{00000000-0005-0000-0000-000064590000}"/>
    <cellStyle name="Total 3 8 3 4" xfId="24782" xr:uid="{00000000-0005-0000-0000-000065590000}"/>
    <cellStyle name="Total 3 8 3 5" xfId="38136" xr:uid="{F4DF2E18-DAFF-4CE2-B4FF-24F0C628059F}"/>
    <cellStyle name="Total 3 8 4" xfId="9310" xr:uid="{00000000-0005-0000-0000-000066590000}"/>
    <cellStyle name="Total 3 8 4 2" xfId="15251" xr:uid="{00000000-0005-0000-0000-000067590000}"/>
    <cellStyle name="Total 3 8 4 2 2" xfId="27665" xr:uid="{00000000-0005-0000-0000-000068590000}"/>
    <cellStyle name="Total 3 8 4 2 3" xfId="41019" xr:uid="{E2327FF8-4EC5-4DA1-B996-CB01F1E6DDA5}"/>
    <cellStyle name="Total 3 8 4 3" xfId="12428" xr:uid="{00000000-0005-0000-0000-000069590000}"/>
    <cellStyle name="Total 3 8 4 4" xfId="24842" xr:uid="{00000000-0005-0000-0000-00006A590000}"/>
    <cellStyle name="Total 3 8 4 5" xfId="38196" xr:uid="{DC50B988-3ABE-4801-B17E-53C23C76FE3D}"/>
    <cellStyle name="Total 3 8 5" xfId="8897" xr:uid="{00000000-0005-0000-0000-00006B590000}"/>
    <cellStyle name="Total 3 8 5 2" xfId="14417" xr:uid="{00000000-0005-0000-0000-00006C590000}"/>
    <cellStyle name="Total 3 8 5 2 2" xfId="26831" xr:uid="{00000000-0005-0000-0000-00006D590000}"/>
    <cellStyle name="Total 3 8 5 2 3" xfId="40185" xr:uid="{11B6715B-30DA-4A9F-A774-F9D489BDC972}"/>
    <cellStyle name="Total 3 8 5 3" xfId="11594" xr:uid="{00000000-0005-0000-0000-00006E590000}"/>
    <cellStyle name="Total 3 8 5 4" xfId="24008" xr:uid="{00000000-0005-0000-0000-00006F590000}"/>
    <cellStyle name="Total 3 8 5 5" xfId="37362" xr:uid="{1E7D1BE6-F8D2-4794-9F25-888DC7F0BB2A}"/>
    <cellStyle name="Total 3 8 6" xfId="11705" xr:uid="{00000000-0005-0000-0000-000070590000}"/>
    <cellStyle name="Total 3 8 6 2" xfId="14528" xr:uid="{00000000-0005-0000-0000-000071590000}"/>
    <cellStyle name="Total 3 8 6 2 2" xfId="26942" xr:uid="{00000000-0005-0000-0000-000072590000}"/>
    <cellStyle name="Total 3 8 6 2 3" xfId="40296" xr:uid="{01B0E704-DD46-44C9-A893-7B92783C414B}"/>
    <cellStyle name="Total 3 8 6 3" xfId="24119" xr:uid="{00000000-0005-0000-0000-000073590000}"/>
    <cellStyle name="Total 3 8 6 4" xfId="37473" xr:uid="{9F63217C-9A9F-410E-B3B6-B970A159FE1D}"/>
    <cellStyle name="Total 3 8 7" xfId="10859" xr:uid="{00000000-0005-0000-0000-000074590000}"/>
    <cellStyle name="Total 3 8 7 2" xfId="6732" xr:uid="{00000000-0005-0000-0000-000075590000}"/>
    <cellStyle name="Total 3 8 7 3" xfId="39578" xr:uid="{D1B26538-70C3-45D4-971F-A06A0DC2CE96}"/>
    <cellStyle name="Total 3 8 8" xfId="13810" xr:uid="{00000000-0005-0000-0000-000076590000}"/>
    <cellStyle name="Total 3 8 8 2" xfId="26224" xr:uid="{00000000-0005-0000-0000-000077590000}"/>
    <cellStyle name="Total 3 8 9" xfId="17757" xr:uid="{00000000-0005-0000-0000-000078590000}"/>
    <cellStyle name="Total 3 8 9 2" xfId="29002" xr:uid="{00000000-0005-0000-0000-000079590000}"/>
    <cellStyle name="Total 3 9" xfId="2650" xr:uid="{00000000-0005-0000-0000-00007A590000}"/>
    <cellStyle name="Total 3 9 10" xfId="8983" xr:uid="{00000000-0005-0000-0000-00007B590000}"/>
    <cellStyle name="Total 3 9 11" xfId="9868" xr:uid="{00000000-0005-0000-0000-00007C590000}"/>
    <cellStyle name="Total 3 9 12" xfId="34312" xr:uid="{00000000-0005-0000-0000-00007D590000}"/>
    <cellStyle name="Total 3 9 13" xfId="37009" xr:uid="{DC9AB9CF-F818-4496-8CBD-E91D06BF5851}"/>
    <cellStyle name="Total 3 9 2" xfId="5791" xr:uid="{00000000-0005-0000-0000-00007E590000}"/>
    <cellStyle name="Total 3 9 2 2" xfId="14952" xr:uid="{00000000-0005-0000-0000-00007F590000}"/>
    <cellStyle name="Total 3 9 2 2 2" xfId="27366" xr:uid="{00000000-0005-0000-0000-000080590000}"/>
    <cellStyle name="Total 3 9 2 2 3" xfId="40720" xr:uid="{FB0ADBE5-FA43-42BA-A987-E9DB9E5FE4C3}"/>
    <cellStyle name="Total 3 9 2 3" xfId="22120" xr:uid="{00000000-0005-0000-0000-000081590000}"/>
    <cellStyle name="Total 3 9 2 3 2" xfId="31408" xr:uid="{00000000-0005-0000-0000-000082590000}"/>
    <cellStyle name="Total 3 9 2 4" xfId="12129" xr:uid="{00000000-0005-0000-0000-000083590000}"/>
    <cellStyle name="Total 3 9 2 5" xfId="24543" xr:uid="{00000000-0005-0000-0000-000084590000}"/>
    <cellStyle name="Total 3 9 2 6" xfId="37897" xr:uid="{65E40D01-78A2-45A6-87DE-5A6C627CBE9A}"/>
    <cellStyle name="Total 3 9 3" xfId="8029" xr:uid="{00000000-0005-0000-0000-000085590000}"/>
    <cellStyle name="Total 3 9 3 2" xfId="14517" xr:uid="{00000000-0005-0000-0000-000086590000}"/>
    <cellStyle name="Total 3 9 3 2 2" xfId="26931" xr:uid="{00000000-0005-0000-0000-000087590000}"/>
    <cellStyle name="Total 3 9 3 2 3" xfId="40285" xr:uid="{537EF8F2-B8F9-4423-9D51-CCE9351D6F3E}"/>
    <cellStyle name="Total 3 9 3 3" xfId="11694" xr:uid="{00000000-0005-0000-0000-000088590000}"/>
    <cellStyle name="Total 3 9 3 4" xfId="24108" xr:uid="{00000000-0005-0000-0000-000089590000}"/>
    <cellStyle name="Total 3 9 3 5" xfId="37462" xr:uid="{242DFC9A-C484-4793-B257-FE2F12930122}"/>
    <cellStyle name="Total 3 9 4" xfId="7207" xr:uid="{00000000-0005-0000-0000-00008A590000}"/>
    <cellStyle name="Total 3 9 4 2" xfId="15579" xr:uid="{00000000-0005-0000-0000-00008B590000}"/>
    <cellStyle name="Total 3 9 4 2 2" xfId="27993" xr:uid="{00000000-0005-0000-0000-00008C590000}"/>
    <cellStyle name="Total 3 9 4 2 3" xfId="41347" xr:uid="{EF96D176-B4D4-43C8-8033-C805A55F2090}"/>
    <cellStyle name="Total 3 9 4 3" xfId="12756" xr:uid="{00000000-0005-0000-0000-00008D590000}"/>
    <cellStyle name="Total 3 9 4 4" xfId="25170" xr:uid="{00000000-0005-0000-0000-00008E590000}"/>
    <cellStyle name="Total 3 9 4 5" xfId="38524" xr:uid="{729621BB-EFDD-4351-81D4-17B89C905C0B}"/>
    <cellStyle name="Total 3 9 5" xfId="6484" xr:uid="{00000000-0005-0000-0000-00008F590000}"/>
    <cellStyle name="Total 3 9 5 2" xfId="15903" xr:uid="{00000000-0005-0000-0000-000090590000}"/>
    <cellStyle name="Total 3 9 5 2 2" xfId="28317" xr:uid="{00000000-0005-0000-0000-000091590000}"/>
    <cellStyle name="Total 3 9 5 2 3" xfId="41671" xr:uid="{9530ABB8-F320-4E00-90C7-72588F670644}"/>
    <cellStyle name="Total 3 9 5 3" xfId="13080" xr:uid="{00000000-0005-0000-0000-000092590000}"/>
    <cellStyle name="Total 3 9 5 4" xfId="25494" xr:uid="{00000000-0005-0000-0000-000093590000}"/>
    <cellStyle name="Total 3 9 5 5" xfId="38848" xr:uid="{90F5419E-AD94-4E9D-9034-A15908995B90}"/>
    <cellStyle name="Total 3 9 6" xfId="13371" xr:uid="{00000000-0005-0000-0000-000094590000}"/>
    <cellStyle name="Total 3 9 6 2" xfId="16194" xr:uid="{00000000-0005-0000-0000-000095590000}"/>
    <cellStyle name="Total 3 9 6 2 2" xfId="28608" xr:uid="{00000000-0005-0000-0000-000096590000}"/>
    <cellStyle name="Total 3 9 6 2 3" xfId="41962" xr:uid="{CA6B2EB9-52D6-4128-B32B-EAEB49C569AD}"/>
    <cellStyle name="Total 3 9 6 3" xfId="25785" xr:uid="{00000000-0005-0000-0000-000097590000}"/>
    <cellStyle name="Total 3 9 6 4" xfId="39139" xr:uid="{EE4137BD-E02D-446F-B911-CAC904043BE7}"/>
    <cellStyle name="Total 3 9 7" xfId="11241" xr:uid="{00000000-0005-0000-0000-000098590000}"/>
    <cellStyle name="Total 3 9 7 2" xfId="23655" xr:uid="{00000000-0005-0000-0000-000099590000}"/>
    <cellStyle name="Total 3 9 7 3" xfId="39832" xr:uid="{ADA9AB90-4AC2-4911-A1E1-8571CE30F806}"/>
    <cellStyle name="Total 3 9 8" xfId="14064" xr:uid="{00000000-0005-0000-0000-00009A590000}"/>
    <cellStyle name="Total 3 9 8 2" xfId="26478" xr:uid="{00000000-0005-0000-0000-00009B590000}"/>
    <cellStyle name="Total 3 9 9" xfId="19607" xr:uid="{00000000-0005-0000-0000-00009C590000}"/>
    <cellStyle name="Total 3 9 9 2" xfId="29848" xr:uid="{00000000-0005-0000-0000-00009D590000}"/>
    <cellStyle name="Total 4" xfId="468" xr:uid="{00000000-0005-0000-0000-00009E590000}"/>
    <cellStyle name="Total 5" xfId="562" xr:uid="{00000000-0005-0000-0000-00009F590000}"/>
    <cellStyle name="Total 5 10" xfId="6775" xr:uid="{00000000-0005-0000-0000-0000A0590000}"/>
    <cellStyle name="Total 5 10 2" xfId="17553" xr:uid="{00000000-0005-0000-0000-0000A1590000}"/>
    <cellStyle name="Total 5 10 2 2" xfId="28965" xr:uid="{00000000-0005-0000-0000-0000A2590000}"/>
    <cellStyle name="Total 5 10 3" xfId="9456" xr:uid="{00000000-0005-0000-0000-0000A3590000}"/>
    <cellStyle name="Total 5 10 4" xfId="6822" xr:uid="{00000000-0005-0000-0000-0000A4590000}"/>
    <cellStyle name="Total 5 11" xfId="5302" xr:uid="{00000000-0005-0000-0000-0000A5590000}"/>
    <cellStyle name="Total 5 11 2" xfId="9258" xr:uid="{00000000-0005-0000-0000-0000A6590000}"/>
    <cellStyle name="Total 5 11 3" xfId="10283" xr:uid="{00000000-0005-0000-0000-0000A7590000}"/>
    <cellStyle name="Total 5 12" xfId="7510" xr:uid="{00000000-0005-0000-0000-0000A8590000}"/>
    <cellStyle name="Total 5 12 2" xfId="20429" xr:uid="{00000000-0005-0000-0000-0000A9590000}"/>
    <cellStyle name="Total 5 13" xfId="10337" xr:uid="{00000000-0005-0000-0000-0000AA590000}"/>
    <cellStyle name="Total 5 13 2" xfId="11112" xr:uid="{00000000-0005-0000-0000-0000AB590000}"/>
    <cellStyle name="Total 5 14" xfId="10475" xr:uid="{00000000-0005-0000-0000-0000AC590000}"/>
    <cellStyle name="Total 5 14 2" xfId="9349" xr:uid="{00000000-0005-0000-0000-0000AD590000}"/>
    <cellStyle name="Total 5 15" xfId="13552" xr:uid="{00000000-0005-0000-0000-0000AE590000}"/>
    <cellStyle name="Total 5 15 2" xfId="25966" xr:uid="{00000000-0005-0000-0000-0000AF590000}"/>
    <cellStyle name="Total 5 16" xfId="16574" xr:uid="{00000000-0005-0000-0000-0000B0590000}"/>
    <cellStyle name="Total 5 16 2" xfId="28821" xr:uid="{00000000-0005-0000-0000-0000B1590000}"/>
    <cellStyle name="Total 5 17" xfId="6591" xr:uid="{00000000-0005-0000-0000-0000B2590000}"/>
    <cellStyle name="Total 5 18" xfId="32229" xr:uid="{00000000-0005-0000-0000-0000B3590000}"/>
    <cellStyle name="Total 5 19" xfId="35128" xr:uid="{B5809FBA-A45A-4B58-BD8B-2231B44D1439}"/>
    <cellStyle name="Total 5 2" xfId="1566" xr:uid="{00000000-0005-0000-0000-0000B4590000}"/>
    <cellStyle name="Total 5 2 10" xfId="5307" xr:uid="{00000000-0005-0000-0000-0000B5590000}"/>
    <cellStyle name="Total 5 2 11" xfId="6905" xr:uid="{00000000-0005-0000-0000-0000B6590000}"/>
    <cellStyle name="Total 5 2 12" xfId="33232" xr:uid="{00000000-0005-0000-0000-0000B7590000}"/>
    <cellStyle name="Total 5 2 13" xfId="36521" xr:uid="{F5ECB111-6853-44B1-BFA0-F0589EC712B5}"/>
    <cellStyle name="Total 5 2 2" xfId="2344" xr:uid="{00000000-0005-0000-0000-0000B8590000}"/>
    <cellStyle name="Total 5 2 2 2" xfId="5488" xr:uid="{00000000-0005-0000-0000-0000B9590000}"/>
    <cellStyle name="Total 5 2 2 2 2" xfId="21814" xr:uid="{00000000-0005-0000-0000-0000BA590000}"/>
    <cellStyle name="Total 5 2 2 2 2 2" xfId="31102" xr:uid="{00000000-0005-0000-0000-0000BB590000}"/>
    <cellStyle name="Total 5 2 2 2 3" xfId="14627" xr:uid="{00000000-0005-0000-0000-0000BC590000}"/>
    <cellStyle name="Total 5 2 2 2 4" xfId="27041" xr:uid="{00000000-0005-0000-0000-0000BD590000}"/>
    <cellStyle name="Total 5 2 2 2 5" xfId="40395" xr:uid="{B1AB3FA4-3A64-4225-A176-D40C6866DD73}"/>
    <cellStyle name="Total 5 2 2 3" xfId="7737" xr:uid="{00000000-0005-0000-0000-0000BE590000}"/>
    <cellStyle name="Total 5 2 2 3 2" xfId="19301" xr:uid="{00000000-0005-0000-0000-0000BF590000}"/>
    <cellStyle name="Total 5 2 2 3 3" xfId="29542" xr:uid="{00000000-0005-0000-0000-0000C0590000}"/>
    <cellStyle name="Total 5 2 2 4" xfId="7466" xr:uid="{00000000-0005-0000-0000-0000C1590000}"/>
    <cellStyle name="Total 5 2 2 5" xfId="9129" xr:uid="{00000000-0005-0000-0000-0000C2590000}"/>
    <cellStyle name="Total 5 2 2 6" xfId="11804" xr:uid="{00000000-0005-0000-0000-0000C3590000}"/>
    <cellStyle name="Total 5 2 2 7" xfId="24218" xr:uid="{00000000-0005-0000-0000-0000C4590000}"/>
    <cellStyle name="Total 5 2 2 8" xfId="34006" xr:uid="{00000000-0005-0000-0000-0000C5590000}"/>
    <cellStyle name="Total 5 2 2 9" xfId="37572" xr:uid="{999554EB-CC93-476F-A5C0-7C2B524B811F}"/>
    <cellStyle name="Total 5 2 3" xfId="754" xr:uid="{00000000-0005-0000-0000-0000C6590000}"/>
    <cellStyle name="Total 5 2 3 2" xfId="3937" xr:uid="{00000000-0005-0000-0000-0000C7590000}"/>
    <cellStyle name="Total 5 2 3 2 2" xfId="20488" xr:uid="{00000000-0005-0000-0000-0000C8590000}"/>
    <cellStyle name="Total 5 2 3 2 2 2" xfId="30520" xr:uid="{00000000-0005-0000-0000-0000C9590000}"/>
    <cellStyle name="Total 5 2 3 2 3" xfId="15361" xr:uid="{00000000-0005-0000-0000-0000CA590000}"/>
    <cellStyle name="Total 5 2 3 2 4" xfId="27775" xr:uid="{00000000-0005-0000-0000-0000CB590000}"/>
    <cellStyle name="Total 5 2 3 2 5" xfId="41129" xr:uid="{E8BA7A46-9D3A-4BCA-BEF3-C20E58F6738A}"/>
    <cellStyle name="Total 5 2 3 3" xfId="3277" xr:uid="{00000000-0005-0000-0000-0000CC590000}"/>
    <cellStyle name="Total 5 2 3 3 2" xfId="17739" xr:uid="{00000000-0005-0000-0000-0000CD590000}"/>
    <cellStyle name="Total 5 2 3 3 3" xfId="28984" xr:uid="{00000000-0005-0000-0000-0000CE590000}"/>
    <cellStyle name="Total 5 2 3 4" xfId="7258" xr:uid="{00000000-0005-0000-0000-0000CF590000}"/>
    <cellStyle name="Total 5 2 3 5" xfId="7420" xr:uid="{00000000-0005-0000-0000-0000D0590000}"/>
    <cellStyle name="Total 5 2 3 6" xfId="12538" xr:uid="{00000000-0005-0000-0000-0000D1590000}"/>
    <cellStyle name="Total 5 2 3 7" xfId="24952" xr:uid="{00000000-0005-0000-0000-0000D2590000}"/>
    <cellStyle name="Total 5 2 3 8" xfId="32420" xr:uid="{00000000-0005-0000-0000-0000D3590000}"/>
    <cellStyle name="Total 5 2 3 9" xfId="38306" xr:uid="{55FB737B-C233-4580-9D9A-42EB95F72180}"/>
    <cellStyle name="Total 5 2 4" xfId="2528" xr:uid="{00000000-0005-0000-0000-0000D4590000}"/>
    <cellStyle name="Total 5 2 4 2" xfId="5670" xr:uid="{00000000-0005-0000-0000-0000D5590000}"/>
    <cellStyle name="Total 5 2 4 2 2" xfId="21998" xr:uid="{00000000-0005-0000-0000-0000D6590000}"/>
    <cellStyle name="Total 5 2 4 2 2 2" xfId="31286" xr:uid="{00000000-0005-0000-0000-0000D7590000}"/>
    <cellStyle name="Total 5 2 4 2 3" xfId="15285" xr:uid="{00000000-0005-0000-0000-0000D8590000}"/>
    <cellStyle name="Total 5 2 4 2 4" xfId="27699" xr:uid="{00000000-0005-0000-0000-0000D9590000}"/>
    <cellStyle name="Total 5 2 4 2 5" xfId="41053" xr:uid="{EFDA9F90-77D4-48AA-AC0A-F0839AB3BC68}"/>
    <cellStyle name="Total 5 2 4 3" xfId="7911" xr:uid="{00000000-0005-0000-0000-0000DA590000}"/>
    <cellStyle name="Total 5 2 4 3 2" xfId="19485" xr:uid="{00000000-0005-0000-0000-0000DB590000}"/>
    <cellStyle name="Total 5 2 4 3 3" xfId="29726" xr:uid="{00000000-0005-0000-0000-0000DC590000}"/>
    <cellStyle name="Total 5 2 4 4" xfId="9119" xr:uid="{00000000-0005-0000-0000-0000DD590000}"/>
    <cellStyle name="Total 5 2 4 5" xfId="5766" xr:uid="{00000000-0005-0000-0000-0000DE590000}"/>
    <cellStyle name="Total 5 2 4 6" xfId="12462" xr:uid="{00000000-0005-0000-0000-0000DF590000}"/>
    <cellStyle name="Total 5 2 4 7" xfId="24876" xr:uid="{00000000-0005-0000-0000-0000E0590000}"/>
    <cellStyle name="Total 5 2 4 8" xfId="34190" xr:uid="{00000000-0005-0000-0000-0000E1590000}"/>
    <cellStyle name="Total 5 2 4 9" xfId="38230" xr:uid="{CC1F65C7-13E6-4F2F-AD56-866D121AD381}"/>
    <cellStyle name="Total 5 2 5" xfId="2726" xr:uid="{00000000-0005-0000-0000-0000E2590000}"/>
    <cellStyle name="Total 5 2 5 2" xfId="5865" xr:uid="{00000000-0005-0000-0000-0000E3590000}"/>
    <cellStyle name="Total 5 2 5 2 2" xfId="22196" xr:uid="{00000000-0005-0000-0000-0000E4590000}"/>
    <cellStyle name="Total 5 2 5 2 2 2" xfId="31484" xr:uid="{00000000-0005-0000-0000-0000E5590000}"/>
    <cellStyle name="Total 5 2 5 2 3" xfId="14258" xr:uid="{00000000-0005-0000-0000-0000E6590000}"/>
    <cellStyle name="Total 5 2 5 2 4" xfId="26672" xr:uid="{00000000-0005-0000-0000-0000E7590000}"/>
    <cellStyle name="Total 5 2 5 2 5" xfId="40026" xr:uid="{2273F821-6DE7-4E55-AE1C-4D60CEE6CF66}"/>
    <cellStyle name="Total 5 2 5 3" xfId="8100" xr:uid="{00000000-0005-0000-0000-0000E8590000}"/>
    <cellStyle name="Total 5 2 5 3 2" xfId="19683" xr:uid="{00000000-0005-0000-0000-0000E9590000}"/>
    <cellStyle name="Total 5 2 5 3 3" xfId="29924" xr:uid="{00000000-0005-0000-0000-0000EA590000}"/>
    <cellStyle name="Total 5 2 5 4" xfId="7324" xr:uid="{00000000-0005-0000-0000-0000EB590000}"/>
    <cellStyle name="Total 5 2 5 5" xfId="9657" xr:uid="{00000000-0005-0000-0000-0000EC590000}"/>
    <cellStyle name="Total 5 2 5 6" xfId="11435" xr:uid="{00000000-0005-0000-0000-0000ED590000}"/>
    <cellStyle name="Total 5 2 5 7" xfId="23849" xr:uid="{00000000-0005-0000-0000-0000EE590000}"/>
    <cellStyle name="Total 5 2 5 8" xfId="34388" xr:uid="{00000000-0005-0000-0000-0000EF590000}"/>
    <cellStyle name="Total 5 2 5 9" xfId="37203" xr:uid="{B66AEF0B-4916-40B6-B05A-45CD7FC60611}"/>
    <cellStyle name="Total 5 2 6" xfId="2428" xr:uid="{00000000-0005-0000-0000-0000F0590000}"/>
    <cellStyle name="Total 5 2 6 2" xfId="5571" xr:uid="{00000000-0005-0000-0000-0000F1590000}"/>
    <cellStyle name="Total 5 2 6 2 2" xfId="21898" xr:uid="{00000000-0005-0000-0000-0000F2590000}"/>
    <cellStyle name="Total 5 2 6 2 2 2" xfId="31186" xr:uid="{00000000-0005-0000-0000-0000F3590000}"/>
    <cellStyle name="Total 5 2 6 2 3" xfId="14339" xr:uid="{00000000-0005-0000-0000-0000F4590000}"/>
    <cellStyle name="Total 5 2 6 2 4" xfId="26753" xr:uid="{00000000-0005-0000-0000-0000F5590000}"/>
    <cellStyle name="Total 5 2 6 2 5" xfId="40107" xr:uid="{2BD7122E-5A8A-4AC8-8FE1-DD4436629C0D}"/>
    <cellStyle name="Total 5 2 6 3" xfId="7816" xr:uid="{00000000-0005-0000-0000-0000F6590000}"/>
    <cellStyle name="Total 5 2 6 3 2" xfId="19385" xr:uid="{00000000-0005-0000-0000-0000F7590000}"/>
    <cellStyle name="Total 5 2 6 3 3" xfId="29626" xr:uid="{00000000-0005-0000-0000-0000F8590000}"/>
    <cellStyle name="Total 5 2 6 4" xfId="9517" xr:uid="{00000000-0005-0000-0000-0000F9590000}"/>
    <cellStyle name="Total 5 2 6 5" xfId="8546" xr:uid="{00000000-0005-0000-0000-0000FA590000}"/>
    <cellStyle name="Total 5 2 6 6" xfId="11516" xr:uid="{00000000-0005-0000-0000-0000FB590000}"/>
    <cellStyle name="Total 5 2 6 7" xfId="23930" xr:uid="{00000000-0005-0000-0000-0000FC590000}"/>
    <cellStyle name="Total 5 2 6 8" xfId="34090" xr:uid="{00000000-0005-0000-0000-0000FD590000}"/>
    <cellStyle name="Total 5 2 6 9" xfId="37284" xr:uid="{AABD21D6-293D-4979-A1A4-8684D9B552FC}"/>
    <cellStyle name="Total 5 2 7" xfId="2494" xr:uid="{00000000-0005-0000-0000-0000FE590000}"/>
    <cellStyle name="Total 5 2 7 2" xfId="7877" xr:uid="{00000000-0005-0000-0000-0000FF590000}"/>
    <cellStyle name="Total 5 2 7 2 2" xfId="21964" xr:uid="{00000000-0005-0000-0000-0000005A0000}"/>
    <cellStyle name="Total 5 2 7 2 3" xfId="31252" xr:uid="{00000000-0005-0000-0000-0000015A0000}"/>
    <cellStyle name="Total 5 2 7 3" xfId="6992" xr:uid="{00000000-0005-0000-0000-0000025A0000}"/>
    <cellStyle name="Total 5 2 7 3 2" xfId="19451" xr:uid="{00000000-0005-0000-0000-0000035A0000}"/>
    <cellStyle name="Total 5 2 7 3 3" xfId="29692" xr:uid="{00000000-0005-0000-0000-0000045A0000}"/>
    <cellStyle name="Total 5 2 7 4" xfId="9998" xr:uid="{00000000-0005-0000-0000-0000055A0000}"/>
    <cellStyle name="Total 5 2 7 5" xfId="11001" xr:uid="{00000000-0005-0000-0000-0000065A0000}"/>
    <cellStyle name="Total 5 2 7 6" xfId="23501" xr:uid="{00000000-0005-0000-0000-0000075A0000}"/>
    <cellStyle name="Total 5 2 7 7" xfId="34156" xr:uid="{00000000-0005-0000-0000-0000085A0000}"/>
    <cellStyle name="Total 5 2 7 8" xfId="39678" xr:uid="{A12EC84D-5299-423E-B350-907D163BB6D9}"/>
    <cellStyle name="Total 5 2 8" xfId="7072" xr:uid="{00000000-0005-0000-0000-0000095A0000}"/>
    <cellStyle name="Total 5 2 8 2" xfId="21044" xr:uid="{00000000-0005-0000-0000-00000A5A0000}"/>
    <cellStyle name="Total 5 2 8 2 2" xfId="30831" xr:uid="{00000000-0005-0000-0000-00000B5A0000}"/>
    <cellStyle name="Total 5 2 8 3" xfId="13910" xr:uid="{00000000-0005-0000-0000-00000C5A0000}"/>
    <cellStyle name="Total 5 2 8 4" xfId="26324" xr:uid="{00000000-0005-0000-0000-00000D5A0000}"/>
    <cellStyle name="Total 5 2 9" xfId="9242" xr:uid="{00000000-0005-0000-0000-00000E5A0000}"/>
    <cellStyle name="Total 5 2 9 2" xfId="18534" xr:uid="{00000000-0005-0000-0000-00000F5A0000}"/>
    <cellStyle name="Total 5 2 9 3" xfId="29278" xr:uid="{00000000-0005-0000-0000-0000105A0000}"/>
    <cellStyle name="Total 5 3" xfId="2113" xr:uid="{00000000-0005-0000-0000-0000115A0000}"/>
    <cellStyle name="Total 5 3 10" xfId="8972" xr:uid="{00000000-0005-0000-0000-0000125A0000}"/>
    <cellStyle name="Total 5 3 11" xfId="3597" xr:uid="{00000000-0005-0000-0000-0000135A0000}"/>
    <cellStyle name="Total 5 3 12" xfId="33775" xr:uid="{00000000-0005-0000-0000-0000145A0000}"/>
    <cellStyle name="Total 5 3 13" xfId="37001" xr:uid="{E2DB2D24-5AA1-4308-B916-F7A11C603463}"/>
    <cellStyle name="Total 5 3 2" xfId="1087" xr:uid="{00000000-0005-0000-0000-0000155A0000}"/>
    <cellStyle name="Total 5 3 2 2" xfId="4266" xr:uid="{00000000-0005-0000-0000-0000165A0000}"/>
    <cellStyle name="Total 5 3 2 2 2" xfId="20690" xr:uid="{00000000-0005-0000-0000-0000175A0000}"/>
    <cellStyle name="Total 5 3 2 2 2 2" xfId="30686" xr:uid="{00000000-0005-0000-0000-0000185A0000}"/>
    <cellStyle name="Total 5 3 2 2 3" xfId="14944" xr:uid="{00000000-0005-0000-0000-0000195A0000}"/>
    <cellStyle name="Total 5 3 2 2 4" xfId="27358" xr:uid="{00000000-0005-0000-0000-00001A5A0000}"/>
    <cellStyle name="Total 5 3 2 2 5" xfId="40712" xr:uid="{E23995C8-5450-4024-8C9C-31452B633B59}"/>
    <cellStyle name="Total 5 3 2 3" xfId="6661" xr:uid="{00000000-0005-0000-0000-00001B5A0000}"/>
    <cellStyle name="Total 5 3 2 3 2" xfId="18069" xr:uid="{00000000-0005-0000-0000-00001C5A0000}"/>
    <cellStyle name="Total 5 3 2 3 3" xfId="29147" xr:uid="{00000000-0005-0000-0000-00001D5A0000}"/>
    <cellStyle name="Total 5 3 2 4" xfId="6721" xr:uid="{00000000-0005-0000-0000-00001E5A0000}"/>
    <cellStyle name="Total 5 3 2 5" xfId="6491" xr:uid="{00000000-0005-0000-0000-00001F5A0000}"/>
    <cellStyle name="Total 5 3 2 6" xfId="12121" xr:uid="{00000000-0005-0000-0000-0000205A0000}"/>
    <cellStyle name="Total 5 3 2 7" xfId="24535" xr:uid="{00000000-0005-0000-0000-0000215A0000}"/>
    <cellStyle name="Total 5 3 2 8" xfId="32753" xr:uid="{00000000-0005-0000-0000-0000225A0000}"/>
    <cellStyle name="Total 5 3 2 9" xfId="37889" xr:uid="{6AD805E4-0248-4115-868B-BAAAA859C1E6}"/>
    <cellStyle name="Total 5 3 3" xfId="2827" xr:uid="{00000000-0005-0000-0000-0000235A0000}"/>
    <cellStyle name="Total 5 3 3 2" xfId="5966" xr:uid="{00000000-0005-0000-0000-0000245A0000}"/>
    <cellStyle name="Total 5 3 3 2 2" xfId="22297" xr:uid="{00000000-0005-0000-0000-0000255A0000}"/>
    <cellStyle name="Total 5 3 3 2 2 2" xfId="31585" xr:uid="{00000000-0005-0000-0000-0000265A0000}"/>
    <cellStyle name="Total 5 3 3 2 3" xfId="14526" xr:uid="{00000000-0005-0000-0000-0000275A0000}"/>
    <cellStyle name="Total 5 3 3 2 4" xfId="26940" xr:uid="{00000000-0005-0000-0000-0000285A0000}"/>
    <cellStyle name="Total 5 3 3 2 5" xfId="40294" xr:uid="{9F24E0AF-5C68-4133-AD6E-EF5755090C3E}"/>
    <cellStyle name="Total 5 3 3 3" xfId="8197" xr:uid="{00000000-0005-0000-0000-0000295A0000}"/>
    <cellStyle name="Total 5 3 3 3 2" xfId="19784" xr:uid="{00000000-0005-0000-0000-00002A5A0000}"/>
    <cellStyle name="Total 5 3 3 3 3" xfId="30025" xr:uid="{00000000-0005-0000-0000-00002B5A0000}"/>
    <cellStyle name="Total 5 3 3 4" xfId="8852" xr:uid="{00000000-0005-0000-0000-00002C5A0000}"/>
    <cellStyle name="Total 5 3 3 5" xfId="9276" xr:uid="{00000000-0005-0000-0000-00002D5A0000}"/>
    <cellStyle name="Total 5 3 3 6" xfId="11703" xr:uid="{00000000-0005-0000-0000-00002E5A0000}"/>
    <cellStyle name="Total 5 3 3 7" xfId="24117" xr:uid="{00000000-0005-0000-0000-00002F5A0000}"/>
    <cellStyle name="Total 5 3 3 8" xfId="34489" xr:uid="{00000000-0005-0000-0000-0000305A0000}"/>
    <cellStyle name="Total 5 3 3 9" xfId="37471" xr:uid="{EA251146-43F8-4BEE-B521-8A47CFEB3578}"/>
    <cellStyle name="Total 5 3 4" xfId="2931" xr:uid="{00000000-0005-0000-0000-0000315A0000}"/>
    <cellStyle name="Total 5 3 4 2" xfId="6069" xr:uid="{00000000-0005-0000-0000-0000325A0000}"/>
    <cellStyle name="Total 5 3 4 2 2" xfId="22401" xr:uid="{00000000-0005-0000-0000-0000335A0000}"/>
    <cellStyle name="Total 5 3 4 2 2 2" xfId="31689" xr:uid="{00000000-0005-0000-0000-0000345A0000}"/>
    <cellStyle name="Total 5 3 4 2 3" xfId="15571" xr:uid="{00000000-0005-0000-0000-0000355A0000}"/>
    <cellStyle name="Total 5 3 4 2 4" xfId="27985" xr:uid="{00000000-0005-0000-0000-0000365A0000}"/>
    <cellStyle name="Total 5 3 4 2 5" xfId="41339" xr:uid="{9FFC5762-9268-4991-92BA-61DF77E7F213}"/>
    <cellStyle name="Total 5 3 4 3" xfId="8292" xr:uid="{00000000-0005-0000-0000-0000375A0000}"/>
    <cellStyle name="Total 5 3 4 3 2" xfId="19888" xr:uid="{00000000-0005-0000-0000-0000385A0000}"/>
    <cellStyle name="Total 5 3 4 3 3" xfId="30129" xr:uid="{00000000-0005-0000-0000-0000395A0000}"/>
    <cellStyle name="Total 5 3 4 4" xfId="7352" xr:uid="{00000000-0005-0000-0000-00003A5A0000}"/>
    <cellStyle name="Total 5 3 4 5" xfId="9026" xr:uid="{00000000-0005-0000-0000-00003B5A0000}"/>
    <cellStyle name="Total 5 3 4 6" xfId="12748" xr:uid="{00000000-0005-0000-0000-00003C5A0000}"/>
    <cellStyle name="Total 5 3 4 7" xfId="25162" xr:uid="{00000000-0005-0000-0000-00003D5A0000}"/>
    <cellStyle name="Total 5 3 4 8" xfId="34593" xr:uid="{00000000-0005-0000-0000-00003E5A0000}"/>
    <cellStyle name="Total 5 3 4 9" xfId="38516" xr:uid="{C917F934-3F21-436A-80D5-FDC69CFBED57}"/>
    <cellStyle name="Total 5 3 5" xfId="3054" xr:uid="{00000000-0005-0000-0000-00003F5A0000}"/>
    <cellStyle name="Total 5 3 5 2" xfId="6192" xr:uid="{00000000-0005-0000-0000-0000405A0000}"/>
    <cellStyle name="Total 5 3 5 2 2" xfId="22524" xr:uid="{00000000-0005-0000-0000-0000415A0000}"/>
    <cellStyle name="Total 5 3 5 2 2 2" xfId="31812" xr:uid="{00000000-0005-0000-0000-0000425A0000}"/>
    <cellStyle name="Total 5 3 5 2 3" xfId="15895" xr:uid="{00000000-0005-0000-0000-0000435A0000}"/>
    <cellStyle name="Total 5 3 5 2 4" xfId="28309" xr:uid="{00000000-0005-0000-0000-0000445A0000}"/>
    <cellStyle name="Total 5 3 5 2 5" xfId="41663" xr:uid="{9C7BC2D1-D619-4443-9B99-FDF46A5DA0C5}"/>
    <cellStyle name="Total 5 3 5 3" xfId="8412" xr:uid="{00000000-0005-0000-0000-0000455A0000}"/>
    <cellStyle name="Total 5 3 5 3 2" xfId="20011" xr:uid="{00000000-0005-0000-0000-0000465A0000}"/>
    <cellStyle name="Total 5 3 5 3 3" xfId="30252" xr:uid="{00000000-0005-0000-0000-0000475A0000}"/>
    <cellStyle name="Total 5 3 5 4" xfId="9172" xr:uid="{00000000-0005-0000-0000-0000485A0000}"/>
    <cellStyle name="Total 5 3 5 5" xfId="9862" xr:uid="{00000000-0005-0000-0000-0000495A0000}"/>
    <cellStyle name="Total 5 3 5 6" xfId="13072" xr:uid="{00000000-0005-0000-0000-00004A5A0000}"/>
    <cellStyle name="Total 5 3 5 7" xfId="25486" xr:uid="{00000000-0005-0000-0000-00004B5A0000}"/>
    <cellStyle name="Total 5 3 5 8" xfId="34716" xr:uid="{00000000-0005-0000-0000-00004C5A0000}"/>
    <cellStyle name="Total 5 3 5 9" xfId="38840" xr:uid="{82319C84-2E2B-44D7-A327-6FE1983895DF}"/>
    <cellStyle name="Total 5 3 6" xfId="2653" xr:uid="{00000000-0005-0000-0000-00004D5A0000}"/>
    <cellStyle name="Total 5 3 6 2" xfId="5794" xr:uid="{00000000-0005-0000-0000-00004E5A0000}"/>
    <cellStyle name="Total 5 3 6 2 2" xfId="22123" xr:uid="{00000000-0005-0000-0000-00004F5A0000}"/>
    <cellStyle name="Total 5 3 6 2 2 2" xfId="31411" xr:uid="{00000000-0005-0000-0000-0000505A0000}"/>
    <cellStyle name="Total 5 3 6 2 3" xfId="16186" xr:uid="{00000000-0005-0000-0000-0000515A0000}"/>
    <cellStyle name="Total 5 3 6 2 4" xfId="28600" xr:uid="{00000000-0005-0000-0000-0000525A0000}"/>
    <cellStyle name="Total 5 3 6 2 5" xfId="41954" xr:uid="{B658016E-69D9-4214-8DF2-F11C0EC11EFD}"/>
    <cellStyle name="Total 5 3 6 3" xfId="8032" xr:uid="{00000000-0005-0000-0000-0000535A0000}"/>
    <cellStyle name="Total 5 3 6 3 2" xfId="19610" xr:uid="{00000000-0005-0000-0000-0000545A0000}"/>
    <cellStyle name="Total 5 3 6 3 3" xfId="29851" xr:uid="{00000000-0005-0000-0000-0000555A0000}"/>
    <cellStyle name="Total 5 3 6 4" xfId="8671" xr:uid="{00000000-0005-0000-0000-0000565A0000}"/>
    <cellStyle name="Total 5 3 6 5" xfId="9039" xr:uid="{00000000-0005-0000-0000-0000575A0000}"/>
    <cellStyle name="Total 5 3 6 6" xfId="13363" xr:uid="{00000000-0005-0000-0000-0000585A0000}"/>
    <cellStyle name="Total 5 3 6 7" xfId="25777" xr:uid="{00000000-0005-0000-0000-0000595A0000}"/>
    <cellStyle name="Total 5 3 6 8" xfId="34315" xr:uid="{00000000-0005-0000-0000-00005A5A0000}"/>
    <cellStyle name="Total 5 3 6 9" xfId="39131" xr:uid="{2D4632EF-CAD2-41A7-B6B5-FA4A147B0957}"/>
    <cellStyle name="Total 5 3 7" xfId="3203" xr:uid="{00000000-0005-0000-0000-00005B5A0000}"/>
    <cellStyle name="Total 5 3 7 2" xfId="8556" xr:uid="{00000000-0005-0000-0000-00005C5A0000}"/>
    <cellStyle name="Total 5 3 7 2 2" xfId="22673" xr:uid="{00000000-0005-0000-0000-00005D5A0000}"/>
    <cellStyle name="Total 5 3 7 2 3" xfId="31961" xr:uid="{00000000-0005-0000-0000-00005E5A0000}"/>
    <cellStyle name="Total 5 3 7 3" xfId="9427" xr:uid="{00000000-0005-0000-0000-00005F5A0000}"/>
    <cellStyle name="Total 5 3 7 3 2" xfId="20160" xr:uid="{00000000-0005-0000-0000-0000605A0000}"/>
    <cellStyle name="Total 5 3 7 3 3" xfId="30401" xr:uid="{00000000-0005-0000-0000-0000615A0000}"/>
    <cellStyle name="Total 5 3 7 4" xfId="7108" xr:uid="{00000000-0005-0000-0000-0000625A0000}"/>
    <cellStyle name="Total 5 3 7 5" xfId="11233" xr:uid="{00000000-0005-0000-0000-0000635A0000}"/>
    <cellStyle name="Total 5 3 7 6" xfId="23647" xr:uid="{00000000-0005-0000-0000-0000645A0000}"/>
    <cellStyle name="Total 5 3 7 7" xfId="34865" xr:uid="{00000000-0005-0000-0000-0000655A0000}"/>
    <cellStyle name="Total 5 3 7 8" xfId="39824" xr:uid="{F59A011A-5CE7-4069-B7D3-2BA4D5B540FD}"/>
    <cellStyle name="Total 5 3 8" xfId="7512" xr:uid="{00000000-0005-0000-0000-0000665A0000}"/>
    <cellStyle name="Total 5 3 8 2" xfId="21583" xr:uid="{00000000-0005-0000-0000-0000675A0000}"/>
    <cellStyle name="Total 5 3 8 2 2" xfId="30871" xr:uid="{00000000-0005-0000-0000-0000685A0000}"/>
    <cellStyle name="Total 5 3 8 3" xfId="14056" xr:uid="{00000000-0005-0000-0000-0000695A0000}"/>
    <cellStyle name="Total 5 3 8 4" xfId="26470" xr:uid="{00000000-0005-0000-0000-00006A5A0000}"/>
    <cellStyle name="Total 5 3 9" xfId="7187" xr:uid="{00000000-0005-0000-0000-00006B5A0000}"/>
    <cellStyle name="Total 5 3 9 2" xfId="19075" xr:uid="{00000000-0005-0000-0000-00006C5A0000}"/>
    <cellStyle name="Total 5 3 9 3" xfId="29316" xr:uid="{00000000-0005-0000-0000-00006D5A0000}"/>
    <cellStyle name="Total 5 4" xfId="2127" xr:uid="{00000000-0005-0000-0000-00006E5A0000}"/>
    <cellStyle name="Total 5 4 10" xfId="7645" xr:uid="{00000000-0005-0000-0000-00006F5A0000}"/>
    <cellStyle name="Total 5 4 11" xfId="6592" xr:uid="{00000000-0005-0000-0000-0000705A0000}"/>
    <cellStyle name="Total 5 4 12" xfId="33789" xr:uid="{00000000-0005-0000-0000-0000715A0000}"/>
    <cellStyle name="Total 5 4 13" xfId="36986" xr:uid="{6A556028-9B8C-4C51-9CC0-7B3C31879F67}"/>
    <cellStyle name="Total 5 4 2" xfId="2731" xr:uid="{00000000-0005-0000-0000-0000725A0000}"/>
    <cellStyle name="Total 5 4 2 2" xfId="5870" xr:uid="{00000000-0005-0000-0000-0000735A0000}"/>
    <cellStyle name="Total 5 4 2 2 2" xfId="22201" xr:uid="{00000000-0005-0000-0000-0000745A0000}"/>
    <cellStyle name="Total 5 4 2 2 2 2" xfId="31489" xr:uid="{00000000-0005-0000-0000-0000755A0000}"/>
    <cellStyle name="Total 5 4 2 2 3" xfId="14929" xr:uid="{00000000-0005-0000-0000-0000765A0000}"/>
    <cellStyle name="Total 5 4 2 2 4" xfId="27343" xr:uid="{00000000-0005-0000-0000-0000775A0000}"/>
    <cellStyle name="Total 5 4 2 2 5" xfId="40697" xr:uid="{4567E002-0CB6-41AF-AFC5-706D37354173}"/>
    <cellStyle name="Total 5 4 2 3" xfId="8104" xr:uid="{00000000-0005-0000-0000-0000785A0000}"/>
    <cellStyle name="Total 5 4 2 3 2" xfId="19688" xr:uid="{00000000-0005-0000-0000-0000795A0000}"/>
    <cellStyle name="Total 5 4 2 3 3" xfId="29929" xr:uid="{00000000-0005-0000-0000-00007A5A0000}"/>
    <cellStyle name="Total 5 4 2 4" xfId="7134" xr:uid="{00000000-0005-0000-0000-00007B5A0000}"/>
    <cellStyle name="Total 5 4 2 5" xfId="7751" xr:uid="{00000000-0005-0000-0000-00007C5A0000}"/>
    <cellStyle name="Total 5 4 2 6" xfId="12106" xr:uid="{00000000-0005-0000-0000-00007D5A0000}"/>
    <cellStyle name="Total 5 4 2 7" xfId="24520" xr:uid="{00000000-0005-0000-0000-00007E5A0000}"/>
    <cellStyle name="Total 5 4 2 8" xfId="34393" xr:uid="{00000000-0005-0000-0000-00007F5A0000}"/>
    <cellStyle name="Total 5 4 2 9" xfId="37874" xr:uid="{BD46F3EB-0F74-40AA-9174-1E90ADE3027C}"/>
    <cellStyle name="Total 5 4 3" xfId="2841" xr:uid="{00000000-0005-0000-0000-0000805A0000}"/>
    <cellStyle name="Total 5 4 3 2" xfId="5980" xr:uid="{00000000-0005-0000-0000-0000815A0000}"/>
    <cellStyle name="Total 5 4 3 2 2" xfId="22311" xr:uid="{00000000-0005-0000-0000-0000825A0000}"/>
    <cellStyle name="Total 5 4 3 2 2 2" xfId="31599" xr:uid="{00000000-0005-0000-0000-0000835A0000}"/>
    <cellStyle name="Total 5 4 3 2 3" xfId="14661" xr:uid="{00000000-0005-0000-0000-0000845A0000}"/>
    <cellStyle name="Total 5 4 3 2 4" xfId="27075" xr:uid="{00000000-0005-0000-0000-0000855A0000}"/>
    <cellStyle name="Total 5 4 3 2 5" xfId="40429" xr:uid="{9B976BC4-D140-4D18-88FD-F048FA45A315}"/>
    <cellStyle name="Total 5 4 3 3" xfId="8209" xr:uid="{00000000-0005-0000-0000-0000865A0000}"/>
    <cellStyle name="Total 5 4 3 3 2" xfId="19798" xr:uid="{00000000-0005-0000-0000-0000875A0000}"/>
    <cellStyle name="Total 5 4 3 3 3" xfId="30039" xr:uid="{00000000-0005-0000-0000-0000885A0000}"/>
    <cellStyle name="Total 5 4 3 4" xfId="3309" xr:uid="{00000000-0005-0000-0000-0000895A0000}"/>
    <cellStyle name="Total 5 4 3 5" xfId="9646" xr:uid="{00000000-0005-0000-0000-00008A5A0000}"/>
    <cellStyle name="Total 5 4 3 6" xfId="11838" xr:uid="{00000000-0005-0000-0000-00008B5A0000}"/>
    <cellStyle name="Total 5 4 3 7" xfId="24252" xr:uid="{00000000-0005-0000-0000-00008C5A0000}"/>
    <cellStyle name="Total 5 4 3 8" xfId="34503" xr:uid="{00000000-0005-0000-0000-00008D5A0000}"/>
    <cellStyle name="Total 5 4 3 9" xfId="37606" xr:uid="{D01CC4C7-64FF-412D-A369-ABA231A84AC2}"/>
    <cellStyle name="Total 5 4 4" xfId="2945" xr:uid="{00000000-0005-0000-0000-00008E5A0000}"/>
    <cellStyle name="Total 5 4 4 2" xfId="6083" xr:uid="{00000000-0005-0000-0000-00008F5A0000}"/>
    <cellStyle name="Total 5 4 4 2 2" xfId="22415" xr:uid="{00000000-0005-0000-0000-0000905A0000}"/>
    <cellStyle name="Total 5 4 4 2 2 2" xfId="31703" xr:uid="{00000000-0005-0000-0000-0000915A0000}"/>
    <cellStyle name="Total 5 4 4 2 3" xfId="15556" xr:uid="{00000000-0005-0000-0000-0000925A0000}"/>
    <cellStyle name="Total 5 4 4 2 4" xfId="27970" xr:uid="{00000000-0005-0000-0000-0000935A0000}"/>
    <cellStyle name="Total 5 4 4 2 5" xfId="41324" xr:uid="{2547C8F4-B316-4147-BA02-DD284910316E}"/>
    <cellStyle name="Total 5 4 4 3" xfId="8305" xr:uid="{00000000-0005-0000-0000-0000945A0000}"/>
    <cellStyle name="Total 5 4 4 3 2" xfId="19902" xr:uid="{00000000-0005-0000-0000-0000955A0000}"/>
    <cellStyle name="Total 5 4 4 3 3" xfId="30143" xr:uid="{00000000-0005-0000-0000-0000965A0000}"/>
    <cellStyle name="Total 5 4 4 4" xfId="6906" xr:uid="{00000000-0005-0000-0000-0000975A0000}"/>
    <cellStyle name="Total 5 4 4 5" xfId="10114" xr:uid="{00000000-0005-0000-0000-0000985A0000}"/>
    <cellStyle name="Total 5 4 4 6" xfId="12733" xr:uid="{00000000-0005-0000-0000-0000995A0000}"/>
    <cellStyle name="Total 5 4 4 7" xfId="25147" xr:uid="{00000000-0005-0000-0000-00009A5A0000}"/>
    <cellStyle name="Total 5 4 4 8" xfId="34607" xr:uid="{00000000-0005-0000-0000-00009B5A0000}"/>
    <cellStyle name="Total 5 4 4 9" xfId="38501" xr:uid="{48D1DFD1-6C38-4421-B3E1-986154BDEFAA}"/>
    <cellStyle name="Total 5 4 5" xfId="3068" xr:uid="{00000000-0005-0000-0000-00009C5A0000}"/>
    <cellStyle name="Total 5 4 5 2" xfId="6206" xr:uid="{00000000-0005-0000-0000-00009D5A0000}"/>
    <cellStyle name="Total 5 4 5 2 2" xfId="22538" xr:uid="{00000000-0005-0000-0000-00009E5A0000}"/>
    <cellStyle name="Total 5 4 5 2 2 2" xfId="31826" xr:uid="{00000000-0005-0000-0000-00009F5A0000}"/>
    <cellStyle name="Total 5 4 5 2 3" xfId="15880" xr:uid="{00000000-0005-0000-0000-0000A05A0000}"/>
    <cellStyle name="Total 5 4 5 2 4" xfId="28294" xr:uid="{00000000-0005-0000-0000-0000A15A0000}"/>
    <cellStyle name="Total 5 4 5 2 5" xfId="41648" xr:uid="{8C6028B4-6345-4E5D-8007-8A23FA1A3A67}"/>
    <cellStyle name="Total 5 4 5 3" xfId="8425" xr:uid="{00000000-0005-0000-0000-0000A25A0000}"/>
    <cellStyle name="Total 5 4 5 3 2" xfId="20025" xr:uid="{00000000-0005-0000-0000-0000A35A0000}"/>
    <cellStyle name="Total 5 4 5 3 3" xfId="30266" xr:uid="{00000000-0005-0000-0000-0000A45A0000}"/>
    <cellStyle name="Total 5 4 5 4" xfId="3653" xr:uid="{00000000-0005-0000-0000-0000A55A0000}"/>
    <cellStyle name="Total 5 4 5 5" xfId="3727" xr:uid="{00000000-0005-0000-0000-0000A65A0000}"/>
    <cellStyle name="Total 5 4 5 6" xfId="13057" xr:uid="{00000000-0005-0000-0000-0000A75A0000}"/>
    <cellStyle name="Total 5 4 5 7" xfId="25471" xr:uid="{00000000-0005-0000-0000-0000A85A0000}"/>
    <cellStyle name="Total 5 4 5 8" xfId="34730" xr:uid="{00000000-0005-0000-0000-0000A95A0000}"/>
    <cellStyle name="Total 5 4 5 9" xfId="38825" xr:uid="{31E8125C-AB45-424F-9E3D-BAD35AC51CD1}"/>
    <cellStyle name="Total 5 4 6" xfId="2787" xr:uid="{00000000-0005-0000-0000-0000AA5A0000}"/>
    <cellStyle name="Total 5 4 6 2" xfId="5926" xr:uid="{00000000-0005-0000-0000-0000AB5A0000}"/>
    <cellStyle name="Total 5 4 6 2 2" xfId="22257" xr:uid="{00000000-0005-0000-0000-0000AC5A0000}"/>
    <cellStyle name="Total 5 4 6 2 2 2" xfId="31545" xr:uid="{00000000-0005-0000-0000-0000AD5A0000}"/>
    <cellStyle name="Total 5 4 6 2 3" xfId="16171" xr:uid="{00000000-0005-0000-0000-0000AE5A0000}"/>
    <cellStyle name="Total 5 4 6 2 4" xfId="28585" xr:uid="{00000000-0005-0000-0000-0000AF5A0000}"/>
    <cellStyle name="Total 5 4 6 2 5" xfId="41939" xr:uid="{793D23D9-9DD5-4C79-A9A6-EB0B8C28C866}"/>
    <cellStyle name="Total 5 4 6 3" xfId="8159" xr:uid="{00000000-0005-0000-0000-0000B05A0000}"/>
    <cellStyle name="Total 5 4 6 3 2" xfId="19744" xr:uid="{00000000-0005-0000-0000-0000B15A0000}"/>
    <cellStyle name="Total 5 4 6 3 3" xfId="29985" xr:uid="{00000000-0005-0000-0000-0000B25A0000}"/>
    <cellStyle name="Total 5 4 6 4" xfId="4562" xr:uid="{00000000-0005-0000-0000-0000B35A0000}"/>
    <cellStyle name="Total 5 4 6 5" xfId="9678" xr:uid="{00000000-0005-0000-0000-0000B45A0000}"/>
    <cellStyle name="Total 5 4 6 6" xfId="13348" xr:uid="{00000000-0005-0000-0000-0000B55A0000}"/>
    <cellStyle name="Total 5 4 6 7" xfId="25762" xr:uid="{00000000-0005-0000-0000-0000B65A0000}"/>
    <cellStyle name="Total 5 4 6 8" xfId="34449" xr:uid="{00000000-0005-0000-0000-0000B75A0000}"/>
    <cellStyle name="Total 5 4 6 9" xfId="39116" xr:uid="{5590CE83-D7CA-4192-915E-87B9581AE103}"/>
    <cellStyle name="Total 5 4 7" xfId="3217" xr:uid="{00000000-0005-0000-0000-0000B85A0000}"/>
    <cellStyle name="Total 5 4 7 2" xfId="8569" xr:uid="{00000000-0005-0000-0000-0000B95A0000}"/>
    <cellStyle name="Total 5 4 7 2 2" xfId="22687" xr:uid="{00000000-0005-0000-0000-0000BA5A0000}"/>
    <cellStyle name="Total 5 4 7 2 3" xfId="31975" xr:uid="{00000000-0005-0000-0000-0000BB5A0000}"/>
    <cellStyle name="Total 5 4 7 3" xfId="9116" xr:uid="{00000000-0005-0000-0000-0000BC5A0000}"/>
    <cellStyle name="Total 5 4 7 3 2" xfId="20174" xr:uid="{00000000-0005-0000-0000-0000BD5A0000}"/>
    <cellStyle name="Total 5 4 7 3 3" xfId="30415" xr:uid="{00000000-0005-0000-0000-0000BE5A0000}"/>
    <cellStyle name="Total 5 4 7 4" xfId="9476" xr:uid="{00000000-0005-0000-0000-0000BF5A0000}"/>
    <cellStyle name="Total 5 4 7 5" xfId="11218" xr:uid="{00000000-0005-0000-0000-0000C05A0000}"/>
    <cellStyle name="Total 5 4 7 6" xfId="23632" xr:uid="{00000000-0005-0000-0000-0000C15A0000}"/>
    <cellStyle name="Total 5 4 7 7" xfId="34879" xr:uid="{00000000-0005-0000-0000-0000C25A0000}"/>
    <cellStyle name="Total 5 4 7 8" xfId="39809" xr:uid="{0747E067-CDCC-4871-8E6D-248BBDD2EADF}"/>
    <cellStyle name="Total 5 4 8" xfId="7526" xr:uid="{00000000-0005-0000-0000-0000C35A0000}"/>
    <cellStyle name="Total 5 4 8 2" xfId="21597" xr:uid="{00000000-0005-0000-0000-0000C45A0000}"/>
    <cellStyle name="Total 5 4 8 2 2" xfId="30885" xr:uid="{00000000-0005-0000-0000-0000C55A0000}"/>
    <cellStyle name="Total 5 4 8 3" xfId="14041" xr:uid="{00000000-0005-0000-0000-0000C65A0000}"/>
    <cellStyle name="Total 5 4 8 4" xfId="26455" xr:uid="{00000000-0005-0000-0000-0000C75A0000}"/>
    <cellStyle name="Total 5 4 9" xfId="8746" xr:uid="{00000000-0005-0000-0000-0000C85A0000}"/>
    <cellStyle name="Total 5 4 9 2" xfId="19088" xr:uid="{00000000-0005-0000-0000-0000C95A0000}"/>
    <cellStyle name="Total 5 4 9 3" xfId="29329" xr:uid="{00000000-0005-0000-0000-0000CA5A0000}"/>
    <cellStyle name="Total 5 5" xfId="1133" xr:uid="{00000000-0005-0000-0000-0000CB5A0000}"/>
    <cellStyle name="Total 5 5 2" xfId="4312" xr:uid="{00000000-0005-0000-0000-0000CC5A0000}"/>
    <cellStyle name="Total 5 5 2 2" xfId="20736" xr:uid="{00000000-0005-0000-0000-0000CD5A0000}"/>
    <cellStyle name="Total 5 5 2 2 2" xfId="30732" xr:uid="{00000000-0005-0000-0000-0000CE5A0000}"/>
    <cellStyle name="Total 5 5 2 3" xfId="10789" xr:uid="{00000000-0005-0000-0000-0000CF5A0000}"/>
    <cellStyle name="Total 5 5 2 4" xfId="8189" xr:uid="{00000000-0005-0000-0000-0000D05A0000}"/>
    <cellStyle name="Total 5 5 2 5" xfId="39549" xr:uid="{FB53B093-B2F1-4799-A3C8-D3100C3A3A19}"/>
    <cellStyle name="Total 5 5 3" xfId="6704" xr:uid="{00000000-0005-0000-0000-0000D15A0000}"/>
    <cellStyle name="Total 5 5 3 2" xfId="13781" xr:uid="{00000000-0005-0000-0000-0000D25A0000}"/>
    <cellStyle name="Total 5 5 3 3" xfId="26195" xr:uid="{00000000-0005-0000-0000-0000D35A0000}"/>
    <cellStyle name="Total 5 5 4" xfId="8231" xr:uid="{00000000-0005-0000-0000-0000D45A0000}"/>
    <cellStyle name="Total 5 5 4 2" xfId="18115" xr:uid="{00000000-0005-0000-0000-0000D55A0000}"/>
    <cellStyle name="Total 5 5 4 3" xfId="29193" xr:uid="{00000000-0005-0000-0000-0000D65A0000}"/>
    <cellStyle name="Total 5 5 5" xfId="5798" xr:uid="{00000000-0005-0000-0000-0000D75A0000}"/>
    <cellStyle name="Total 5 5 6" xfId="3311" xr:uid="{00000000-0005-0000-0000-0000D85A0000}"/>
    <cellStyle name="Total 5 5 7" xfId="32799" xr:uid="{00000000-0005-0000-0000-0000D95A0000}"/>
    <cellStyle name="Total 5 5 8" xfId="36058" xr:uid="{B2907E8F-AF57-47CD-BD54-220735D881F7}"/>
    <cellStyle name="Total 5 6" xfId="2258" xr:uid="{00000000-0005-0000-0000-0000DA5A0000}"/>
    <cellStyle name="Total 5 6 2" xfId="5403" xr:uid="{00000000-0005-0000-0000-0000DB5A0000}"/>
    <cellStyle name="Total 5 6 2 2" xfId="21728" xr:uid="{00000000-0005-0000-0000-0000DC5A0000}"/>
    <cellStyle name="Total 5 6 2 2 2" xfId="31016" xr:uid="{00000000-0005-0000-0000-0000DD5A0000}"/>
    <cellStyle name="Total 5 6 2 3" xfId="11950" xr:uid="{00000000-0005-0000-0000-0000DE5A0000}"/>
    <cellStyle name="Total 5 6 2 4" xfId="24364" xr:uid="{00000000-0005-0000-0000-0000DF5A0000}"/>
    <cellStyle name="Total 5 6 2 5" xfId="40541" xr:uid="{4C9EC814-50DB-48F4-8F88-A74336DD193F}"/>
    <cellStyle name="Total 5 6 3" xfId="7654" xr:uid="{00000000-0005-0000-0000-0000E05A0000}"/>
    <cellStyle name="Total 5 6 3 2" xfId="14773" xr:uid="{00000000-0005-0000-0000-0000E15A0000}"/>
    <cellStyle name="Total 5 6 3 3" xfId="27187" xr:uid="{00000000-0005-0000-0000-0000E25A0000}"/>
    <cellStyle name="Total 5 6 4" xfId="9053" xr:uid="{00000000-0005-0000-0000-0000E35A0000}"/>
    <cellStyle name="Total 5 6 4 2" xfId="19215" xr:uid="{00000000-0005-0000-0000-0000E45A0000}"/>
    <cellStyle name="Total 5 6 4 3" xfId="29456" xr:uid="{00000000-0005-0000-0000-0000E55A0000}"/>
    <cellStyle name="Total 5 6 5" xfId="10211" xr:uid="{00000000-0005-0000-0000-0000E65A0000}"/>
    <cellStyle name="Total 5 6 6" xfId="9662" xr:uid="{00000000-0005-0000-0000-0000E75A0000}"/>
    <cellStyle name="Total 5 6 7" xfId="6571" xr:uid="{00000000-0005-0000-0000-0000E85A0000}"/>
    <cellStyle name="Total 5 6 8" xfId="33920" xr:uid="{00000000-0005-0000-0000-0000E95A0000}"/>
    <cellStyle name="Total 5 6 9" xfId="37718" xr:uid="{5886C9C4-A734-417E-9C12-5D965A8F16D0}"/>
    <cellStyle name="Total 5 7" xfId="2889" xr:uid="{00000000-0005-0000-0000-0000EA5A0000}"/>
    <cellStyle name="Total 5 7 2" xfId="6028" xr:uid="{00000000-0005-0000-0000-0000EB5A0000}"/>
    <cellStyle name="Total 5 7 2 2" xfId="22359" xr:uid="{00000000-0005-0000-0000-0000EC5A0000}"/>
    <cellStyle name="Total 5 7 2 2 2" xfId="31647" xr:uid="{00000000-0005-0000-0000-0000ED5A0000}"/>
    <cellStyle name="Total 5 7 2 3" xfId="12423" xr:uid="{00000000-0005-0000-0000-0000EE5A0000}"/>
    <cellStyle name="Total 5 7 2 4" xfId="24837" xr:uid="{00000000-0005-0000-0000-0000EF5A0000}"/>
    <cellStyle name="Total 5 7 2 5" xfId="41014" xr:uid="{302E512E-21FC-4C45-893D-45DCEF26D69E}"/>
    <cellStyle name="Total 5 7 3" xfId="8256" xr:uid="{00000000-0005-0000-0000-0000F05A0000}"/>
    <cellStyle name="Total 5 7 3 2" xfId="15246" xr:uid="{00000000-0005-0000-0000-0000F15A0000}"/>
    <cellStyle name="Total 5 7 3 3" xfId="27660" xr:uid="{00000000-0005-0000-0000-0000F25A0000}"/>
    <cellStyle name="Total 5 7 4" xfId="6993" xr:uid="{00000000-0005-0000-0000-0000F35A0000}"/>
    <cellStyle name="Total 5 7 4 2" xfId="19846" xr:uid="{00000000-0005-0000-0000-0000F45A0000}"/>
    <cellStyle name="Total 5 7 4 3" xfId="30087" xr:uid="{00000000-0005-0000-0000-0000F55A0000}"/>
    <cellStyle name="Total 5 7 5" xfId="6875" xr:uid="{00000000-0005-0000-0000-0000F65A0000}"/>
    <cellStyle name="Total 5 7 6" xfId="6513" xr:uid="{00000000-0005-0000-0000-0000F75A0000}"/>
    <cellStyle name="Total 5 7 7" xfId="7433" xr:uid="{00000000-0005-0000-0000-0000F85A0000}"/>
    <cellStyle name="Total 5 7 8" xfId="34551" xr:uid="{00000000-0005-0000-0000-0000F95A0000}"/>
    <cellStyle name="Total 5 7 9" xfId="38191" xr:uid="{BE7FD101-44C1-44CE-B7BB-AF831A26E6D4}"/>
    <cellStyle name="Total 5 8" xfId="2319" xr:uid="{00000000-0005-0000-0000-0000FA5A0000}"/>
    <cellStyle name="Total 5 8 2" xfId="5463" xr:uid="{00000000-0005-0000-0000-0000FB5A0000}"/>
    <cellStyle name="Total 5 8 2 2" xfId="21789" xr:uid="{00000000-0005-0000-0000-0000FC5A0000}"/>
    <cellStyle name="Total 5 8 2 3" xfId="31077" xr:uid="{00000000-0005-0000-0000-0000FD5A0000}"/>
    <cellStyle name="Total 5 8 3" xfId="7714" xr:uid="{00000000-0005-0000-0000-0000FE5A0000}"/>
    <cellStyle name="Total 5 8 3 2" xfId="19276" xr:uid="{00000000-0005-0000-0000-0000FF5A0000}"/>
    <cellStyle name="Total 5 8 3 3" xfId="29517" xr:uid="{00000000-0005-0000-0000-0000005B0000}"/>
    <cellStyle name="Total 5 8 4" xfId="9484" xr:uid="{00000000-0005-0000-0000-0000015B0000}"/>
    <cellStyle name="Total 5 8 5" xfId="9861" xr:uid="{00000000-0005-0000-0000-0000025B0000}"/>
    <cellStyle name="Total 5 8 6" xfId="5262" xr:uid="{00000000-0005-0000-0000-0000035B0000}"/>
    <cellStyle name="Total 5 8 7" xfId="10426" xr:uid="{00000000-0005-0000-0000-0000045B0000}"/>
    <cellStyle name="Total 5 8 8" xfId="33981" xr:uid="{00000000-0005-0000-0000-0000055B0000}"/>
    <cellStyle name="Total 5 8 9" xfId="39320" xr:uid="{B34A86FE-DEFE-47AD-83F9-87FE1BD23D18}"/>
    <cellStyle name="Total 5 9" xfId="4508" xr:uid="{00000000-0005-0000-0000-0000065B0000}"/>
    <cellStyle name="Total 5 9 2" xfId="20422" xr:uid="{00000000-0005-0000-0000-0000075B0000}"/>
    <cellStyle name="Total 5 9 2 2" xfId="30496" xr:uid="{00000000-0005-0000-0000-0000085B0000}"/>
    <cellStyle name="Total 5 9 3" xfId="9376" xr:uid="{00000000-0005-0000-0000-0000095B0000}"/>
    <cellStyle name="Total 5 9 4" xfId="9585" xr:uid="{00000000-0005-0000-0000-00000A5B0000}"/>
    <cellStyle name="Total 6" xfId="1335" xr:uid="{00000000-0005-0000-0000-00000B5B0000}"/>
    <cellStyle name="Total 6 10" xfId="8901" xr:uid="{00000000-0005-0000-0000-00000C5B0000}"/>
    <cellStyle name="Total 6 10 2" xfId="13986" xr:uid="{00000000-0005-0000-0000-00000D5B0000}"/>
    <cellStyle name="Total 6 10 3" xfId="26400" xr:uid="{00000000-0005-0000-0000-00000E5B0000}"/>
    <cellStyle name="Total 6 11" xfId="17329" xr:uid="{00000000-0005-0000-0000-00000F5B0000}"/>
    <cellStyle name="Total 6 11 2" xfId="28908" xr:uid="{00000000-0005-0000-0000-0000105B0000}"/>
    <cellStyle name="Total 6 12" xfId="7105" xr:uid="{00000000-0005-0000-0000-0000115B0000}"/>
    <cellStyle name="Total 6 13" xfId="33001" xr:uid="{00000000-0005-0000-0000-0000125B0000}"/>
    <cellStyle name="Total 6 14" xfId="36931" xr:uid="{C8077A91-773B-4777-8F2C-61C23EEC8E2A}"/>
    <cellStyle name="Total 6 2" xfId="2340" xr:uid="{00000000-0005-0000-0000-0000135B0000}"/>
    <cellStyle name="Total 6 2 10" xfId="23784" xr:uid="{00000000-0005-0000-0000-0000145B0000}"/>
    <cellStyle name="Total 6 2 11" xfId="34002" xr:uid="{00000000-0005-0000-0000-0000155B0000}"/>
    <cellStyle name="Total 6 2 12" xfId="37138" xr:uid="{647761C8-6915-455D-A50B-70BDEC483742}"/>
    <cellStyle name="Total 6 2 2" xfId="5484" xr:uid="{00000000-0005-0000-0000-0000165B0000}"/>
    <cellStyle name="Total 6 2 2 2" xfId="15081" xr:uid="{00000000-0005-0000-0000-0000175B0000}"/>
    <cellStyle name="Total 6 2 2 2 2" xfId="27495" xr:uid="{00000000-0005-0000-0000-0000185B0000}"/>
    <cellStyle name="Total 6 2 2 2 3" xfId="40849" xr:uid="{B56154A3-A4A9-45F0-A9EE-3F13F565C563}"/>
    <cellStyle name="Total 6 2 2 3" xfId="21810" xr:uid="{00000000-0005-0000-0000-0000195B0000}"/>
    <cellStyle name="Total 6 2 2 3 2" xfId="31098" xr:uid="{00000000-0005-0000-0000-00001A5B0000}"/>
    <cellStyle name="Total 6 2 2 4" xfId="12258" xr:uid="{00000000-0005-0000-0000-00001B5B0000}"/>
    <cellStyle name="Total 6 2 2 5" xfId="24672" xr:uid="{00000000-0005-0000-0000-00001C5B0000}"/>
    <cellStyle name="Total 6 2 2 6" xfId="38026" xr:uid="{28817D9F-F779-452C-B401-991A0D44D1F1}"/>
    <cellStyle name="Total 6 2 3" xfId="7733" xr:uid="{00000000-0005-0000-0000-00001D5B0000}"/>
    <cellStyle name="Total 6 2 3 2" xfId="15388" xr:uid="{00000000-0005-0000-0000-00001E5B0000}"/>
    <cellStyle name="Total 6 2 3 2 2" xfId="27802" xr:uid="{00000000-0005-0000-0000-00001F5B0000}"/>
    <cellStyle name="Total 6 2 3 2 3" xfId="41156" xr:uid="{BB5C862A-916C-4F62-9096-C9848281EF7C}"/>
    <cellStyle name="Total 6 2 3 3" xfId="12565" xr:uid="{00000000-0005-0000-0000-0000205B0000}"/>
    <cellStyle name="Total 6 2 3 4" xfId="24979" xr:uid="{00000000-0005-0000-0000-0000215B0000}"/>
    <cellStyle name="Total 6 2 3 5" xfId="38333" xr:uid="{AD056DA2-1A7C-4884-B880-9C77E61E58A2}"/>
    <cellStyle name="Total 6 2 4" xfId="4023" xr:uid="{00000000-0005-0000-0000-0000225B0000}"/>
    <cellStyle name="Total 6 2 4 2" xfId="15708" xr:uid="{00000000-0005-0000-0000-0000235B0000}"/>
    <cellStyle name="Total 6 2 4 2 2" xfId="28122" xr:uid="{00000000-0005-0000-0000-0000245B0000}"/>
    <cellStyle name="Total 6 2 4 2 3" xfId="41476" xr:uid="{0CAAB8FF-B230-46B2-BD48-0F0CEB6434C9}"/>
    <cellStyle name="Total 6 2 4 3" xfId="12885" xr:uid="{00000000-0005-0000-0000-0000255B0000}"/>
    <cellStyle name="Total 6 2 4 4" xfId="25299" xr:uid="{00000000-0005-0000-0000-0000265B0000}"/>
    <cellStyle name="Total 6 2 4 5" xfId="38653" xr:uid="{560E3B73-33E0-4EB4-BF5F-3F2AA40B449C}"/>
    <cellStyle name="Total 6 2 5" xfId="9318" xr:uid="{00000000-0005-0000-0000-0000275B0000}"/>
    <cellStyle name="Total 6 2 5 2" xfId="16032" xr:uid="{00000000-0005-0000-0000-0000285B0000}"/>
    <cellStyle name="Total 6 2 5 2 2" xfId="28446" xr:uid="{00000000-0005-0000-0000-0000295B0000}"/>
    <cellStyle name="Total 6 2 5 2 3" xfId="41800" xr:uid="{BA4808D4-5025-480A-B789-DB30C0D7E43E}"/>
    <cellStyle name="Total 6 2 5 3" xfId="13209" xr:uid="{00000000-0005-0000-0000-00002A5B0000}"/>
    <cellStyle name="Total 6 2 5 4" xfId="25623" xr:uid="{00000000-0005-0000-0000-00002B5B0000}"/>
    <cellStyle name="Total 6 2 5 5" xfId="38977" xr:uid="{6ED1890B-C10F-43AF-B275-C1EA933F9055}"/>
    <cellStyle name="Total 6 2 6" xfId="13500" xr:uid="{00000000-0005-0000-0000-00002C5B0000}"/>
    <cellStyle name="Total 6 2 6 2" xfId="16323" xr:uid="{00000000-0005-0000-0000-00002D5B0000}"/>
    <cellStyle name="Total 6 2 6 2 2" xfId="28737" xr:uid="{00000000-0005-0000-0000-00002E5B0000}"/>
    <cellStyle name="Total 6 2 6 2 3" xfId="42091" xr:uid="{93CD5497-B98B-4AEC-8E6A-369F7C030BD0}"/>
    <cellStyle name="Total 6 2 6 3" xfId="25914" xr:uid="{00000000-0005-0000-0000-00002F5B0000}"/>
    <cellStyle name="Total 6 2 6 4" xfId="39268" xr:uid="{FA63EB98-BE18-40B3-A46A-C78BB9101B0A}"/>
    <cellStyle name="Total 6 2 7" xfId="14193" xr:uid="{00000000-0005-0000-0000-0000305B0000}"/>
    <cellStyle name="Total 6 2 7 2" xfId="26607" xr:uid="{00000000-0005-0000-0000-0000315B0000}"/>
    <cellStyle name="Total 6 2 7 3" xfId="39961" xr:uid="{F7D914F6-B6D3-4739-B898-02A6BA452365}"/>
    <cellStyle name="Total 6 2 8" xfId="19297" xr:uid="{00000000-0005-0000-0000-0000325B0000}"/>
    <cellStyle name="Total 6 2 8 2" xfId="29538" xr:uid="{00000000-0005-0000-0000-0000335B0000}"/>
    <cellStyle name="Total 6 2 9" xfId="11370" xr:uid="{00000000-0005-0000-0000-0000345B0000}"/>
    <cellStyle name="Total 6 3" xfId="1100" xr:uid="{00000000-0005-0000-0000-0000355B0000}"/>
    <cellStyle name="Total 6 3 10" xfId="23642" xr:uid="{00000000-0005-0000-0000-0000365B0000}"/>
    <cellStyle name="Total 6 3 11" xfId="32766" xr:uid="{00000000-0005-0000-0000-0000375B0000}"/>
    <cellStyle name="Total 6 3 12" xfId="36996" xr:uid="{26D315A5-03BD-4387-A6AE-D419508F5EE0}"/>
    <cellStyle name="Total 6 3 2" xfId="4279" xr:uid="{00000000-0005-0000-0000-0000385B0000}"/>
    <cellStyle name="Total 6 3 2 2" xfId="14939" xr:uid="{00000000-0005-0000-0000-0000395B0000}"/>
    <cellStyle name="Total 6 3 2 2 2" xfId="27353" xr:uid="{00000000-0005-0000-0000-00003A5B0000}"/>
    <cellStyle name="Total 6 3 2 2 3" xfId="40707" xr:uid="{5E55F82F-CBC8-4ADB-A620-163CCA975514}"/>
    <cellStyle name="Total 6 3 2 3" xfId="20703" xr:uid="{00000000-0005-0000-0000-00003B5B0000}"/>
    <cellStyle name="Total 6 3 2 3 2" xfId="30699" xr:uid="{00000000-0005-0000-0000-00003C5B0000}"/>
    <cellStyle name="Total 6 3 2 4" xfId="12116" xr:uid="{00000000-0005-0000-0000-00003D5B0000}"/>
    <cellStyle name="Total 6 3 2 5" xfId="24530" xr:uid="{00000000-0005-0000-0000-00003E5B0000}"/>
    <cellStyle name="Total 6 3 2 6" xfId="37884" xr:uid="{E684182D-EA65-4D1A-B4CD-BBC6397F64D7}"/>
    <cellStyle name="Total 6 3 3" xfId="6674" xr:uid="{00000000-0005-0000-0000-00003F5B0000}"/>
    <cellStyle name="Total 6 3 3 2" xfId="14690" xr:uid="{00000000-0005-0000-0000-0000405B0000}"/>
    <cellStyle name="Total 6 3 3 2 2" xfId="27104" xr:uid="{00000000-0005-0000-0000-0000415B0000}"/>
    <cellStyle name="Total 6 3 3 2 3" xfId="40458" xr:uid="{1E49A27F-6291-485A-853D-9BC913332ED9}"/>
    <cellStyle name="Total 6 3 3 3" xfId="11867" xr:uid="{00000000-0005-0000-0000-0000425B0000}"/>
    <cellStyle name="Total 6 3 3 4" xfId="24281" xr:uid="{00000000-0005-0000-0000-0000435B0000}"/>
    <cellStyle name="Total 6 3 3 5" xfId="37635" xr:uid="{09B8CDEF-AABA-4964-90A4-9C9C6B86581E}"/>
    <cellStyle name="Total 6 3 4" xfId="6501" xr:uid="{00000000-0005-0000-0000-0000445B0000}"/>
    <cellStyle name="Total 6 3 4 2" xfId="15566" xr:uid="{00000000-0005-0000-0000-0000455B0000}"/>
    <cellStyle name="Total 6 3 4 2 2" xfId="27980" xr:uid="{00000000-0005-0000-0000-0000465B0000}"/>
    <cellStyle name="Total 6 3 4 2 3" xfId="41334" xr:uid="{52D7113D-402B-49F2-BB11-3073FEDC361A}"/>
    <cellStyle name="Total 6 3 4 3" xfId="12743" xr:uid="{00000000-0005-0000-0000-0000475B0000}"/>
    <cellStyle name="Total 6 3 4 4" xfId="25157" xr:uid="{00000000-0005-0000-0000-0000485B0000}"/>
    <cellStyle name="Total 6 3 4 5" xfId="38511" xr:uid="{61417D36-6490-4110-8087-D1DB901AB958}"/>
    <cellStyle name="Total 6 3 5" xfId="7252" xr:uid="{00000000-0005-0000-0000-0000495B0000}"/>
    <cellStyle name="Total 6 3 5 2" xfId="15890" xr:uid="{00000000-0005-0000-0000-00004A5B0000}"/>
    <cellStyle name="Total 6 3 5 2 2" xfId="28304" xr:uid="{00000000-0005-0000-0000-00004B5B0000}"/>
    <cellStyle name="Total 6 3 5 2 3" xfId="41658" xr:uid="{AF2BC7A2-707A-4705-B526-764D45D1AD91}"/>
    <cellStyle name="Total 6 3 5 3" xfId="13067" xr:uid="{00000000-0005-0000-0000-00004C5B0000}"/>
    <cellStyle name="Total 6 3 5 4" xfId="25481" xr:uid="{00000000-0005-0000-0000-00004D5B0000}"/>
    <cellStyle name="Total 6 3 5 5" xfId="38835" xr:uid="{6D1538B8-816C-4271-9781-C3BE4C75DE33}"/>
    <cellStyle name="Total 6 3 6" xfId="13358" xr:uid="{00000000-0005-0000-0000-00004E5B0000}"/>
    <cellStyle name="Total 6 3 6 2" xfId="16181" xr:uid="{00000000-0005-0000-0000-00004F5B0000}"/>
    <cellStyle name="Total 6 3 6 2 2" xfId="28595" xr:uid="{00000000-0005-0000-0000-0000505B0000}"/>
    <cellStyle name="Total 6 3 6 2 3" xfId="41949" xr:uid="{E29EE18C-60A2-4491-B251-6772F145F6AC}"/>
    <cellStyle name="Total 6 3 6 3" xfId="25772" xr:uid="{00000000-0005-0000-0000-0000515B0000}"/>
    <cellStyle name="Total 6 3 6 4" xfId="39126" xr:uid="{DAD31D95-C38D-4610-93A7-CCE166967465}"/>
    <cellStyle name="Total 6 3 7" xfId="14051" xr:uid="{00000000-0005-0000-0000-0000525B0000}"/>
    <cellStyle name="Total 6 3 7 2" xfId="26465" xr:uid="{00000000-0005-0000-0000-0000535B0000}"/>
    <cellStyle name="Total 6 3 7 3" xfId="39819" xr:uid="{F8897A40-8FEA-45AF-891C-446604F44297}"/>
    <cellStyle name="Total 6 3 8" xfId="18082" xr:uid="{00000000-0005-0000-0000-0000545B0000}"/>
    <cellStyle name="Total 6 3 8 2" xfId="29160" xr:uid="{00000000-0005-0000-0000-0000555B0000}"/>
    <cellStyle name="Total 6 3 9" xfId="11228" xr:uid="{00000000-0005-0000-0000-0000565B0000}"/>
    <cellStyle name="Total 6 4" xfId="2710" xr:uid="{00000000-0005-0000-0000-0000575B0000}"/>
    <cellStyle name="Total 6 4 2" xfId="5849" xr:uid="{00000000-0005-0000-0000-0000585B0000}"/>
    <cellStyle name="Total 6 4 2 2" xfId="22180" xr:uid="{00000000-0005-0000-0000-0000595B0000}"/>
    <cellStyle name="Total 6 4 2 2 2" xfId="31468" xr:uid="{00000000-0005-0000-0000-00005A5B0000}"/>
    <cellStyle name="Total 6 4 2 3" xfId="14874" xr:uid="{00000000-0005-0000-0000-00005B5B0000}"/>
    <cellStyle name="Total 6 4 2 4" xfId="27288" xr:uid="{00000000-0005-0000-0000-00005C5B0000}"/>
    <cellStyle name="Total 6 4 2 5" xfId="40642" xr:uid="{4E7BFB21-4FEF-462F-AA9B-DDAAE051FC59}"/>
    <cellStyle name="Total 6 4 3" xfId="8084" xr:uid="{00000000-0005-0000-0000-00005D5B0000}"/>
    <cellStyle name="Total 6 4 3 2" xfId="19667" xr:uid="{00000000-0005-0000-0000-00005E5B0000}"/>
    <cellStyle name="Total 6 4 3 3" xfId="29908" xr:uid="{00000000-0005-0000-0000-00005F5B0000}"/>
    <cellStyle name="Total 6 4 4" xfId="5919" xr:uid="{00000000-0005-0000-0000-0000605B0000}"/>
    <cellStyle name="Total 6 4 5" xfId="10053" xr:uid="{00000000-0005-0000-0000-0000615B0000}"/>
    <cellStyle name="Total 6 4 6" xfId="12051" xr:uid="{00000000-0005-0000-0000-0000625B0000}"/>
    <cellStyle name="Total 6 4 7" xfId="24465" xr:uid="{00000000-0005-0000-0000-0000635B0000}"/>
    <cellStyle name="Total 6 4 8" xfId="34372" xr:uid="{00000000-0005-0000-0000-0000645B0000}"/>
    <cellStyle name="Total 6 4 9" xfId="37819" xr:uid="{DA0B6472-83B8-44DC-930C-BFF01EE9A179}"/>
    <cellStyle name="Total 6 5" xfId="1042" xr:uid="{00000000-0005-0000-0000-0000655B0000}"/>
    <cellStyle name="Total 6 5 2" xfId="4223" xr:uid="{00000000-0005-0000-0000-0000665B0000}"/>
    <cellStyle name="Total 6 5 2 2" xfId="20645" xr:uid="{00000000-0005-0000-0000-0000675B0000}"/>
    <cellStyle name="Total 6 5 2 2 2" xfId="30641" xr:uid="{00000000-0005-0000-0000-0000685B0000}"/>
    <cellStyle name="Total 6 5 2 3" xfId="15266" xr:uid="{00000000-0005-0000-0000-0000695B0000}"/>
    <cellStyle name="Total 6 5 2 4" xfId="27680" xr:uid="{00000000-0005-0000-0000-00006A5B0000}"/>
    <cellStyle name="Total 6 5 2 5" xfId="41034" xr:uid="{1B72A802-2092-4A77-A92D-EAA7FE998990}"/>
    <cellStyle name="Total 6 5 3" xfId="6617" xr:uid="{00000000-0005-0000-0000-00006B5B0000}"/>
    <cellStyle name="Total 6 5 3 2" xfId="18024" xr:uid="{00000000-0005-0000-0000-00006C5B0000}"/>
    <cellStyle name="Total 6 5 3 3" xfId="29102" xr:uid="{00000000-0005-0000-0000-00006D5B0000}"/>
    <cellStyle name="Total 6 5 4" xfId="3371" xr:uid="{00000000-0005-0000-0000-00006E5B0000}"/>
    <cellStyle name="Total 6 5 5" xfId="8978" xr:uid="{00000000-0005-0000-0000-00006F5B0000}"/>
    <cellStyle name="Total 6 5 6" xfId="12443" xr:uid="{00000000-0005-0000-0000-0000705B0000}"/>
    <cellStyle name="Total 6 5 7" xfId="24857" xr:uid="{00000000-0005-0000-0000-0000715B0000}"/>
    <cellStyle name="Total 6 5 8" xfId="32708" xr:uid="{00000000-0005-0000-0000-0000725B0000}"/>
    <cellStyle name="Total 6 5 9" xfId="38211" xr:uid="{0E1A8F37-8B51-49AA-978C-A9D13712D7B7}"/>
    <cellStyle name="Total 6 6" xfId="2792" xr:uid="{00000000-0005-0000-0000-0000735B0000}"/>
    <cellStyle name="Total 6 6 2" xfId="5931" xr:uid="{00000000-0005-0000-0000-0000745B0000}"/>
    <cellStyle name="Total 6 6 2 2" xfId="22262" xr:uid="{00000000-0005-0000-0000-0000755B0000}"/>
    <cellStyle name="Total 6 6 2 2 2" xfId="31550" xr:uid="{00000000-0005-0000-0000-0000765B0000}"/>
    <cellStyle name="Total 6 6 2 3" xfId="15501" xr:uid="{00000000-0005-0000-0000-0000775B0000}"/>
    <cellStyle name="Total 6 6 2 4" xfId="27915" xr:uid="{00000000-0005-0000-0000-0000785B0000}"/>
    <cellStyle name="Total 6 6 2 5" xfId="41269" xr:uid="{71BFE11F-ED4F-4CAB-A7ED-1513BEB88282}"/>
    <cellStyle name="Total 6 6 3" xfId="8163" xr:uid="{00000000-0005-0000-0000-0000795B0000}"/>
    <cellStyle name="Total 6 6 3 2" xfId="19749" xr:uid="{00000000-0005-0000-0000-00007A5B0000}"/>
    <cellStyle name="Total 6 6 3 3" xfId="29990" xr:uid="{00000000-0005-0000-0000-00007B5B0000}"/>
    <cellStyle name="Total 6 6 4" xfId="7012" xr:uid="{00000000-0005-0000-0000-00007C5B0000}"/>
    <cellStyle name="Total 6 6 5" xfId="3625" xr:uid="{00000000-0005-0000-0000-00007D5B0000}"/>
    <cellStyle name="Total 6 6 6" xfId="12678" xr:uid="{00000000-0005-0000-0000-00007E5B0000}"/>
    <cellStyle name="Total 6 6 7" xfId="25092" xr:uid="{00000000-0005-0000-0000-00007F5B0000}"/>
    <cellStyle name="Total 6 6 8" xfId="34454" xr:uid="{00000000-0005-0000-0000-0000805B0000}"/>
    <cellStyle name="Total 6 6 9" xfId="38446" xr:uid="{071C531A-CB58-4A00-80BE-94CA33D6DB2E}"/>
    <cellStyle name="Total 6 7" xfId="2322" xr:uid="{00000000-0005-0000-0000-0000815B0000}"/>
    <cellStyle name="Total 6 7 2" xfId="7716" xr:uid="{00000000-0005-0000-0000-0000825B0000}"/>
    <cellStyle name="Total 6 7 2 2" xfId="21792" xr:uid="{00000000-0005-0000-0000-0000835B0000}"/>
    <cellStyle name="Total 6 7 2 2 2" xfId="31080" xr:uid="{00000000-0005-0000-0000-0000845B0000}"/>
    <cellStyle name="Total 6 7 2 3" xfId="15825" xr:uid="{00000000-0005-0000-0000-0000855B0000}"/>
    <cellStyle name="Total 6 7 2 4" xfId="28239" xr:uid="{00000000-0005-0000-0000-0000865B0000}"/>
    <cellStyle name="Total 6 7 2 5" xfId="41593" xr:uid="{2F2BC70F-7BEE-42A4-9428-D8BCA091E6C3}"/>
    <cellStyle name="Total 6 7 3" xfId="9324" xr:uid="{00000000-0005-0000-0000-0000875B0000}"/>
    <cellStyle name="Total 6 7 3 2" xfId="19279" xr:uid="{00000000-0005-0000-0000-0000885B0000}"/>
    <cellStyle name="Total 6 7 3 3" xfId="29520" xr:uid="{00000000-0005-0000-0000-0000895B0000}"/>
    <cellStyle name="Total 6 7 4" xfId="10195" xr:uid="{00000000-0005-0000-0000-00008A5B0000}"/>
    <cellStyle name="Total 6 7 5" xfId="13002" xr:uid="{00000000-0005-0000-0000-00008B5B0000}"/>
    <cellStyle name="Total 6 7 6" xfId="25416" xr:uid="{00000000-0005-0000-0000-00008C5B0000}"/>
    <cellStyle name="Total 6 7 7" xfId="33984" xr:uid="{00000000-0005-0000-0000-00008D5B0000}"/>
    <cellStyle name="Total 6 7 8" xfId="38770" xr:uid="{DF4867F6-966D-4CF3-858C-45FC02C1ADA4}"/>
    <cellStyle name="Total 6 8" xfId="6870" xr:uid="{00000000-0005-0000-0000-00008E5B0000}"/>
    <cellStyle name="Total 6 8 2" xfId="16116" xr:uid="{00000000-0005-0000-0000-00008F5B0000}"/>
    <cellStyle name="Total 6 8 2 2" xfId="28530" xr:uid="{00000000-0005-0000-0000-0000905B0000}"/>
    <cellStyle name="Total 6 8 2 3" xfId="41884" xr:uid="{FFDD6001-9530-441D-B5C4-45BD3512DA40}"/>
    <cellStyle name="Total 6 8 3" xfId="20815" xr:uid="{00000000-0005-0000-0000-0000915B0000}"/>
    <cellStyle name="Total 6 8 3 2" xfId="30767" xr:uid="{00000000-0005-0000-0000-0000925B0000}"/>
    <cellStyle name="Total 6 8 4" xfId="13293" xr:uid="{00000000-0005-0000-0000-0000935B0000}"/>
    <cellStyle name="Total 6 8 5" xfId="25707" xr:uid="{00000000-0005-0000-0000-0000945B0000}"/>
    <cellStyle name="Total 6 8 6" xfId="39061" xr:uid="{6ABC768E-9A07-468B-B317-53B7022A3F20}"/>
    <cellStyle name="Total 6 9" xfId="7337" xr:uid="{00000000-0005-0000-0000-0000955B0000}"/>
    <cellStyle name="Total 6 9 2" xfId="18314" xr:uid="{00000000-0005-0000-0000-0000965B0000}"/>
    <cellStyle name="Total 6 9 2 2" xfId="29225" xr:uid="{00000000-0005-0000-0000-0000975B0000}"/>
    <cellStyle name="Total 6 9 3" xfId="11163" xr:uid="{00000000-0005-0000-0000-0000985B0000}"/>
    <cellStyle name="Total 6 9 4" xfId="23577" xr:uid="{00000000-0005-0000-0000-0000995B0000}"/>
    <cellStyle name="Total 6 9 5" xfId="39754" xr:uid="{2D96B0E3-8034-43EB-9E7B-5AEBAF199B88}"/>
    <cellStyle name="Total 7" xfId="1558" xr:uid="{00000000-0005-0000-0000-00009A5B0000}"/>
    <cellStyle name="Total 7 10" xfId="7126" xr:uid="{00000000-0005-0000-0000-00009B5B0000}"/>
    <cellStyle name="Total 7 10 2" xfId="13980" xr:uid="{00000000-0005-0000-0000-00009C5B0000}"/>
    <cellStyle name="Total 7 10 3" xfId="26394" xr:uid="{00000000-0005-0000-0000-00009D5B0000}"/>
    <cellStyle name="Total 7 11" xfId="17323" xr:uid="{00000000-0005-0000-0000-00009E5B0000}"/>
    <cellStyle name="Total 7 11 2" xfId="28902" xr:uid="{00000000-0005-0000-0000-00009F5B0000}"/>
    <cellStyle name="Total 7 12" xfId="6516" xr:uid="{00000000-0005-0000-0000-0000A05B0000}"/>
    <cellStyle name="Total 7 13" xfId="33224" xr:uid="{00000000-0005-0000-0000-0000A15B0000}"/>
    <cellStyle name="Total 7 14" xfId="36925" xr:uid="{BCA76E89-F678-4575-8E55-9F165B032CF9}"/>
    <cellStyle name="Total 7 2" xfId="2488" xr:uid="{00000000-0005-0000-0000-0000A25B0000}"/>
    <cellStyle name="Total 7 2 10" xfId="23778" xr:uid="{00000000-0005-0000-0000-0000A35B0000}"/>
    <cellStyle name="Total 7 2 11" xfId="34150" xr:uid="{00000000-0005-0000-0000-0000A45B0000}"/>
    <cellStyle name="Total 7 2 12" xfId="37132" xr:uid="{4676E228-E692-4243-8AE8-58CA3EF5AF6E}"/>
    <cellStyle name="Total 7 2 2" xfId="5630" xr:uid="{00000000-0005-0000-0000-0000A55B0000}"/>
    <cellStyle name="Total 7 2 2 2" xfId="15075" xr:uid="{00000000-0005-0000-0000-0000A65B0000}"/>
    <cellStyle name="Total 7 2 2 2 2" xfId="27489" xr:uid="{00000000-0005-0000-0000-0000A75B0000}"/>
    <cellStyle name="Total 7 2 2 2 3" xfId="40843" xr:uid="{4E503218-40BD-4864-B82C-983C0C20314C}"/>
    <cellStyle name="Total 7 2 2 3" xfId="21958" xr:uid="{00000000-0005-0000-0000-0000A85B0000}"/>
    <cellStyle name="Total 7 2 2 3 2" xfId="31246" xr:uid="{00000000-0005-0000-0000-0000A95B0000}"/>
    <cellStyle name="Total 7 2 2 4" xfId="12252" xr:uid="{00000000-0005-0000-0000-0000AA5B0000}"/>
    <cellStyle name="Total 7 2 2 5" xfId="24666" xr:uid="{00000000-0005-0000-0000-0000AB5B0000}"/>
    <cellStyle name="Total 7 2 2 6" xfId="38020" xr:uid="{12B2255B-1AE1-401F-A506-2FAA168DF7FE}"/>
    <cellStyle name="Total 7 2 3" xfId="7871" xr:uid="{00000000-0005-0000-0000-0000AC5B0000}"/>
    <cellStyle name="Total 7 2 3 2" xfId="14640" xr:uid="{00000000-0005-0000-0000-0000AD5B0000}"/>
    <cellStyle name="Total 7 2 3 2 2" xfId="27054" xr:uid="{00000000-0005-0000-0000-0000AE5B0000}"/>
    <cellStyle name="Total 7 2 3 2 3" xfId="40408" xr:uid="{55D539EF-EDE5-4800-AEA2-FE889E63BBCA}"/>
    <cellStyle name="Total 7 2 3 3" xfId="11817" xr:uid="{00000000-0005-0000-0000-0000AF5B0000}"/>
    <cellStyle name="Total 7 2 3 4" xfId="24231" xr:uid="{00000000-0005-0000-0000-0000B05B0000}"/>
    <cellStyle name="Total 7 2 3 5" xfId="37585" xr:uid="{FE653A4F-9363-4CBF-A80B-60EB532D278C}"/>
    <cellStyle name="Total 7 2 4" xfId="9143" xr:uid="{00000000-0005-0000-0000-0000B15B0000}"/>
    <cellStyle name="Total 7 2 4 2" xfId="15702" xr:uid="{00000000-0005-0000-0000-0000B25B0000}"/>
    <cellStyle name="Total 7 2 4 2 2" xfId="28116" xr:uid="{00000000-0005-0000-0000-0000B35B0000}"/>
    <cellStyle name="Total 7 2 4 2 3" xfId="41470" xr:uid="{277EE6FA-B310-4CBA-B351-01ED5A6B48A5}"/>
    <cellStyle name="Total 7 2 4 3" xfId="12879" xr:uid="{00000000-0005-0000-0000-0000B45B0000}"/>
    <cellStyle name="Total 7 2 4 4" xfId="25293" xr:uid="{00000000-0005-0000-0000-0000B55B0000}"/>
    <cellStyle name="Total 7 2 4 5" xfId="38647" xr:uid="{CAA5432C-2562-4820-A9C5-9845E023447C}"/>
    <cellStyle name="Total 7 2 5" xfId="9644" xr:uid="{00000000-0005-0000-0000-0000B65B0000}"/>
    <cellStyle name="Total 7 2 5 2" xfId="16026" xr:uid="{00000000-0005-0000-0000-0000B75B0000}"/>
    <cellStyle name="Total 7 2 5 2 2" xfId="28440" xr:uid="{00000000-0005-0000-0000-0000B85B0000}"/>
    <cellStyle name="Total 7 2 5 2 3" xfId="41794" xr:uid="{66319830-90CB-4218-88CE-D5A4EAB7D2FA}"/>
    <cellStyle name="Total 7 2 5 3" xfId="13203" xr:uid="{00000000-0005-0000-0000-0000B95B0000}"/>
    <cellStyle name="Total 7 2 5 4" xfId="25617" xr:uid="{00000000-0005-0000-0000-0000BA5B0000}"/>
    <cellStyle name="Total 7 2 5 5" xfId="38971" xr:uid="{D1AA7EDB-5241-4EA3-92CC-99F995695162}"/>
    <cellStyle name="Total 7 2 6" xfId="13494" xr:uid="{00000000-0005-0000-0000-0000BB5B0000}"/>
    <cellStyle name="Total 7 2 6 2" xfId="16317" xr:uid="{00000000-0005-0000-0000-0000BC5B0000}"/>
    <cellStyle name="Total 7 2 6 2 2" xfId="28731" xr:uid="{00000000-0005-0000-0000-0000BD5B0000}"/>
    <cellStyle name="Total 7 2 6 2 3" xfId="42085" xr:uid="{3F651026-2FA4-4863-BC0A-712D35D9C172}"/>
    <cellStyle name="Total 7 2 6 3" xfId="25908" xr:uid="{00000000-0005-0000-0000-0000BE5B0000}"/>
    <cellStyle name="Total 7 2 6 4" xfId="39262" xr:uid="{C6BA729C-E204-46F8-A061-D48EF8A0B25B}"/>
    <cellStyle name="Total 7 2 7" xfId="14187" xr:uid="{00000000-0005-0000-0000-0000BF5B0000}"/>
    <cellStyle name="Total 7 2 7 2" xfId="26601" xr:uid="{00000000-0005-0000-0000-0000C05B0000}"/>
    <cellStyle name="Total 7 2 7 3" xfId="39955" xr:uid="{A2BC0FC4-5C0B-4036-B787-8242ABC8B1DA}"/>
    <cellStyle name="Total 7 2 8" xfId="19445" xr:uid="{00000000-0005-0000-0000-0000C15B0000}"/>
    <cellStyle name="Total 7 2 8 2" xfId="29686" xr:uid="{00000000-0005-0000-0000-0000C25B0000}"/>
    <cellStyle name="Total 7 2 9" xfId="11364" xr:uid="{00000000-0005-0000-0000-0000C35B0000}"/>
    <cellStyle name="Total 7 3" xfId="2273" xr:uid="{00000000-0005-0000-0000-0000C45B0000}"/>
    <cellStyle name="Total 7 3 10" xfId="23483" xr:uid="{00000000-0005-0000-0000-0000C55B0000}"/>
    <cellStyle name="Total 7 3 11" xfId="33935" xr:uid="{00000000-0005-0000-0000-0000C65B0000}"/>
    <cellStyle name="Total 7 3 12" xfId="36503" xr:uid="{A6AE19FA-6382-47E6-8B91-8A1B0793D4AA}"/>
    <cellStyle name="Total 7 3 2" xfId="5417" xr:uid="{00000000-0005-0000-0000-0000C75B0000}"/>
    <cellStyle name="Total 7 3 2 2" xfId="14609" xr:uid="{00000000-0005-0000-0000-0000C85B0000}"/>
    <cellStyle name="Total 7 3 2 2 2" xfId="27023" xr:uid="{00000000-0005-0000-0000-0000C95B0000}"/>
    <cellStyle name="Total 7 3 2 2 3" xfId="40377" xr:uid="{EF16646C-F0E9-467E-ADE8-841C6B43D578}"/>
    <cellStyle name="Total 7 3 2 3" xfId="21743" xr:uid="{00000000-0005-0000-0000-0000CA5B0000}"/>
    <cellStyle name="Total 7 3 2 3 2" xfId="31031" xr:uid="{00000000-0005-0000-0000-0000CB5B0000}"/>
    <cellStyle name="Total 7 3 2 4" xfId="11786" xr:uid="{00000000-0005-0000-0000-0000CC5B0000}"/>
    <cellStyle name="Total 7 3 2 5" xfId="24200" xr:uid="{00000000-0005-0000-0000-0000CD5B0000}"/>
    <cellStyle name="Total 7 3 2 6" xfId="37554" xr:uid="{AA7BE818-13A0-4939-8BFB-BD1E8B0324E4}"/>
    <cellStyle name="Total 7 3 3" xfId="7669" xr:uid="{00000000-0005-0000-0000-0000CE5B0000}"/>
    <cellStyle name="Total 7 3 3 2" xfId="14418" xr:uid="{00000000-0005-0000-0000-0000CF5B0000}"/>
    <cellStyle name="Total 7 3 3 2 2" xfId="26832" xr:uid="{00000000-0005-0000-0000-0000D05B0000}"/>
    <cellStyle name="Total 7 3 3 2 3" xfId="40186" xr:uid="{1C9831E3-4578-4F8D-BAB4-2F040C54E7B9}"/>
    <cellStyle name="Total 7 3 3 3" xfId="11595" xr:uid="{00000000-0005-0000-0000-0000D15B0000}"/>
    <cellStyle name="Total 7 3 3 4" xfId="24009" xr:uid="{00000000-0005-0000-0000-0000D25B0000}"/>
    <cellStyle name="Total 7 3 3 5" xfId="37363" xr:uid="{14085F94-CC4B-46D3-98FF-34FDB6BD88EB}"/>
    <cellStyle name="Total 7 3 4" xfId="6938" xr:uid="{00000000-0005-0000-0000-0000D35B0000}"/>
    <cellStyle name="Total 7 3 4 2" xfId="13778" xr:uid="{00000000-0005-0000-0000-0000D45B0000}"/>
    <cellStyle name="Total 7 3 4 2 2" xfId="26192" xr:uid="{00000000-0005-0000-0000-0000D55B0000}"/>
    <cellStyle name="Total 7 3 4 2 3" xfId="39546" xr:uid="{D4BF9FF8-97F1-4D49-A433-68134E4F2FB6}"/>
    <cellStyle name="Total 7 3 4 3" xfId="10786" xr:uid="{00000000-0005-0000-0000-0000D65B0000}"/>
    <cellStyle name="Total 7 3 4 4" xfId="6331" xr:uid="{00000000-0005-0000-0000-0000D75B0000}"/>
    <cellStyle name="Total 7 3 4 5" xfId="36055" xr:uid="{DA11B145-860A-4C52-88AE-D6B117EAD953}"/>
    <cellStyle name="Total 7 3 5" xfId="9846" xr:uid="{00000000-0005-0000-0000-0000D85B0000}"/>
    <cellStyle name="Total 7 3 5 2" xfId="15136" xr:uid="{00000000-0005-0000-0000-0000D95B0000}"/>
    <cellStyle name="Total 7 3 5 2 2" xfId="27550" xr:uid="{00000000-0005-0000-0000-0000DA5B0000}"/>
    <cellStyle name="Total 7 3 5 2 3" xfId="40904" xr:uid="{66D28712-0C34-4DD2-8A83-7169560098F2}"/>
    <cellStyle name="Total 7 3 5 3" xfId="12313" xr:uid="{00000000-0005-0000-0000-0000DB5B0000}"/>
    <cellStyle name="Total 7 3 5 4" xfId="24727" xr:uid="{00000000-0005-0000-0000-0000DC5B0000}"/>
    <cellStyle name="Total 7 3 5 5" xfId="38081" xr:uid="{4EC673BD-8D4B-4CCD-81F0-BEDEE95B54AF}"/>
    <cellStyle name="Total 7 3 6" xfId="10708" xr:uid="{00000000-0005-0000-0000-0000DD5B0000}"/>
    <cellStyle name="Total 7 3 6 2" xfId="13700" xr:uid="{00000000-0005-0000-0000-0000DE5B0000}"/>
    <cellStyle name="Total 7 3 6 2 2" xfId="26114" xr:uid="{00000000-0005-0000-0000-0000DF5B0000}"/>
    <cellStyle name="Total 7 3 6 2 3" xfId="39468" xr:uid="{EA9D43E2-429E-4A67-9149-BD7BE4747632}"/>
    <cellStyle name="Total 7 3 6 3" xfId="9377" xr:uid="{00000000-0005-0000-0000-0000E05B0000}"/>
    <cellStyle name="Total 7 3 6 4" xfId="35977" xr:uid="{EBB7C365-0F60-4F36-B4C4-AE9739A3988B}"/>
    <cellStyle name="Total 7 3 7" xfId="13892" xr:uid="{00000000-0005-0000-0000-0000E15B0000}"/>
    <cellStyle name="Total 7 3 7 2" xfId="26306" xr:uid="{00000000-0005-0000-0000-0000E25B0000}"/>
    <cellStyle name="Total 7 3 7 3" xfId="39660" xr:uid="{DD681D97-EB30-4154-A3C0-7962DEC6FADB}"/>
    <cellStyle name="Total 7 3 8" xfId="19230" xr:uid="{00000000-0005-0000-0000-0000E35B0000}"/>
    <cellStyle name="Total 7 3 8 2" xfId="29471" xr:uid="{00000000-0005-0000-0000-0000E45B0000}"/>
    <cellStyle name="Total 7 3 9" xfId="10983" xr:uid="{00000000-0005-0000-0000-0000E55B0000}"/>
    <cellStyle name="Total 7 4" xfId="2197" xr:uid="{00000000-0005-0000-0000-0000E65B0000}"/>
    <cellStyle name="Total 7 4 2" xfId="5343" xr:uid="{00000000-0005-0000-0000-0000E75B0000}"/>
    <cellStyle name="Total 7 4 2 2" xfId="21667" xr:uid="{00000000-0005-0000-0000-0000E85B0000}"/>
    <cellStyle name="Total 7 4 2 2 2" xfId="30955" xr:uid="{00000000-0005-0000-0000-0000E95B0000}"/>
    <cellStyle name="Total 7 4 2 3" xfId="14868" xr:uid="{00000000-0005-0000-0000-0000EA5B0000}"/>
    <cellStyle name="Total 7 4 2 4" xfId="27282" xr:uid="{00000000-0005-0000-0000-0000EB5B0000}"/>
    <cellStyle name="Total 7 4 2 5" xfId="40636" xr:uid="{911F2EAC-460D-4CA2-B2C8-3158DE31AC4B}"/>
    <cellStyle name="Total 7 4 3" xfId="7596" xr:uid="{00000000-0005-0000-0000-0000EC5B0000}"/>
    <cellStyle name="Total 7 4 3 2" xfId="19154" xr:uid="{00000000-0005-0000-0000-0000ED5B0000}"/>
    <cellStyle name="Total 7 4 3 3" xfId="29395" xr:uid="{00000000-0005-0000-0000-0000EE5B0000}"/>
    <cellStyle name="Total 7 4 4" xfId="9394" xr:uid="{00000000-0005-0000-0000-0000EF5B0000}"/>
    <cellStyle name="Total 7 4 5" xfId="9827" xr:uid="{00000000-0005-0000-0000-0000F05B0000}"/>
    <cellStyle name="Total 7 4 6" xfId="12045" xr:uid="{00000000-0005-0000-0000-0000F15B0000}"/>
    <cellStyle name="Total 7 4 7" xfId="24459" xr:uid="{00000000-0005-0000-0000-0000F25B0000}"/>
    <cellStyle name="Total 7 4 8" xfId="33859" xr:uid="{00000000-0005-0000-0000-0000F35B0000}"/>
    <cellStyle name="Total 7 4 9" xfId="37813" xr:uid="{44E69F3F-4359-4C5A-9D63-FA3A54BD9F4E}"/>
    <cellStyle name="Total 7 5" xfId="2243" xr:uid="{00000000-0005-0000-0000-0000F45B0000}"/>
    <cellStyle name="Total 7 5 2" xfId="5388" xr:uid="{00000000-0005-0000-0000-0000F55B0000}"/>
    <cellStyle name="Total 7 5 2 2" xfId="21713" xr:uid="{00000000-0005-0000-0000-0000F65B0000}"/>
    <cellStyle name="Total 7 5 2 2 2" xfId="31001" xr:uid="{00000000-0005-0000-0000-0000F75B0000}"/>
    <cellStyle name="Total 7 5 2 3" xfId="14264" xr:uid="{00000000-0005-0000-0000-0000F85B0000}"/>
    <cellStyle name="Total 7 5 2 4" xfId="26678" xr:uid="{00000000-0005-0000-0000-0000F95B0000}"/>
    <cellStyle name="Total 7 5 2 5" xfId="40032" xr:uid="{5CEAA25D-DE5D-47F3-B20F-840A9DA545F3}"/>
    <cellStyle name="Total 7 5 3" xfId="7639" xr:uid="{00000000-0005-0000-0000-0000FA5B0000}"/>
    <cellStyle name="Total 7 5 3 2" xfId="19200" xr:uid="{00000000-0005-0000-0000-0000FB5B0000}"/>
    <cellStyle name="Total 7 5 3 3" xfId="29441" xr:uid="{00000000-0005-0000-0000-0000FC5B0000}"/>
    <cellStyle name="Total 7 5 4" xfId="7299" xr:uid="{00000000-0005-0000-0000-0000FD5B0000}"/>
    <cellStyle name="Total 7 5 5" xfId="9746" xr:uid="{00000000-0005-0000-0000-0000FE5B0000}"/>
    <cellStyle name="Total 7 5 6" xfId="11441" xr:uid="{00000000-0005-0000-0000-0000FF5B0000}"/>
    <cellStyle name="Total 7 5 7" xfId="23855" xr:uid="{00000000-0005-0000-0000-0000005C0000}"/>
    <cellStyle name="Total 7 5 8" xfId="33905" xr:uid="{00000000-0005-0000-0000-0000015C0000}"/>
    <cellStyle name="Total 7 5 9" xfId="37209" xr:uid="{0CFEA3D7-8CC1-47D3-8CCB-0536866BB39F}"/>
    <cellStyle name="Total 7 6" xfId="2460" xr:uid="{00000000-0005-0000-0000-0000025C0000}"/>
    <cellStyle name="Total 7 6 2" xfId="5602" xr:uid="{00000000-0005-0000-0000-0000035C0000}"/>
    <cellStyle name="Total 7 6 2 2" xfId="21930" xr:uid="{00000000-0005-0000-0000-0000045C0000}"/>
    <cellStyle name="Total 7 6 2 2 2" xfId="31218" xr:uid="{00000000-0005-0000-0000-0000055C0000}"/>
    <cellStyle name="Total 7 6 2 3" xfId="15495" xr:uid="{00000000-0005-0000-0000-0000065C0000}"/>
    <cellStyle name="Total 7 6 2 4" xfId="27909" xr:uid="{00000000-0005-0000-0000-0000075C0000}"/>
    <cellStyle name="Total 7 6 2 5" xfId="41263" xr:uid="{F0F6C48D-60B4-4423-88C9-DEF26EA75D48}"/>
    <cellStyle name="Total 7 6 3" xfId="7846" xr:uid="{00000000-0005-0000-0000-0000085C0000}"/>
    <cellStyle name="Total 7 6 3 2" xfId="19417" xr:uid="{00000000-0005-0000-0000-0000095C0000}"/>
    <cellStyle name="Total 7 6 3 3" xfId="29658" xr:uid="{00000000-0005-0000-0000-00000A5C0000}"/>
    <cellStyle name="Total 7 6 4" xfId="7395" xr:uid="{00000000-0005-0000-0000-00000B5C0000}"/>
    <cellStyle name="Total 7 6 5" xfId="6434" xr:uid="{00000000-0005-0000-0000-00000C5C0000}"/>
    <cellStyle name="Total 7 6 6" xfId="12672" xr:uid="{00000000-0005-0000-0000-00000D5C0000}"/>
    <cellStyle name="Total 7 6 7" xfId="25086" xr:uid="{00000000-0005-0000-0000-00000E5C0000}"/>
    <cellStyle name="Total 7 6 8" xfId="34122" xr:uid="{00000000-0005-0000-0000-00000F5C0000}"/>
    <cellStyle name="Total 7 6 9" xfId="38440" xr:uid="{03648500-ADCB-4D5C-A492-274E222B1925}"/>
    <cellStyle name="Total 7 7" xfId="3124" xr:uid="{00000000-0005-0000-0000-0000105C0000}"/>
    <cellStyle name="Total 7 7 2" xfId="8480" xr:uid="{00000000-0005-0000-0000-0000115C0000}"/>
    <cellStyle name="Total 7 7 2 2" xfId="22594" xr:uid="{00000000-0005-0000-0000-0000125C0000}"/>
    <cellStyle name="Total 7 7 2 2 2" xfId="31882" xr:uid="{00000000-0005-0000-0000-0000135C0000}"/>
    <cellStyle name="Total 7 7 2 3" xfId="15819" xr:uid="{00000000-0005-0000-0000-0000145C0000}"/>
    <cellStyle name="Total 7 7 2 4" xfId="28233" xr:uid="{00000000-0005-0000-0000-0000155C0000}"/>
    <cellStyle name="Total 7 7 2 5" xfId="41587" xr:uid="{72356905-37E2-40A1-938B-BCA60181ED4F}"/>
    <cellStyle name="Total 7 7 3" xfId="9261" xr:uid="{00000000-0005-0000-0000-0000165C0000}"/>
    <cellStyle name="Total 7 7 3 2" xfId="20081" xr:uid="{00000000-0005-0000-0000-0000175C0000}"/>
    <cellStyle name="Total 7 7 3 3" xfId="30322" xr:uid="{00000000-0005-0000-0000-0000185C0000}"/>
    <cellStyle name="Total 7 7 4" xfId="9817" xr:uid="{00000000-0005-0000-0000-0000195C0000}"/>
    <cellStyle name="Total 7 7 5" xfId="12996" xr:uid="{00000000-0005-0000-0000-00001A5C0000}"/>
    <cellStyle name="Total 7 7 6" xfId="25410" xr:uid="{00000000-0005-0000-0000-00001B5C0000}"/>
    <cellStyle name="Total 7 7 7" xfId="34786" xr:uid="{00000000-0005-0000-0000-00001C5C0000}"/>
    <cellStyle name="Total 7 7 8" xfId="38764" xr:uid="{19E25974-C0E7-425D-AFF3-E94FA71C85B9}"/>
    <cellStyle name="Total 7 8" xfId="7064" xr:uid="{00000000-0005-0000-0000-00001D5C0000}"/>
    <cellStyle name="Total 7 8 2" xfId="16110" xr:uid="{00000000-0005-0000-0000-00001E5C0000}"/>
    <cellStyle name="Total 7 8 2 2" xfId="28524" xr:uid="{00000000-0005-0000-0000-00001F5C0000}"/>
    <cellStyle name="Total 7 8 2 3" xfId="41878" xr:uid="{F7D91171-CF8E-4849-B0ED-A1E5F58C5E11}"/>
    <cellStyle name="Total 7 8 3" xfId="21036" xr:uid="{00000000-0005-0000-0000-0000205C0000}"/>
    <cellStyle name="Total 7 8 3 2" xfId="30823" xr:uid="{00000000-0005-0000-0000-0000215C0000}"/>
    <cellStyle name="Total 7 8 4" xfId="13287" xr:uid="{00000000-0005-0000-0000-0000225C0000}"/>
    <cellStyle name="Total 7 8 5" xfId="25701" xr:uid="{00000000-0005-0000-0000-0000235C0000}"/>
    <cellStyle name="Total 7 8 6" xfId="39055" xr:uid="{387CA3AC-87BB-419D-A848-E2319E438B89}"/>
    <cellStyle name="Total 7 9" xfId="7402" xr:uid="{00000000-0005-0000-0000-0000245C0000}"/>
    <cellStyle name="Total 7 9 2" xfId="18528" xr:uid="{00000000-0005-0000-0000-0000255C0000}"/>
    <cellStyle name="Total 7 9 2 2" xfId="29272" xr:uid="{00000000-0005-0000-0000-0000265C0000}"/>
    <cellStyle name="Total 7 9 3" xfId="11157" xr:uid="{00000000-0005-0000-0000-0000275C0000}"/>
    <cellStyle name="Total 7 9 4" xfId="23571" xr:uid="{00000000-0005-0000-0000-0000285C0000}"/>
    <cellStyle name="Total 7 9 5" xfId="39748" xr:uid="{4D1CD9FB-BB00-43D7-A068-391E44637F47}"/>
    <cellStyle name="Total 8" xfId="2097" xr:uid="{00000000-0005-0000-0000-0000295C0000}"/>
    <cellStyle name="Total 8 10" xfId="5272" xr:uid="{00000000-0005-0000-0000-00002A5C0000}"/>
    <cellStyle name="Total 8 10 2" xfId="14000" xr:uid="{00000000-0005-0000-0000-00002B5C0000}"/>
    <cellStyle name="Total 8 10 3" xfId="26414" xr:uid="{00000000-0005-0000-0000-00002C5C0000}"/>
    <cellStyle name="Total 8 11" xfId="17343" xr:uid="{00000000-0005-0000-0000-00002D5C0000}"/>
    <cellStyle name="Total 8 11 2" xfId="28922" xr:uid="{00000000-0005-0000-0000-00002E5C0000}"/>
    <cellStyle name="Total 8 12" xfId="10164" xr:uid="{00000000-0005-0000-0000-00002F5C0000}"/>
    <cellStyle name="Total 8 13" xfId="10130" xr:uid="{00000000-0005-0000-0000-0000305C0000}"/>
    <cellStyle name="Total 8 14" xfId="33759" xr:uid="{00000000-0005-0000-0000-0000315C0000}"/>
    <cellStyle name="Total 8 15" xfId="36945" xr:uid="{B50F708E-EDB0-4B55-ACF5-1DF55CCDDE1D}"/>
    <cellStyle name="Total 8 2" xfId="1090" xr:uid="{00000000-0005-0000-0000-0000325C0000}"/>
    <cellStyle name="Total 8 2 10" xfId="23798" xr:uid="{00000000-0005-0000-0000-0000335C0000}"/>
    <cellStyle name="Total 8 2 11" xfId="32756" xr:uid="{00000000-0005-0000-0000-0000345C0000}"/>
    <cellStyle name="Total 8 2 12" xfId="37152" xr:uid="{91892C83-D818-4C92-815B-0119E7898F9E}"/>
    <cellStyle name="Total 8 2 2" xfId="4269" xr:uid="{00000000-0005-0000-0000-0000355C0000}"/>
    <cellStyle name="Total 8 2 2 2" xfId="15095" xr:uid="{00000000-0005-0000-0000-0000365C0000}"/>
    <cellStyle name="Total 8 2 2 2 2" xfId="27509" xr:uid="{00000000-0005-0000-0000-0000375C0000}"/>
    <cellStyle name="Total 8 2 2 2 3" xfId="40863" xr:uid="{37B57927-3BEF-4A45-ACCA-62216BC3A024}"/>
    <cellStyle name="Total 8 2 2 3" xfId="20693" xr:uid="{00000000-0005-0000-0000-0000385C0000}"/>
    <cellStyle name="Total 8 2 2 3 2" xfId="30689" xr:uid="{00000000-0005-0000-0000-0000395C0000}"/>
    <cellStyle name="Total 8 2 2 4" xfId="12272" xr:uid="{00000000-0005-0000-0000-00003A5C0000}"/>
    <cellStyle name="Total 8 2 2 5" xfId="24686" xr:uid="{00000000-0005-0000-0000-00003B5C0000}"/>
    <cellStyle name="Total 8 2 2 6" xfId="38040" xr:uid="{1A6219C5-B094-4723-B13C-3A8AE49C256B}"/>
    <cellStyle name="Total 8 2 3" xfId="6664" xr:uid="{00000000-0005-0000-0000-00003C5C0000}"/>
    <cellStyle name="Total 8 2 3 2" xfId="15402" xr:uid="{00000000-0005-0000-0000-00003D5C0000}"/>
    <cellStyle name="Total 8 2 3 2 2" xfId="27816" xr:uid="{00000000-0005-0000-0000-00003E5C0000}"/>
    <cellStyle name="Total 8 2 3 2 3" xfId="41170" xr:uid="{9395DB99-CEE4-47F5-88FA-CAF70E03029C}"/>
    <cellStyle name="Total 8 2 3 3" xfId="12579" xr:uid="{00000000-0005-0000-0000-00003F5C0000}"/>
    <cellStyle name="Total 8 2 3 4" xfId="24993" xr:uid="{00000000-0005-0000-0000-0000405C0000}"/>
    <cellStyle name="Total 8 2 3 5" xfId="38347" xr:uid="{B0661D9B-9401-4740-A7D2-6D6EBC936D19}"/>
    <cellStyle name="Total 8 2 4" xfId="6262" xr:uid="{00000000-0005-0000-0000-0000415C0000}"/>
    <cellStyle name="Total 8 2 4 2" xfId="15722" xr:uid="{00000000-0005-0000-0000-0000425C0000}"/>
    <cellStyle name="Total 8 2 4 2 2" xfId="28136" xr:uid="{00000000-0005-0000-0000-0000435C0000}"/>
    <cellStyle name="Total 8 2 4 2 3" xfId="41490" xr:uid="{C17DB3D9-15F2-437A-BB3D-A5C9DE7FCDC5}"/>
    <cellStyle name="Total 8 2 4 3" xfId="12899" xr:uid="{00000000-0005-0000-0000-0000445C0000}"/>
    <cellStyle name="Total 8 2 4 4" xfId="25313" xr:uid="{00000000-0005-0000-0000-0000455C0000}"/>
    <cellStyle name="Total 8 2 4 5" xfId="38667" xr:uid="{94F1D9B3-C3A4-4470-8FB1-D794C7FF5B9C}"/>
    <cellStyle name="Total 8 2 5" xfId="8640" xr:uid="{00000000-0005-0000-0000-0000465C0000}"/>
    <cellStyle name="Total 8 2 5 2" xfId="16046" xr:uid="{00000000-0005-0000-0000-0000475C0000}"/>
    <cellStyle name="Total 8 2 5 2 2" xfId="28460" xr:uid="{00000000-0005-0000-0000-0000485C0000}"/>
    <cellStyle name="Total 8 2 5 2 3" xfId="41814" xr:uid="{FE3DED3D-A6A6-4157-8D83-6E82B5CC30E4}"/>
    <cellStyle name="Total 8 2 5 3" xfId="13223" xr:uid="{00000000-0005-0000-0000-0000495C0000}"/>
    <cellStyle name="Total 8 2 5 4" xfId="25637" xr:uid="{00000000-0005-0000-0000-00004A5C0000}"/>
    <cellStyle name="Total 8 2 5 5" xfId="38991" xr:uid="{C4421AAF-03D8-401D-BDCC-627A431F93D9}"/>
    <cellStyle name="Total 8 2 6" xfId="13514" xr:uid="{00000000-0005-0000-0000-00004B5C0000}"/>
    <cellStyle name="Total 8 2 6 2" xfId="16337" xr:uid="{00000000-0005-0000-0000-00004C5C0000}"/>
    <cellStyle name="Total 8 2 6 2 2" xfId="28751" xr:uid="{00000000-0005-0000-0000-00004D5C0000}"/>
    <cellStyle name="Total 8 2 6 2 3" xfId="42105" xr:uid="{0417462E-73CE-4A0B-B5A3-4CB0CCFF57FF}"/>
    <cellStyle name="Total 8 2 6 3" xfId="25928" xr:uid="{00000000-0005-0000-0000-00004E5C0000}"/>
    <cellStyle name="Total 8 2 6 4" xfId="39282" xr:uid="{C8937A03-F5A4-4027-8CE3-76C6805D7F1E}"/>
    <cellStyle name="Total 8 2 7" xfId="14207" xr:uid="{00000000-0005-0000-0000-00004F5C0000}"/>
    <cellStyle name="Total 8 2 7 2" xfId="26621" xr:uid="{00000000-0005-0000-0000-0000505C0000}"/>
    <cellStyle name="Total 8 2 7 3" xfId="39975" xr:uid="{2284D991-84AB-4A6F-B590-9191062E065E}"/>
    <cellStyle name="Total 8 2 8" xfId="18072" xr:uid="{00000000-0005-0000-0000-0000515C0000}"/>
    <cellStyle name="Total 8 2 8 2" xfId="29150" xr:uid="{00000000-0005-0000-0000-0000525C0000}"/>
    <cellStyle name="Total 8 2 9" xfId="11384" xr:uid="{00000000-0005-0000-0000-0000535C0000}"/>
    <cellStyle name="Total 8 3" xfId="2811" xr:uid="{00000000-0005-0000-0000-0000545C0000}"/>
    <cellStyle name="Total 8 3 10" xfId="23734" xr:uid="{00000000-0005-0000-0000-0000555C0000}"/>
    <cellStyle name="Total 8 3 11" xfId="34473" xr:uid="{00000000-0005-0000-0000-0000565C0000}"/>
    <cellStyle name="Total 8 3 12" xfId="37088" xr:uid="{1150663E-4CB0-48FA-8BCD-7F9F876920DC}"/>
    <cellStyle name="Total 8 3 2" xfId="5950" xr:uid="{00000000-0005-0000-0000-0000575C0000}"/>
    <cellStyle name="Total 8 3 2 2" xfId="15031" xr:uid="{00000000-0005-0000-0000-0000585C0000}"/>
    <cellStyle name="Total 8 3 2 2 2" xfId="27445" xr:uid="{00000000-0005-0000-0000-0000595C0000}"/>
    <cellStyle name="Total 8 3 2 2 3" xfId="40799" xr:uid="{EA02E5DE-9DF7-4779-A6E3-BAA49F519490}"/>
    <cellStyle name="Total 8 3 2 3" xfId="22281" xr:uid="{00000000-0005-0000-0000-00005A5C0000}"/>
    <cellStyle name="Total 8 3 2 3 2" xfId="31569" xr:uid="{00000000-0005-0000-0000-00005B5C0000}"/>
    <cellStyle name="Total 8 3 2 4" xfId="12208" xr:uid="{00000000-0005-0000-0000-00005C5C0000}"/>
    <cellStyle name="Total 8 3 2 5" xfId="24622" xr:uid="{00000000-0005-0000-0000-00005D5C0000}"/>
    <cellStyle name="Total 8 3 2 6" xfId="37976" xr:uid="{781FBF16-AC17-4753-AC98-DF739E1E7CE2}"/>
    <cellStyle name="Total 8 3 3" xfId="8182" xr:uid="{00000000-0005-0000-0000-00005E5C0000}"/>
    <cellStyle name="Total 8 3 3 2" xfId="14648" xr:uid="{00000000-0005-0000-0000-00005F5C0000}"/>
    <cellStyle name="Total 8 3 3 2 2" xfId="27062" xr:uid="{00000000-0005-0000-0000-0000605C0000}"/>
    <cellStyle name="Total 8 3 3 2 3" xfId="40416" xr:uid="{6ECC4345-4FE2-48D0-BFC3-2E6BAE929BE4}"/>
    <cellStyle name="Total 8 3 3 3" xfId="11825" xr:uid="{00000000-0005-0000-0000-0000615C0000}"/>
    <cellStyle name="Total 8 3 3 4" xfId="24239" xr:uid="{00000000-0005-0000-0000-0000625C0000}"/>
    <cellStyle name="Total 8 3 3 5" xfId="37593" xr:uid="{F4FF882F-0F28-4096-BF01-250E9B77C5DF}"/>
    <cellStyle name="Total 8 3 4" xfId="7915" xr:uid="{00000000-0005-0000-0000-0000635C0000}"/>
    <cellStyle name="Total 8 3 4 2" xfId="15658" xr:uid="{00000000-0005-0000-0000-0000645C0000}"/>
    <cellStyle name="Total 8 3 4 2 2" xfId="28072" xr:uid="{00000000-0005-0000-0000-0000655C0000}"/>
    <cellStyle name="Total 8 3 4 2 3" xfId="41426" xr:uid="{FF27C175-BF97-45AC-BA28-E78A0F8DCA49}"/>
    <cellStyle name="Total 8 3 4 3" xfId="12835" xr:uid="{00000000-0005-0000-0000-0000665C0000}"/>
    <cellStyle name="Total 8 3 4 4" xfId="25249" xr:uid="{00000000-0005-0000-0000-0000675C0000}"/>
    <cellStyle name="Total 8 3 4 5" xfId="38603" xr:uid="{9C1A30D7-339D-42AF-B149-6FE7078612B9}"/>
    <cellStyle name="Total 8 3 5" xfId="10133" xr:uid="{00000000-0005-0000-0000-0000685C0000}"/>
    <cellStyle name="Total 8 3 5 2" xfId="15982" xr:uid="{00000000-0005-0000-0000-0000695C0000}"/>
    <cellStyle name="Total 8 3 5 2 2" xfId="28396" xr:uid="{00000000-0005-0000-0000-00006A5C0000}"/>
    <cellStyle name="Total 8 3 5 2 3" xfId="41750" xr:uid="{BB8DF943-7702-4720-AA8E-8FD2165A64EC}"/>
    <cellStyle name="Total 8 3 5 3" xfId="13159" xr:uid="{00000000-0005-0000-0000-00006B5C0000}"/>
    <cellStyle name="Total 8 3 5 4" xfId="25573" xr:uid="{00000000-0005-0000-0000-00006C5C0000}"/>
    <cellStyle name="Total 8 3 5 5" xfId="38927" xr:uid="{F9735549-BCF2-4DA3-8DF8-99A194207412}"/>
    <cellStyle name="Total 8 3 6" xfId="13450" xr:uid="{00000000-0005-0000-0000-00006D5C0000}"/>
    <cellStyle name="Total 8 3 6 2" xfId="16273" xr:uid="{00000000-0005-0000-0000-00006E5C0000}"/>
    <cellStyle name="Total 8 3 6 2 2" xfId="28687" xr:uid="{00000000-0005-0000-0000-00006F5C0000}"/>
    <cellStyle name="Total 8 3 6 2 3" xfId="42041" xr:uid="{CB869117-19D0-48DE-BA43-6801E8EC126C}"/>
    <cellStyle name="Total 8 3 6 3" xfId="25864" xr:uid="{00000000-0005-0000-0000-0000705C0000}"/>
    <cellStyle name="Total 8 3 6 4" xfId="39218" xr:uid="{D88CECCE-4997-4094-B2F9-8DFC83AABE2F}"/>
    <cellStyle name="Total 8 3 7" xfId="14143" xr:uid="{00000000-0005-0000-0000-0000715C0000}"/>
    <cellStyle name="Total 8 3 7 2" xfId="26557" xr:uid="{00000000-0005-0000-0000-0000725C0000}"/>
    <cellStyle name="Total 8 3 7 3" xfId="39911" xr:uid="{619A74AE-57F6-4B67-98EA-20A302EB1806}"/>
    <cellStyle name="Total 8 3 8" xfId="19768" xr:uid="{00000000-0005-0000-0000-0000735C0000}"/>
    <cellStyle name="Total 8 3 8 2" xfId="30009" xr:uid="{00000000-0005-0000-0000-0000745C0000}"/>
    <cellStyle name="Total 8 3 9" xfId="11320" xr:uid="{00000000-0005-0000-0000-0000755C0000}"/>
    <cellStyle name="Total 8 4" xfId="2915" xr:uid="{00000000-0005-0000-0000-0000765C0000}"/>
    <cellStyle name="Total 8 4 2" xfId="6053" xr:uid="{00000000-0005-0000-0000-0000775C0000}"/>
    <cellStyle name="Total 8 4 2 2" xfId="22385" xr:uid="{00000000-0005-0000-0000-0000785C0000}"/>
    <cellStyle name="Total 8 4 2 2 2" xfId="31673" xr:uid="{00000000-0005-0000-0000-0000795C0000}"/>
    <cellStyle name="Total 8 4 2 3" xfId="14888" xr:uid="{00000000-0005-0000-0000-00007A5C0000}"/>
    <cellStyle name="Total 8 4 2 4" xfId="27302" xr:uid="{00000000-0005-0000-0000-00007B5C0000}"/>
    <cellStyle name="Total 8 4 2 5" xfId="40656" xr:uid="{F7E091D4-85BE-4AF9-8F0A-2AFE9C7BC512}"/>
    <cellStyle name="Total 8 4 3" xfId="8278" xr:uid="{00000000-0005-0000-0000-00007C5C0000}"/>
    <cellStyle name="Total 8 4 3 2" xfId="19872" xr:uid="{00000000-0005-0000-0000-00007D5C0000}"/>
    <cellStyle name="Total 8 4 3 3" xfId="30113" xr:uid="{00000000-0005-0000-0000-00007E5C0000}"/>
    <cellStyle name="Total 8 4 4" xfId="9339" xr:uid="{00000000-0005-0000-0000-00007F5C0000}"/>
    <cellStyle name="Total 8 4 5" xfId="6714" xr:uid="{00000000-0005-0000-0000-0000805C0000}"/>
    <cellStyle name="Total 8 4 6" xfId="12065" xr:uid="{00000000-0005-0000-0000-0000815C0000}"/>
    <cellStyle name="Total 8 4 7" xfId="24479" xr:uid="{00000000-0005-0000-0000-0000825C0000}"/>
    <cellStyle name="Total 8 4 8" xfId="34577" xr:uid="{00000000-0005-0000-0000-0000835C0000}"/>
    <cellStyle name="Total 8 4 9" xfId="37833" xr:uid="{89B40A99-D38B-40B4-B6D9-5A71183460D4}"/>
    <cellStyle name="Total 8 5" xfId="2213" xr:uid="{00000000-0005-0000-0000-0000845C0000}"/>
    <cellStyle name="Total 8 5 2" xfId="5358" xr:uid="{00000000-0005-0000-0000-0000855C0000}"/>
    <cellStyle name="Total 8 5 2 2" xfId="21683" xr:uid="{00000000-0005-0000-0000-0000865C0000}"/>
    <cellStyle name="Total 8 5 2 2 2" xfId="30971" xr:uid="{00000000-0005-0000-0000-0000875C0000}"/>
    <cellStyle name="Total 8 5 2 3" xfId="14570" xr:uid="{00000000-0005-0000-0000-0000885C0000}"/>
    <cellStyle name="Total 8 5 2 4" xfId="26984" xr:uid="{00000000-0005-0000-0000-0000895C0000}"/>
    <cellStyle name="Total 8 5 2 5" xfId="40338" xr:uid="{26C52122-B1AF-4D65-933D-704282F70C45}"/>
    <cellStyle name="Total 8 5 3" xfId="7612" xr:uid="{00000000-0005-0000-0000-00008A5C0000}"/>
    <cellStyle name="Total 8 5 3 2" xfId="19170" xr:uid="{00000000-0005-0000-0000-00008B5C0000}"/>
    <cellStyle name="Total 8 5 3 3" xfId="29411" xr:uid="{00000000-0005-0000-0000-00008C5C0000}"/>
    <cellStyle name="Total 8 5 4" xfId="9516" xr:uid="{00000000-0005-0000-0000-00008D5C0000}"/>
    <cellStyle name="Total 8 5 5" xfId="9802" xr:uid="{00000000-0005-0000-0000-00008E5C0000}"/>
    <cellStyle name="Total 8 5 6" xfId="11747" xr:uid="{00000000-0005-0000-0000-00008F5C0000}"/>
    <cellStyle name="Total 8 5 7" xfId="24161" xr:uid="{00000000-0005-0000-0000-0000905C0000}"/>
    <cellStyle name="Total 8 5 8" xfId="33875" xr:uid="{00000000-0005-0000-0000-0000915C0000}"/>
    <cellStyle name="Total 8 5 9" xfId="37515" xr:uid="{D5366069-40EB-4FE8-BB1A-52A15F76B94B}"/>
    <cellStyle name="Total 8 6" xfId="2408" xr:uid="{00000000-0005-0000-0000-0000925C0000}"/>
    <cellStyle name="Total 8 6 2" xfId="5551" xr:uid="{00000000-0005-0000-0000-0000935C0000}"/>
    <cellStyle name="Total 8 6 2 2" xfId="21878" xr:uid="{00000000-0005-0000-0000-0000945C0000}"/>
    <cellStyle name="Total 8 6 2 2 2" xfId="31166" xr:uid="{00000000-0005-0000-0000-0000955C0000}"/>
    <cellStyle name="Total 8 6 2 3" xfId="15515" xr:uid="{00000000-0005-0000-0000-0000965C0000}"/>
    <cellStyle name="Total 8 6 2 4" xfId="27929" xr:uid="{00000000-0005-0000-0000-0000975C0000}"/>
    <cellStyle name="Total 8 6 2 5" xfId="41283" xr:uid="{8216F48D-DD45-49C7-A986-EFEA2156FB9A}"/>
    <cellStyle name="Total 8 6 3" xfId="7798" xr:uid="{00000000-0005-0000-0000-0000985C0000}"/>
    <cellStyle name="Total 8 6 3 2" xfId="19365" xr:uid="{00000000-0005-0000-0000-0000995C0000}"/>
    <cellStyle name="Total 8 6 3 3" xfId="29606" xr:uid="{00000000-0005-0000-0000-00009A5C0000}"/>
    <cellStyle name="Total 8 6 4" xfId="6567" xr:uid="{00000000-0005-0000-0000-00009B5C0000}"/>
    <cellStyle name="Total 8 6 5" xfId="3362" xr:uid="{00000000-0005-0000-0000-00009C5C0000}"/>
    <cellStyle name="Total 8 6 6" xfId="12692" xr:uid="{00000000-0005-0000-0000-00009D5C0000}"/>
    <cellStyle name="Total 8 6 7" xfId="25106" xr:uid="{00000000-0005-0000-0000-00009E5C0000}"/>
    <cellStyle name="Total 8 6 8" xfId="34070" xr:uid="{00000000-0005-0000-0000-00009F5C0000}"/>
    <cellStyle name="Total 8 6 9" xfId="38460" xr:uid="{158B4512-4041-4BAA-8AA3-4876860A9985}"/>
    <cellStyle name="Total 8 7" xfId="3187" xr:uid="{00000000-0005-0000-0000-0000A05C0000}"/>
    <cellStyle name="Total 8 7 2" xfId="8541" xr:uid="{00000000-0005-0000-0000-0000A15C0000}"/>
    <cellStyle name="Total 8 7 2 2" xfId="22657" xr:uid="{00000000-0005-0000-0000-0000A25C0000}"/>
    <cellStyle name="Total 8 7 2 2 2" xfId="31945" xr:uid="{00000000-0005-0000-0000-0000A35C0000}"/>
    <cellStyle name="Total 8 7 2 3" xfId="15839" xr:uid="{00000000-0005-0000-0000-0000A45C0000}"/>
    <cellStyle name="Total 8 7 2 4" xfId="28253" xr:uid="{00000000-0005-0000-0000-0000A55C0000}"/>
    <cellStyle name="Total 8 7 2 5" xfId="41607" xr:uid="{1E2525F8-8EAD-432D-BE67-AEFF22ACC8A7}"/>
    <cellStyle name="Total 8 7 3" xfId="8895" xr:uid="{00000000-0005-0000-0000-0000A65C0000}"/>
    <cellStyle name="Total 8 7 3 2" xfId="20144" xr:uid="{00000000-0005-0000-0000-0000A75C0000}"/>
    <cellStyle name="Total 8 7 3 3" xfId="30385" xr:uid="{00000000-0005-0000-0000-0000A85C0000}"/>
    <cellStyle name="Total 8 7 4" xfId="7815" xr:uid="{00000000-0005-0000-0000-0000A95C0000}"/>
    <cellStyle name="Total 8 7 5" xfId="13016" xr:uid="{00000000-0005-0000-0000-0000AA5C0000}"/>
    <cellStyle name="Total 8 7 6" xfId="25430" xr:uid="{00000000-0005-0000-0000-0000AB5C0000}"/>
    <cellStyle name="Total 8 7 7" xfId="34849" xr:uid="{00000000-0005-0000-0000-0000AC5C0000}"/>
    <cellStyle name="Total 8 7 8" xfId="38784" xr:uid="{269D74E4-F4AF-40D9-A220-EAE2E5E4238F}"/>
    <cellStyle name="Total 8 8" xfId="7497" xr:uid="{00000000-0005-0000-0000-0000AD5C0000}"/>
    <cellStyle name="Total 8 8 2" xfId="16130" xr:uid="{00000000-0005-0000-0000-0000AE5C0000}"/>
    <cellStyle name="Total 8 8 2 2" xfId="28544" xr:uid="{00000000-0005-0000-0000-0000AF5C0000}"/>
    <cellStyle name="Total 8 8 2 3" xfId="41898" xr:uid="{904FA225-3765-4C4E-B178-DE72311B1626}"/>
    <cellStyle name="Total 8 8 3" xfId="21567" xr:uid="{00000000-0005-0000-0000-0000B05C0000}"/>
    <cellStyle name="Total 8 8 3 2" xfId="30855" xr:uid="{00000000-0005-0000-0000-0000B15C0000}"/>
    <cellStyle name="Total 8 8 4" xfId="13307" xr:uid="{00000000-0005-0000-0000-0000B25C0000}"/>
    <cellStyle name="Total 8 8 5" xfId="25721" xr:uid="{00000000-0005-0000-0000-0000B35C0000}"/>
    <cellStyle name="Total 8 8 6" xfId="39075" xr:uid="{33F45E67-9E66-4662-AAA1-7C61A51B5110}"/>
    <cellStyle name="Total 8 9" xfId="9487" xr:uid="{00000000-0005-0000-0000-0000B45C0000}"/>
    <cellStyle name="Total 8 9 2" xfId="19061" xr:uid="{00000000-0005-0000-0000-0000B55C0000}"/>
    <cellStyle name="Total 8 9 2 2" xfId="29302" xr:uid="{00000000-0005-0000-0000-0000B65C0000}"/>
    <cellStyle name="Total 8 9 3" xfId="11177" xr:uid="{00000000-0005-0000-0000-0000B75C0000}"/>
    <cellStyle name="Total 8 9 4" xfId="23591" xr:uid="{00000000-0005-0000-0000-0000B85C0000}"/>
    <cellStyle name="Total 8 9 5" xfId="39768" xr:uid="{8E55E8F3-9545-49C8-B14C-909005EE9CB9}"/>
    <cellStyle name="Total 9" xfId="778" xr:uid="{00000000-0005-0000-0000-0000B95C0000}"/>
    <cellStyle name="Total 9 10" xfId="13983" xr:uid="{00000000-0005-0000-0000-0000BA5C0000}"/>
    <cellStyle name="Total 9 10 2" xfId="26397" xr:uid="{00000000-0005-0000-0000-0000BB5C0000}"/>
    <cellStyle name="Total 9 11" xfId="17326" xr:uid="{00000000-0005-0000-0000-0000BC5C0000}"/>
    <cellStyle name="Total 9 11 2" xfId="28905" xr:uid="{00000000-0005-0000-0000-0000BD5C0000}"/>
    <cellStyle name="Total 9 12" xfId="9498" xr:uid="{00000000-0005-0000-0000-0000BE5C0000}"/>
    <cellStyle name="Total 9 13" xfId="11063" xr:uid="{00000000-0005-0000-0000-0000BF5C0000}"/>
    <cellStyle name="Total 9 14" xfId="32444" xr:uid="{00000000-0005-0000-0000-0000C05C0000}"/>
    <cellStyle name="Total 9 15" xfId="36928" xr:uid="{1BAB8DAD-A8A3-47A7-82C9-064F334D0E4A}"/>
    <cellStyle name="Total 9 2" xfId="3960" xr:uid="{00000000-0005-0000-0000-0000C15C0000}"/>
    <cellStyle name="Total 9 2 10" xfId="23781" xr:uid="{00000000-0005-0000-0000-0000C25C0000}"/>
    <cellStyle name="Total 9 2 11" xfId="37135" xr:uid="{26E9810B-4D4C-47BE-B1DD-9278549448FE}"/>
    <cellStyle name="Total 9 2 2" xfId="12255" xr:uid="{00000000-0005-0000-0000-0000C35C0000}"/>
    <cellStyle name="Total 9 2 2 2" xfId="15078" xr:uid="{00000000-0005-0000-0000-0000C45C0000}"/>
    <cellStyle name="Total 9 2 2 2 2" xfId="27492" xr:uid="{00000000-0005-0000-0000-0000C55C0000}"/>
    <cellStyle name="Total 9 2 2 2 3" xfId="40846" xr:uid="{B0B9F127-5061-4D62-B2B2-9376EEDABA3F}"/>
    <cellStyle name="Total 9 2 2 3" xfId="24669" xr:uid="{00000000-0005-0000-0000-0000C65C0000}"/>
    <cellStyle name="Total 9 2 2 4" xfId="38023" xr:uid="{157EE762-0515-4094-8A4E-5CF1436258B5}"/>
    <cellStyle name="Total 9 2 3" xfId="11564" xr:uid="{00000000-0005-0000-0000-0000C75C0000}"/>
    <cellStyle name="Total 9 2 3 2" xfId="14387" xr:uid="{00000000-0005-0000-0000-0000C85C0000}"/>
    <cellStyle name="Total 9 2 3 2 2" xfId="26801" xr:uid="{00000000-0005-0000-0000-0000C95C0000}"/>
    <cellStyle name="Total 9 2 3 2 3" xfId="40155" xr:uid="{41E454F7-281A-4E25-9D86-49725DC63CC7}"/>
    <cellStyle name="Total 9 2 3 3" xfId="23978" xr:uid="{00000000-0005-0000-0000-0000CA5C0000}"/>
    <cellStyle name="Total 9 2 3 4" xfId="37332" xr:uid="{AB1A426F-6BB7-493D-9966-521BA312728A}"/>
    <cellStyle name="Total 9 2 4" xfId="12882" xr:uid="{00000000-0005-0000-0000-0000CB5C0000}"/>
    <cellStyle name="Total 9 2 4 2" xfId="15705" xr:uid="{00000000-0005-0000-0000-0000CC5C0000}"/>
    <cellStyle name="Total 9 2 4 2 2" xfId="28119" xr:uid="{00000000-0005-0000-0000-0000CD5C0000}"/>
    <cellStyle name="Total 9 2 4 2 3" xfId="41473" xr:uid="{2AB2E1C3-E2F5-43C9-9852-C8C59571D5C9}"/>
    <cellStyle name="Total 9 2 4 3" xfId="25296" xr:uid="{00000000-0005-0000-0000-0000CE5C0000}"/>
    <cellStyle name="Total 9 2 4 4" xfId="38650" xr:uid="{58D10340-CF03-4262-830A-528FA3E7995F}"/>
    <cellStyle name="Total 9 2 5" xfId="13206" xr:uid="{00000000-0005-0000-0000-0000CF5C0000}"/>
    <cellStyle name="Total 9 2 5 2" xfId="16029" xr:uid="{00000000-0005-0000-0000-0000D05C0000}"/>
    <cellStyle name="Total 9 2 5 2 2" xfId="28443" xr:uid="{00000000-0005-0000-0000-0000D15C0000}"/>
    <cellStyle name="Total 9 2 5 2 3" xfId="41797" xr:uid="{43134918-3866-47C9-870A-AD34DD84BA74}"/>
    <cellStyle name="Total 9 2 5 3" xfId="25620" xr:uid="{00000000-0005-0000-0000-0000D25C0000}"/>
    <cellStyle name="Total 9 2 5 4" xfId="38974" xr:uid="{EA8B357C-140F-4E5E-B2EF-299229187651}"/>
    <cellStyle name="Total 9 2 6" xfId="13497" xr:uid="{00000000-0005-0000-0000-0000D35C0000}"/>
    <cellStyle name="Total 9 2 6 2" xfId="16320" xr:uid="{00000000-0005-0000-0000-0000D45C0000}"/>
    <cellStyle name="Total 9 2 6 2 2" xfId="28734" xr:uid="{00000000-0005-0000-0000-0000D55C0000}"/>
    <cellStyle name="Total 9 2 6 2 3" xfId="42088" xr:uid="{C90CC0B7-90B6-41F7-AC13-6C80CDC94D4A}"/>
    <cellStyle name="Total 9 2 6 3" xfId="25911" xr:uid="{00000000-0005-0000-0000-0000D65C0000}"/>
    <cellStyle name="Total 9 2 6 4" xfId="39265" xr:uid="{22A1FA85-6AC1-4BD6-93D8-74926CA37830}"/>
    <cellStyle name="Total 9 2 7" xfId="14190" xr:uid="{00000000-0005-0000-0000-0000D75C0000}"/>
    <cellStyle name="Total 9 2 7 2" xfId="26604" xr:uid="{00000000-0005-0000-0000-0000D85C0000}"/>
    <cellStyle name="Total 9 2 7 3" xfId="39958" xr:uid="{6D33E91A-0702-4377-BE7F-8743116CB253}"/>
    <cellStyle name="Total 9 2 8" xfId="20512" xr:uid="{00000000-0005-0000-0000-0000D95C0000}"/>
    <cellStyle name="Total 9 2 8 2" xfId="30544" xr:uid="{00000000-0005-0000-0000-0000DA5C0000}"/>
    <cellStyle name="Total 9 2 9" xfId="11367" xr:uid="{00000000-0005-0000-0000-0000DB5C0000}"/>
    <cellStyle name="Total 9 3" xfId="6388" xr:uid="{00000000-0005-0000-0000-0000DC5C0000}"/>
    <cellStyle name="Total 9 3 10" xfId="10225" xr:uid="{00000000-0005-0000-0000-0000DD5C0000}"/>
    <cellStyle name="Total 9 3 11" xfId="36251" xr:uid="{4DB674EC-0F9E-436E-AB13-1CFDFC0C4C1B}"/>
    <cellStyle name="Total 9 3 2" xfId="11619" xr:uid="{00000000-0005-0000-0000-0000DE5C0000}"/>
    <cellStyle name="Total 9 3 2 2" xfId="14442" xr:uid="{00000000-0005-0000-0000-0000DF5C0000}"/>
    <cellStyle name="Total 9 3 2 2 2" xfId="26856" xr:uid="{00000000-0005-0000-0000-0000E05C0000}"/>
    <cellStyle name="Total 9 3 2 2 3" xfId="40210" xr:uid="{88DE12C7-C65D-4B5E-B8AD-E7063EC23D0C}"/>
    <cellStyle name="Total 9 3 2 3" xfId="24033" xr:uid="{00000000-0005-0000-0000-0000E15C0000}"/>
    <cellStyle name="Total 9 3 2 4" xfId="37387" xr:uid="{6929A6B4-5932-40D5-9A5D-9701C77D6B4E}"/>
    <cellStyle name="Total 9 3 3" xfId="11696" xr:uid="{00000000-0005-0000-0000-0000E25C0000}"/>
    <cellStyle name="Total 9 3 3 2" xfId="14519" xr:uid="{00000000-0005-0000-0000-0000E35C0000}"/>
    <cellStyle name="Total 9 3 3 2 2" xfId="26933" xr:uid="{00000000-0005-0000-0000-0000E45C0000}"/>
    <cellStyle name="Total 9 3 3 2 3" xfId="40287" xr:uid="{1FD958DC-3219-4460-8814-AC57BEDD1227}"/>
    <cellStyle name="Total 9 3 3 3" xfId="24110" xr:uid="{00000000-0005-0000-0000-0000E55C0000}"/>
    <cellStyle name="Total 9 3 3 4" xfId="37464" xr:uid="{88E9452C-323E-4C19-8848-3213BBFECFBD}"/>
    <cellStyle name="Total 9 3 4" xfId="11757" xr:uid="{00000000-0005-0000-0000-0000E65C0000}"/>
    <cellStyle name="Total 9 3 4 2" xfId="14580" xr:uid="{00000000-0005-0000-0000-0000E75C0000}"/>
    <cellStyle name="Total 9 3 4 2 2" xfId="26994" xr:uid="{00000000-0005-0000-0000-0000E85C0000}"/>
    <cellStyle name="Total 9 3 4 2 3" xfId="40348" xr:uid="{C03B8885-E26F-4D5A-8FF6-1541EBAD3240}"/>
    <cellStyle name="Total 9 3 4 3" xfId="24171" xr:uid="{00000000-0005-0000-0000-0000E95C0000}"/>
    <cellStyle name="Total 9 3 4 4" xfId="37525" xr:uid="{7C170D54-B85D-4A01-B306-8F9EB1ADDFD6}"/>
    <cellStyle name="Total 9 3 5" xfId="12360" xr:uid="{00000000-0005-0000-0000-0000EA5C0000}"/>
    <cellStyle name="Total 9 3 5 2" xfId="15183" xr:uid="{00000000-0005-0000-0000-0000EB5C0000}"/>
    <cellStyle name="Total 9 3 5 2 2" xfId="27597" xr:uid="{00000000-0005-0000-0000-0000EC5C0000}"/>
    <cellStyle name="Total 9 3 5 2 3" xfId="40951" xr:uid="{529A8651-30D8-4061-9372-BE024B92FBAD}"/>
    <cellStyle name="Total 9 3 5 3" xfId="24774" xr:uid="{00000000-0005-0000-0000-0000ED5C0000}"/>
    <cellStyle name="Total 9 3 5 4" xfId="38128" xr:uid="{FE19233A-63CC-4410-9949-00F2CDBBA560}"/>
    <cellStyle name="Total 9 3 6" xfId="11748" xr:uid="{00000000-0005-0000-0000-0000EE5C0000}"/>
    <cellStyle name="Total 9 3 6 2" xfId="14571" xr:uid="{00000000-0005-0000-0000-0000EF5C0000}"/>
    <cellStyle name="Total 9 3 6 2 2" xfId="26985" xr:uid="{00000000-0005-0000-0000-0000F05C0000}"/>
    <cellStyle name="Total 9 3 6 2 3" xfId="40339" xr:uid="{27082A3B-03CF-410E-84B5-12FC56E94258}"/>
    <cellStyle name="Total 9 3 6 3" xfId="24162" xr:uid="{00000000-0005-0000-0000-0000F15C0000}"/>
    <cellStyle name="Total 9 3 6 4" xfId="37516" xr:uid="{41BF7820-9900-41B8-A368-0162C5E56B3C}"/>
    <cellStyle name="Total 9 3 7" xfId="13807" xr:uid="{00000000-0005-0000-0000-0000F25C0000}"/>
    <cellStyle name="Total 9 3 7 2" xfId="26221" xr:uid="{00000000-0005-0000-0000-0000F35C0000}"/>
    <cellStyle name="Total 9 3 7 3" xfId="39575" xr:uid="{9585302A-9992-4DD9-A04D-443D14F4EA78}"/>
    <cellStyle name="Total 9 3 8" xfId="17762" xr:uid="{00000000-0005-0000-0000-0000F45C0000}"/>
    <cellStyle name="Total 9 3 8 2" xfId="29007" xr:uid="{00000000-0005-0000-0000-0000F55C0000}"/>
    <cellStyle name="Total 9 3 9" xfId="10856" xr:uid="{00000000-0005-0000-0000-0000F65C0000}"/>
    <cellStyle name="Total 9 4" xfId="7251" xr:uid="{00000000-0005-0000-0000-0000F75C0000}"/>
    <cellStyle name="Total 9 4 2" xfId="14871" xr:uid="{00000000-0005-0000-0000-0000F85C0000}"/>
    <cellStyle name="Total 9 4 2 2" xfId="27285" xr:uid="{00000000-0005-0000-0000-0000F95C0000}"/>
    <cellStyle name="Total 9 4 2 3" xfId="40639" xr:uid="{39008577-32F6-4F0A-BB06-0CF13DC2F0D1}"/>
    <cellStyle name="Total 9 4 3" xfId="12048" xr:uid="{00000000-0005-0000-0000-0000FA5C0000}"/>
    <cellStyle name="Total 9 4 4" xfId="24462" xr:uid="{00000000-0005-0000-0000-0000FB5C0000}"/>
    <cellStyle name="Total 9 4 5" xfId="37816" xr:uid="{AE3851F0-A6AA-4BA5-A5D5-9522C80A0CFB}"/>
    <cellStyle name="Total 9 5" xfId="7574" xr:uid="{00000000-0005-0000-0000-0000FC5C0000}"/>
    <cellStyle name="Total 9 5 2" xfId="14423" xr:uid="{00000000-0005-0000-0000-0000FD5C0000}"/>
    <cellStyle name="Total 9 5 2 2" xfId="26837" xr:uid="{00000000-0005-0000-0000-0000FE5C0000}"/>
    <cellStyle name="Total 9 5 2 3" xfId="40191" xr:uid="{48BDDF83-AF27-4F3D-B342-3B0013F6553E}"/>
    <cellStyle name="Total 9 5 3" xfId="11600" xr:uid="{00000000-0005-0000-0000-0000FF5C0000}"/>
    <cellStyle name="Total 9 5 4" xfId="24014" xr:uid="{00000000-0005-0000-0000-0000005D0000}"/>
    <cellStyle name="Total 9 5 5" xfId="37368" xr:uid="{7BD716CC-D4E0-488F-92E4-D0BA7A34F0AD}"/>
    <cellStyle name="Total 9 6" xfId="12675" xr:uid="{00000000-0005-0000-0000-0000015D0000}"/>
    <cellStyle name="Total 9 6 2" xfId="15498" xr:uid="{00000000-0005-0000-0000-0000025D0000}"/>
    <cellStyle name="Total 9 6 2 2" xfId="27912" xr:uid="{00000000-0005-0000-0000-0000035D0000}"/>
    <cellStyle name="Total 9 6 2 3" xfId="41266" xr:uid="{FDE90577-70FC-415D-A659-347D89336C61}"/>
    <cellStyle name="Total 9 6 3" xfId="25089" xr:uid="{00000000-0005-0000-0000-0000045D0000}"/>
    <cellStyle name="Total 9 6 4" xfId="38443" xr:uid="{956CA890-4C83-47AC-B6CA-265CAE433DDD}"/>
    <cellStyle name="Total 9 7" xfId="12999" xr:uid="{00000000-0005-0000-0000-0000055D0000}"/>
    <cellStyle name="Total 9 7 2" xfId="15822" xr:uid="{00000000-0005-0000-0000-0000065D0000}"/>
    <cellStyle name="Total 9 7 2 2" xfId="28236" xr:uid="{00000000-0005-0000-0000-0000075D0000}"/>
    <cellStyle name="Total 9 7 2 3" xfId="41590" xr:uid="{836B753B-D128-4979-86D1-59CD5C151B25}"/>
    <cellStyle name="Total 9 7 3" xfId="25413" xr:uid="{00000000-0005-0000-0000-0000085D0000}"/>
    <cellStyle name="Total 9 7 4" xfId="38767" xr:uid="{0AE874D5-7CC7-44B2-851B-5640C4DEEE08}"/>
    <cellStyle name="Total 9 8" xfId="13290" xr:uid="{00000000-0005-0000-0000-0000095D0000}"/>
    <cellStyle name="Total 9 8 2" xfId="16113" xr:uid="{00000000-0005-0000-0000-00000A5D0000}"/>
    <cellStyle name="Total 9 8 2 2" xfId="28527" xr:uid="{00000000-0005-0000-0000-00000B5D0000}"/>
    <cellStyle name="Total 9 8 2 3" xfId="41881" xr:uid="{7236F86A-5176-4465-B45C-366DD4EC6BB5}"/>
    <cellStyle name="Total 9 8 3" xfId="25704" xr:uid="{00000000-0005-0000-0000-00000C5D0000}"/>
    <cellStyle name="Total 9 8 4" xfId="39058" xr:uid="{CF4D7A3A-1F22-4CC1-A03E-4864B99ECD65}"/>
    <cellStyle name="Total 9 9" xfId="11160" xr:uid="{00000000-0005-0000-0000-00000D5D0000}"/>
    <cellStyle name="Total 9 9 2" xfId="23574" xr:uid="{00000000-0005-0000-0000-00000E5D0000}"/>
    <cellStyle name="Total 9 9 3" xfId="39751" xr:uid="{BE376753-EF45-4C3E-B7CD-A2B94F51EBC6}"/>
    <cellStyle name="Valuta" xfId="55" builtinId="4"/>
    <cellStyle name="Valuta 10" xfId="3307" xr:uid="{00000000-0005-0000-0000-0000105D0000}"/>
    <cellStyle name="Valuta 11" xfId="20226" xr:uid="{00000000-0005-0000-0000-0000115D0000}"/>
    <cellStyle name="Valuta 12" xfId="17370" xr:uid="{00000000-0005-0000-0000-0000125D0000}"/>
    <cellStyle name="Valuta 13" xfId="22735" xr:uid="{00000000-0005-0000-0000-0000135D0000}"/>
    <cellStyle name="Valuta 14" xfId="16378" xr:uid="{00000000-0005-0000-0000-0000145D0000}"/>
    <cellStyle name="Valuta 15" xfId="32033" xr:uid="{00000000-0005-0000-0000-0000155D0000}"/>
    <cellStyle name="Valuta 16" xfId="34932" xr:uid="{50C84307-212B-4DC1-BC90-D658DD09F718}"/>
    <cellStyle name="Valuta 2" xfId="58" xr:uid="{00000000-0005-0000-0000-0000165D0000}"/>
    <cellStyle name="Valuta 2 10" xfId="272" xr:uid="{00000000-0005-0000-0000-0000175D0000}"/>
    <cellStyle name="Valuta 2 10 10" xfId="32144" xr:uid="{00000000-0005-0000-0000-0000185D0000}"/>
    <cellStyle name="Valuta 2 10 11" xfId="35043" xr:uid="{E02753CA-FD7F-45B1-8BF9-71BF0B59BE3A}"/>
    <cellStyle name="Valuta 2 10 2" xfId="669" xr:uid="{00000000-0005-0000-0000-0000195D0000}"/>
    <cellStyle name="Valuta 2 10 2 10" xfId="35235" xr:uid="{7FF1A093-C176-4599-A326-4388A6D7C2FB}"/>
    <cellStyle name="Valuta 2 10 2 2" xfId="2019" xr:uid="{00000000-0005-0000-0000-00001A5D0000}"/>
    <cellStyle name="Valuta 2 10 2 2 2" xfId="5178" xr:uid="{00000000-0005-0000-0000-00001B5D0000}"/>
    <cellStyle name="Valuta 2 10 2 2 2 2" xfId="21489" xr:uid="{00000000-0005-0000-0000-00001C5D0000}"/>
    <cellStyle name="Valuta 2 10 2 2 3" xfId="18983" xr:uid="{00000000-0005-0000-0000-00001D5D0000}"/>
    <cellStyle name="Valuta 2 10 2 2 4" xfId="23333" xr:uid="{00000000-0005-0000-0000-00001E5D0000}"/>
    <cellStyle name="Valuta 2 10 2 2 5" xfId="17030" xr:uid="{00000000-0005-0000-0000-00001F5D0000}"/>
    <cellStyle name="Valuta 2 10 2 2 6" xfId="33681" xr:uid="{00000000-0005-0000-0000-0000205D0000}"/>
    <cellStyle name="Valuta 2 10 2 2 7" xfId="36628" xr:uid="{EA842B07-B7F1-4D16-8FCF-035E48CC6467}"/>
    <cellStyle name="Valuta 2 10 2 3" xfId="1673" xr:uid="{00000000-0005-0000-0000-0000215D0000}"/>
    <cellStyle name="Valuta 2 10 2 3 2" xfId="4833" xr:uid="{00000000-0005-0000-0000-0000225D0000}"/>
    <cellStyle name="Valuta 2 10 2 3 2 2" xfId="21150" xr:uid="{00000000-0005-0000-0000-0000235D0000}"/>
    <cellStyle name="Valuta 2 10 2 3 3" xfId="18641" xr:uid="{00000000-0005-0000-0000-0000245D0000}"/>
    <cellStyle name="Valuta 2 10 2 3 4" xfId="33339" xr:uid="{00000000-0005-0000-0000-0000255D0000}"/>
    <cellStyle name="Valuta 2 10 2 3 5" xfId="36165" xr:uid="{807C1583-6981-43CF-8771-D2C5A0287C1D}"/>
    <cellStyle name="Valuta 2 10 2 4" xfId="1240" xr:uid="{00000000-0005-0000-0000-0000265D0000}"/>
    <cellStyle name="Valuta 2 10 2 4 2" xfId="4419" xr:uid="{00000000-0005-0000-0000-0000275D0000}"/>
    <cellStyle name="Valuta 2 10 2 4 3" xfId="18222" xr:uid="{00000000-0005-0000-0000-0000285D0000}"/>
    <cellStyle name="Valuta 2 10 2 4 4" xfId="32906" xr:uid="{00000000-0005-0000-0000-0000295D0000}"/>
    <cellStyle name="Valuta 2 10 2 4 5" xfId="35607" xr:uid="{9AB19692-8A56-49D8-B272-3DCDA1C7B311}"/>
    <cellStyle name="Valuta 2 10 2 5" xfId="3853" xr:uid="{00000000-0005-0000-0000-00002A5D0000}"/>
    <cellStyle name="Valuta 2 10 2 6" xfId="17656" xr:uid="{00000000-0005-0000-0000-00002B5D0000}"/>
    <cellStyle name="Valuta 2 10 2 7" xfId="22996" xr:uid="{00000000-0005-0000-0000-00002C5D0000}"/>
    <cellStyle name="Valuta 2 10 2 8" xfId="16681" xr:uid="{00000000-0005-0000-0000-00002D5D0000}"/>
    <cellStyle name="Valuta 2 10 2 9" xfId="32336" xr:uid="{00000000-0005-0000-0000-00002E5D0000}"/>
    <cellStyle name="Valuta 2 10 3" xfId="1852" xr:uid="{00000000-0005-0000-0000-00002F5D0000}"/>
    <cellStyle name="Valuta 2 10 3 2" xfId="5011" xr:uid="{00000000-0005-0000-0000-0000305D0000}"/>
    <cellStyle name="Valuta 2 10 3 2 2" xfId="21323" xr:uid="{00000000-0005-0000-0000-0000315D0000}"/>
    <cellStyle name="Valuta 2 10 3 3" xfId="18816" xr:uid="{00000000-0005-0000-0000-0000325D0000}"/>
    <cellStyle name="Valuta 2 10 3 4" xfId="23166" xr:uid="{00000000-0005-0000-0000-0000335D0000}"/>
    <cellStyle name="Valuta 2 10 3 5" xfId="17222" xr:uid="{00000000-0005-0000-0000-0000345D0000}"/>
    <cellStyle name="Valuta 2 10 3 6" xfId="33514" xr:uid="{00000000-0005-0000-0000-0000355D0000}"/>
    <cellStyle name="Valuta 2 10 3 7" xfId="36824" xr:uid="{12B59776-1B2F-4989-9450-A510A130ADAF}"/>
    <cellStyle name="Valuta 2 10 4" xfId="1460" xr:uid="{00000000-0005-0000-0000-0000365D0000}"/>
    <cellStyle name="Valuta 2 10 4 2" xfId="4630" xr:uid="{00000000-0005-0000-0000-0000375D0000}"/>
    <cellStyle name="Valuta 2 10 4 2 2" xfId="20938" xr:uid="{00000000-0005-0000-0000-0000385D0000}"/>
    <cellStyle name="Valuta 2 10 4 3" xfId="18433" xr:uid="{00000000-0005-0000-0000-0000395D0000}"/>
    <cellStyle name="Valuta 2 10 4 4" xfId="16856" xr:uid="{00000000-0005-0000-0000-00003A5D0000}"/>
    <cellStyle name="Valuta 2 10 4 5" xfId="33126" xr:uid="{00000000-0005-0000-0000-00003B5D0000}"/>
    <cellStyle name="Valuta 2 10 4 6" xfId="36403" xr:uid="{AA14F0F7-19A9-4A0D-95E2-FA6B79058200}"/>
    <cellStyle name="Valuta 2 10 5" xfId="949" xr:uid="{00000000-0005-0000-0000-00003C5D0000}"/>
    <cellStyle name="Valuta 2 10 5 2" xfId="4130" xr:uid="{00000000-0005-0000-0000-00003D5D0000}"/>
    <cellStyle name="Valuta 2 10 5 3" xfId="17931" xr:uid="{00000000-0005-0000-0000-00003E5D0000}"/>
    <cellStyle name="Valuta 2 10 5 4" xfId="32615" xr:uid="{00000000-0005-0000-0000-00003F5D0000}"/>
    <cellStyle name="Valuta 2 10 5 5" xfId="35872" xr:uid="{D3C6CE81-7450-4F4D-8601-DFFB074BEB64}"/>
    <cellStyle name="Valuta 2 10 6" xfId="3500" xr:uid="{00000000-0005-0000-0000-0000405D0000}"/>
    <cellStyle name="Valuta 2 10 6 2" xfId="20337" xr:uid="{00000000-0005-0000-0000-0000415D0000}"/>
    <cellStyle name="Valuta 2 10 6 3" xfId="35423" xr:uid="{727E8228-6C1E-4F10-B242-FD1BD4AF1EEE}"/>
    <cellStyle name="Valuta 2 10 7" xfId="17469" xr:uid="{00000000-0005-0000-0000-0000425D0000}"/>
    <cellStyle name="Valuta 2 10 8" xfId="22824" xr:uid="{00000000-0005-0000-0000-0000435D0000}"/>
    <cellStyle name="Valuta 2 10 9" xfId="16489" xr:uid="{00000000-0005-0000-0000-0000445D0000}"/>
    <cellStyle name="Valuta 2 11" xfId="470" xr:uid="{00000000-0005-0000-0000-0000455D0000}"/>
    <cellStyle name="Valuta 2 12" xfId="166" xr:uid="{00000000-0005-0000-0000-0000465D0000}"/>
    <cellStyle name="Valuta 2 12 10" xfId="32051" xr:uid="{00000000-0005-0000-0000-0000475D0000}"/>
    <cellStyle name="Valuta 2 12 11" xfId="34950" xr:uid="{F1266BA8-9817-4383-89F6-DA7825327095}"/>
    <cellStyle name="Valuta 2 12 2" xfId="577" xr:uid="{00000000-0005-0000-0000-0000485D0000}"/>
    <cellStyle name="Valuta 2 12 2 10" xfId="35143" xr:uid="{183DDDE4-903A-4093-A285-9290C556C44F}"/>
    <cellStyle name="Valuta 2 12 2 2" xfId="1939" xr:uid="{00000000-0005-0000-0000-0000495D0000}"/>
    <cellStyle name="Valuta 2 12 2 2 2" xfId="5098" xr:uid="{00000000-0005-0000-0000-00004A5D0000}"/>
    <cellStyle name="Valuta 2 12 2 2 2 2" xfId="21409" xr:uid="{00000000-0005-0000-0000-00004B5D0000}"/>
    <cellStyle name="Valuta 2 12 2 2 3" xfId="18903" xr:uid="{00000000-0005-0000-0000-00004C5D0000}"/>
    <cellStyle name="Valuta 2 12 2 2 4" xfId="23253" xr:uid="{00000000-0005-0000-0000-00004D5D0000}"/>
    <cellStyle name="Valuta 2 12 2 2 5" xfId="16948" xr:uid="{00000000-0005-0000-0000-00004E5D0000}"/>
    <cellStyle name="Valuta 2 12 2 2 6" xfId="33601" xr:uid="{00000000-0005-0000-0000-00004F5D0000}"/>
    <cellStyle name="Valuta 2 12 2 2 7" xfId="36536" xr:uid="{6D1E3F7E-C4D5-4271-95B9-2729AF6590BC}"/>
    <cellStyle name="Valuta 2 12 2 3" xfId="1581" xr:uid="{00000000-0005-0000-0000-0000505D0000}"/>
    <cellStyle name="Valuta 2 12 2 3 2" xfId="4745" xr:uid="{00000000-0005-0000-0000-0000515D0000}"/>
    <cellStyle name="Valuta 2 12 2 3 2 2" xfId="21058" xr:uid="{00000000-0005-0000-0000-0000525D0000}"/>
    <cellStyle name="Valuta 2 12 2 3 3" xfId="18549" xr:uid="{00000000-0005-0000-0000-0000535D0000}"/>
    <cellStyle name="Valuta 2 12 2 3 4" xfId="33247" xr:uid="{00000000-0005-0000-0000-0000545D0000}"/>
    <cellStyle name="Valuta 2 12 2 3 5" xfId="36073" xr:uid="{FD795212-CEAE-4CB2-8831-8C083F9A195C}"/>
    <cellStyle name="Valuta 2 12 2 4" xfId="1148" xr:uid="{00000000-0005-0000-0000-0000555D0000}"/>
    <cellStyle name="Valuta 2 12 2 4 2" xfId="4327" xr:uid="{00000000-0005-0000-0000-0000565D0000}"/>
    <cellStyle name="Valuta 2 12 2 4 3" xfId="18130" xr:uid="{00000000-0005-0000-0000-0000575D0000}"/>
    <cellStyle name="Valuta 2 12 2 4 4" xfId="32814" xr:uid="{00000000-0005-0000-0000-0000585D0000}"/>
    <cellStyle name="Valuta 2 12 2 4 5" xfId="35526" xr:uid="{47C125D2-69C3-4AD6-861F-40EB35D43C6C}"/>
    <cellStyle name="Valuta 2 12 2 5" xfId="3762" xr:uid="{00000000-0005-0000-0000-0000595D0000}"/>
    <cellStyle name="Valuta 2 12 2 6" xfId="17567" xr:uid="{00000000-0005-0000-0000-00005A5D0000}"/>
    <cellStyle name="Valuta 2 12 2 7" xfId="22913" xr:uid="{00000000-0005-0000-0000-00005B5D0000}"/>
    <cellStyle name="Valuta 2 12 2 8" xfId="16589" xr:uid="{00000000-0005-0000-0000-00005C5D0000}"/>
    <cellStyle name="Valuta 2 12 2 9" xfId="32244" xr:uid="{00000000-0005-0000-0000-00005D5D0000}"/>
    <cellStyle name="Valuta 2 12 3" xfId="1772" xr:uid="{00000000-0005-0000-0000-00005E5D0000}"/>
    <cellStyle name="Valuta 2 12 3 2" xfId="4931" xr:uid="{00000000-0005-0000-0000-00005F5D0000}"/>
    <cellStyle name="Valuta 2 12 3 2 2" xfId="21243" xr:uid="{00000000-0005-0000-0000-0000605D0000}"/>
    <cellStyle name="Valuta 2 12 3 3" xfId="18736" xr:uid="{00000000-0005-0000-0000-0000615D0000}"/>
    <cellStyle name="Valuta 2 12 3 4" xfId="23086" xr:uid="{00000000-0005-0000-0000-0000625D0000}"/>
    <cellStyle name="Valuta 2 12 3 5" xfId="17136" xr:uid="{00000000-0005-0000-0000-0000635D0000}"/>
    <cellStyle name="Valuta 2 12 3 6" xfId="33434" xr:uid="{00000000-0005-0000-0000-0000645D0000}"/>
    <cellStyle name="Valuta 2 12 3 7" xfId="36738" xr:uid="{9D041C47-D8D0-4DD5-8843-6AFA25C7B81C}"/>
    <cellStyle name="Valuta 2 12 4" xfId="1364" xr:uid="{00000000-0005-0000-0000-0000655D0000}"/>
    <cellStyle name="Valuta 2 12 4 2" xfId="4538" xr:uid="{00000000-0005-0000-0000-0000665D0000}"/>
    <cellStyle name="Valuta 2 12 4 2 2" xfId="20842" xr:uid="{00000000-0005-0000-0000-0000675D0000}"/>
    <cellStyle name="Valuta 2 12 4 3" xfId="18340" xr:uid="{00000000-0005-0000-0000-0000685D0000}"/>
    <cellStyle name="Valuta 2 12 4 4" xfId="16774" xr:uid="{00000000-0005-0000-0000-0000695D0000}"/>
    <cellStyle name="Valuta 2 12 4 5" xfId="33030" xr:uid="{00000000-0005-0000-0000-00006A5D0000}"/>
    <cellStyle name="Valuta 2 12 4 6" xfId="36305" xr:uid="{C9FC1E25-A579-4DA0-B882-A80D9577C4B0}"/>
    <cellStyle name="Valuta 2 12 5" xfId="849" xr:uid="{00000000-0005-0000-0000-00006B5D0000}"/>
    <cellStyle name="Valuta 2 12 5 2" xfId="4030" xr:uid="{00000000-0005-0000-0000-00006C5D0000}"/>
    <cellStyle name="Valuta 2 12 5 3" xfId="17832" xr:uid="{00000000-0005-0000-0000-00006D5D0000}"/>
    <cellStyle name="Valuta 2 12 5 4" xfId="32515" xr:uid="{00000000-0005-0000-0000-00006E5D0000}"/>
    <cellStyle name="Valuta 2 12 5 5" xfId="35773" xr:uid="{DA584893-C1AF-47C5-A737-654CED95B3CC}"/>
    <cellStyle name="Valuta 2 12 6" xfId="3398" xr:uid="{00000000-0005-0000-0000-00006F5D0000}"/>
    <cellStyle name="Valuta 2 12 6 2" xfId="20244" xr:uid="{00000000-0005-0000-0000-0000705D0000}"/>
    <cellStyle name="Valuta 2 12 6 3" xfId="35342" xr:uid="{D828F9B0-C70C-473A-946A-41D7B11D9A35}"/>
    <cellStyle name="Valuta 2 12 7" xfId="17379" xr:uid="{00000000-0005-0000-0000-0000715D0000}"/>
    <cellStyle name="Valuta 2 12 8" xfId="22744" xr:uid="{00000000-0005-0000-0000-0000725D0000}"/>
    <cellStyle name="Valuta 2 12 9" xfId="16396" xr:uid="{00000000-0005-0000-0000-0000735D0000}"/>
    <cellStyle name="Valuta 2 13" xfId="564" xr:uid="{00000000-0005-0000-0000-0000745D0000}"/>
    <cellStyle name="Valuta 2 13 10" xfId="35130" xr:uid="{1A810E90-03AC-40FC-ABDD-FE49CC194340}"/>
    <cellStyle name="Valuta 2 13 2" xfId="1931" xr:uid="{00000000-0005-0000-0000-0000755D0000}"/>
    <cellStyle name="Valuta 2 13 2 2" xfId="5090" xr:uid="{00000000-0005-0000-0000-0000765D0000}"/>
    <cellStyle name="Valuta 2 13 2 2 2" xfId="21402" xr:uid="{00000000-0005-0000-0000-0000775D0000}"/>
    <cellStyle name="Valuta 2 13 2 3" xfId="18895" xr:uid="{00000000-0005-0000-0000-0000785D0000}"/>
    <cellStyle name="Valuta 2 13 2 4" xfId="23245" xr:uid="{00000000-0005-0000-0000-0000795D0000}"/>
    <cellStyle name="Valuta 2 13 2 5" xfId="16937" xr:uid="{00000000-0005-0000-0000-00007A5D0000}"/>
    <cellStyle name="Valuta 2 13 2 6" xfId="33593" xr:uid="{00000000-0005-0000-0000-00007B5D0000}"/>
    <cellStyle name="Valuta 2 13 2 7" xfId="36523" xr:uid="{A794FA97-39CD-4166-B0FA-A4316F225C16}"/>
    <cellStyle name="Valuta 2 13 3" xfId="1568" xr:uid="{00000000-0005-0000-0000-00007C5D0000}"/>
    <cellStyle name="Valuta 2 13 3 2" xfId="4733" xr:uid="{00000000-0005-0000-0000-00007D5D0000}"/>
    <cellStyle name="Valuta 2 13 3 2 2" xfId="21046" xr:uid="{00000000-0005-0000-0000-00007E5D0000}"/>
    <cellStyle name="Valuta 2 13 3 3" xfId="18536" xr:uid="{00000000-0005-0000-0000-00007F5D0000}"/>
    <cellStyle name="Valuta 2 13 3 4" xfId="33234" xr:uid="{00000000-0005-0000-0000-0000805D0000}"/>
    <cellStyle name="Valuta 2 13 3 5" xfId="36060" xr:uid="{82407D52-5BFC-4E27-BB7E-1721EB463D45}"/>
    <cellStyle name="Valuta 2 13 4" xfId="1135" xr:uid="{00000000-0005-0000-0000-0000815D0000}"/>
    <cellStyle name="Valuta 2 13 4 2" xfId="4314" xr:uid="{00000000-0005-0000-0000-0000825D0000}"/>
    <cellStyle name="Valuta 2 13 4 3" xfId="18117" xr:uid="{00000000-0005-0000-0000-0000835D0000}"/>
    <cellStyle name="Valuta 2 13 4 4" xfId="32801" xr:uid="{00000000-0005-0000-0000-0000845D0000}"/>
    <cellStyle name="Valuta 2 13 4 5" xfId="35518" xr:uid="{1E87D10C-0AF5-4479-8232-E8C8BC01813F}"/>
    <cellStyle name="Valuta 2 13 5" xfId="3750" xr:uid="{00000000-0005-0000-0000-0000855D0000}"/>
    <cellStyle name="Valuta 2 13 6" xfId="17555" xr:uid="{00000000-0005-0000-0000-0000865D0000}"/>
    <cellStyle name="Valuta 2 13 7" xfId="22904" xr:uid="{00000000-0005-0000-0000-0000875D0000}"/>
    <cellStyle name="Valuta 2 13 8" xfId="16576" xr:uid="{00000000-0005-0000-0000-0000885D0000}"/>
    <cellStyle name="Valuta 2 13 9" xfId="32231" xr:uid="{00000000-0005-0000-0000-0000895D0000}"/>
    <cellStyle name="Valuta 2 14" xfId="1763" xr:uid="{00000000-0005-0000-0000-00008A5D0000}"/>
    <cellStyle name="Valuta 2 14 2" xfId="4922" xr:uid="{00000000-0005-0000-0000-00008B5D0000}"/>
    <cellStyle name="Valuta 2 14 2 2" xfId="21235" xr:uid="{00000000-0005-0000-0000-00008C5D0000}"/>
    <cellStyle name="Valuta 2 14 3" xfId="18727" xr:uid="{00000000-0005-0000-0000-00008D5D0000}"/>
    <cellStyle name="Valuta 2 14 4" xfId="23078" xr:uid="{00000000-0005-0000-0000-00008E5D0000}"/>
    <cellStyle name="Valuta 2 14 5" xfId="17118" xr:uid="{00000000-0005-0000-0000-00008F5D0000}"/>
    <cellStyle name="Valuta 2 14 6" xfId="33425" xr:uid="{00000000-0005-0000-0000-0000905D0000}"/>
    <cellStyle name="Valuta 2 14 7" xfId="36720" xr:uid="{F8824A3D-FBAE-4FCF-899B-4935775895FA}"/>
    <cellStyle name="Valuta 2 15" xfId="1337" xr:uid="{00000000-0005-0000-0000-0000915D0000}"/>
    <cellStyle name="Valuta 2 15 2" xfId="4516" xr:uid="{00000000-0005-0000-0000-0000925D0000}"/>
    <cellStyle name="Valuta 2 15 2 2" xfId="20816" xr:uid="{00000000-0005-0000-0000-0000935D0000}"/>
    <cellStyle name="Valuta 2 15 3" xfId="18316" xr:uid="{00000000-0005-0000-0000-0000945D0000}"/>
    <cellStyle name="Valuta 2 15 4" xfId="16765" xr:uid="{00000000-0005-0000-0000-0000955D0000}"/>
    <cellStyle name="Valuta 2 15 5" xfId="33003" xr:uid="{00000000-0005-0000-0000-0000965D0000}"/>
    <cellStyle name="Valuta 2 15 6" xfId="36264" xr:uid="{289D347B-6856-412C-9F6F-33CE1C8AE5CE}"/>
    <cellStyle name="Valuta 2 16" xfId="782" xr:uid="{00000000-0005-0000-0000-0000975D0000}"/>
    <cellStyle name="Valuta 2 16 2" xfId="3964" xr:uid="{00000000-0005-0000-0000-0000985D0000}"/>
    <cellStyle name="Valuta 2 16 3" xfId="17766" xr:uid="{00000000-0005-0000-0000-0000995D0000}"/>
    <cellStyle name="Valuta 2 16 4" xfId="32448" xr:uid="{00000000-0005-0000-0000-00009A5D0000}"/>
    <cellStyle name="Valuta 2 16 5" xfId="35719" xr:uid="{64CB0C34-9E56-4258-AFE0-8DAEADF3F386}"/>
    <cellStyle name="Valuta 2 17" xfId="3310" xr:uid="{00000000-0005-0000-0000-00009B5D0000}"/>
    <cellStyle name="Valuta 2 17 2" xfId="20227" xr:uid="{00000000-0005-0000-0000-00009C5D0000}"/>
    <cellStyle name="Valuta 2 17 3" xfId="35325" xr:uid="{D48D8B46-5818-45C4-8B3C-96C3EFFEEABA}"/>
    <cellStyle name="Valuta 2 18" xfId="17371" xr:uid="{00000000-0005-0000-0000-00009D5D0000}"/>
    <cellStyle name="Valuta 2 19" xfId="22736" xr:uid="{00000000-0005-0000-0000-00009E5D0000}"/>
    <cellStyle name="Valuta 2 2" xfId="71" xr:uid="{00000000-0005-0000-0000-00009F5D0000}"/>
    <cellStyle name="Valuta 2 2 10" xfId="1767" xr:uid="{00000000-0005-0000-0000-0000A05D0000}"/>
    <cellStyle name="Valuta 2 2 10 2" xfId="4926" xr:uid="{00000000-0005-0000-0000-0000A15D0000}"/>
    <cellStyle name="Valuta 2 2 10 2 2" xfId="21238" xr:uid="{00000000-0005-0000-0000-0000A25D0000}"/>
    <cellStyle name="Valuta 2 2 10 3" xfId="18731" xr:uid="{00000000-0005-0000-0000-0000A35D0000}"/>
    <cellStyle name="Valuta 2 2 10 4" xfId="23082" xr:uid="{00000000-0005-0000-0000-0000A45D0000}"/>
    <cellStyle name="Valuta 2 2 10 5" xfId="17122" xr:uid="{00000000-0005-0000-0000-0000A55D0000}"/>
    <cellStyle name="Valuta 2 2 10 6" xfId="33429" xr:uid="{00000000-0005-0000-0000-0000A65D0000}"/>
    <cellStyle name="Valuta 2 2 10 7" xfId="36724" xr:uid="{0D45F93C-519B-4307-92F2-6619B06C651F}"/>
    <cellStyle name="Valuta 2 2 11" xfId="1342" xr:uid="{00000000-0005-0000-0000-0000A75D0000}"/>
    <cellStyle name="Valuta 2 2 11 2" xfId="4521" xr:uid="{00000000-0005-0000-0000-0000A85D0000}"/>
    <cellStyle name="Valuta 2 2 11 2 2" xfId="20820" xr:uid="{00000000-0005-0000-0000-0000A95D0000}"/>
    <cellStyle name="Valuta 2 2 11 3" xfId="18321" xr:uid="{00000000-0005-0000-0000-0000AA5D0000}"/>
    <cellStyle name="Valuta 2 2 11 4" xfId="16769" xr:uid="{00000000-0005-0000-0000-0000AB5D0000}"/>
    <cellStyle name="Valuta 2 2 11 5" xfId="33008" xr:uid="{00000000-0005-0000-0000-0000AC5D0000}"/>
    <cellStyle name="Valuta 2 2 11 6" xfId="36272" xr:uid="{24FC24CA-D5AB-4F32-AE29-68E11D8A3180}"/>
    <cellStyle name="Valuta 2 2 12" xfId="789" xr:uid="{00000000-0005-0000-0000-0000AD5D0000}"/>
    <cellStyle name="Valuta 2 2 12 2" xfId="3971" xr:uid="{00000000-0005-0000-0000-0000AE5D0000}"/>
    <cellStyle name="Valuta 2 2 12 3" xfId="17773" xr:uid="{00000000-0005-0000-0000-0000AF5D0000}"/>
    <cellStyle name="Valuta 2 2 12 4" xfId="32455" xr:uid="{00000000-0005-0000-0000-0000B05D0000}"/>
    <cellStyle name="Valuta 2 2 12 5" xfId="35728" xr:uid="{3479DB12-2877-44D6-AF5E-033DC99A34BC}"/>
    <cellStyle name="Valuta 2 2 13" xfId="3321" xr:uid="{00000000-0005-0000-0000-0000B15D0000}"/>
    <cellStyle name="Valuta 2 2 13 2" xfId="20231" xr:uid="{00000000-0005-0000-0000-0000B25D0000}"/>
    <cellStyle name="Valuta 2 2 13 3" xfId="35332" xr:uid="{88B874A6-7F68-4133-92A7-3F9BF629ABD5}"/>
    <cellStyle name="Valuta 2 2 14" xfId="17375" xr:uid="{00000000-0005-0000-0000-0000B35D0000}"/>
    <cellStyle name="Valuta 2 2 15" xfId="22740" xr:uid="{00000000-0005-0000-0000-0000B45D0000}"/>
    <cellStyle name="Valuta 2 2 16" xfId="16383" xr:uid="{00000000-0005-0000-0000-0000B55D0000}"/>
    <cellStyle name="Valuta 2 2 17" xfId="32038" xr:uid="{00000000-0005-0000-0000-0000B65D0000}"/>
    <cellStyle name="Valuta 2 2 18" xfId="34937" xr:uid="{BBC41FDD-2809-4860-88E0-D44EC66D9A43}"/>
    <cellStyle name="Valuta 2 2 2" xfId="187" xr:uid="{00000000-0005-0000-0000-0000B75D0000}"/>
    <cellStyle name="Valuta 2 2 2 10" xfId="3418" xr:uid="{00000000-0005-0000-0000-0000B85D0000}"/>
    <cellStyle name="Valuta 2 2 2 10 2" xfId="20257" xr:uid="{00000000-0005-0000-0000-0000B95D0000}"/>
    <cellStyle name="Valuta 2 2 2 10 3" xfId="35355" xr:uid="{6B5D9607-4AEC-4D95-9E51-3149DB105D1A}"/>
    <cellStyle name="Valuta 2 2 2 11" xfId="17392" xr:uid="{00000000-0005-0000-0000-0000BA5D0000}"/>
    <cellStyle name="Valuta 2 2 2 12" xfId="22757" xr:uid="{00000000-0005-0000-0000-0000BB5D0000}"/>
    <cellStyle name="Valuta 2 2 2 13" xfId="16409" xr:uid="{00000000-0005-0000-0000-0000BC5D0000}"/>
    <cellStyle name="Valuta 2 2 2 14" xfId="32064" xr:uid="{00000000-0005-0000-0000-0000BD5D0000}"/>
    <cellStyle name="Valuta 2 2 2 15" xfId="34963" xr:uid="{3960C46E-7772-48A7-86CC-27CD129CAC00}"/>
    <cellStyle name="Valuta 2 2 2 2" xfId="217" xr:uid="{00000000-0005-0000-0000-0000BE5D0000}"/>
    <cellStyle name="Valuta 2 2 2 2 10" xfId="17416" xr:uid="{00000000-0005-0000-0000-0000BF5D0000}"/>
    <cellStyle name="Valuta 2 2 2 2 11" xfId="22781" xr:uid="{00000000-0005-0000-0000-0000C05D0000}"/>
    <cellStyle name="Valuta 2 2 2 2 12" xfId="16436" xr:uid="{00000000-0005-0000-0000-0000C15D0000}"/>
    <cellStyle name="Valuta 2 2 2 2 13" xfId="32091" xr:uid="{00000000-0005-0000-0000-0000C25D0000}"/>
    <cellStyle name="Valuta 2 2 2 2 14" xfId="34990" xr:uid="{524AFF5F-D074-4CDD-AC84-59BD67A416A2}"/>
    <cellStyle name="Valuta 2 2 2 2 2" xfId="258" xr:uid="{00000000-0005-0000-0000-0000C35D0000}"/>
    <cellStyle name="Valuta 2 2 2 2 2 10" xfId="22821" xr:uid="{00000000-0005-0000-0000-0000C45D0000}"/>
    <cellStyle name="Valuta 2 2 2 2 2 11" xfId="16476" xr:uid="{00000000-0005-0000-0000-0000C55D0000}"/>
    <cellStyle name="Valuta 2 2 2 2 2 12" xfId="32131" xr:uid="{00000000-0005-0000-0000-0000C65D0000}"/>
    <cellStyle name="Valuta 2 2 2 2 2 13" xfId="35030" xr:uid="{AB45F656-0E50-4061-992F-1D210BA4A128}"/>
    <cellStyle name="Valuta 2 2 2 2 2 2" xfId="354" xr:uid="{00000000-0005-0000-0000-0000C75D0000}"/>
    <cellStyle name="Valuta 2 2 2 2 2 2 10" xfId="32226" xr:uid="{00000000-0005-0000-0000-0000C85D0000}"/>
    <cellStyle name="Valuta 2 2 2 2 2 2 11" xfId="35125" xr:uid="{FC7821C3-7E21-40E8-96E0-6EA8AAC414BE}"/>
    <cellStyle name="Valuta 2 2 2 2 2 2 2" xfId="751" xr:uid="{00000000-0005-0000-0000-0000C95D0000}"/>
    <cellStyle name="Valuta 2 2 2 2 2 2 2 10" xfId="35317" xr:uid="{2EB0AFEB-6F3B-4CA4-A145-77209E9ED554}"/>
    <cellStyle name="Valuta 2 2 2 2 2 2 2 2" xfId="2096" xr:uid="{00000000-0005-0000-0000-0000CA5D0000}"/>
    <cellStyle name="Valuta 2 2 2 2 2 2 2 2 2" xfId="5255" xr:uid="{00000000-0005-0000-0000-0000CB5D0000}"/>
    <cellStyle name="Valuta 2 2 2 2 2 2 2 2 2 2" xfId="21566" xr:uid="{00000000-0005-0000-0000-0000CC5D0000}"/>
    <cellStyle name="Valuta 2 2 2 2 2 2 2 2 3" xfId="19060" xr:uid="{00000000-0005-0000-0000-0000CD5D0000}"/>
    <cellStyle name="Valuta 2 2 2 2 2 2 2 2 4" xfId="23410" xr:uid="{00000000-0005-0000-0000-0000CE5D0000}"/>
    <cellStyle name="Valuta 2 2 2 2 2 2 2 2 5" xfId="17108" xr:uid="{00000000-0005-0000-0000-0000CF5D0000}"/>
    <cellStyle name="Valuta 2 2 2 2 2 2 2 2 6" xfId="33758" xr:uid="{00000000-0005-0000-0000-0000D05D0000}"/>
    <cellStyle name="Valuta 2 2 2 2 2 2 2 2 7" xfId="36710" xr:uid="{C66D2D2B-BE0E-459D-AD8B-34895F1DD86A}"/>
    <cellStyle name="Valuta 2 2 2 2 2 2 2 3" xfId="1755" xr:uid="{00000000-0005-0000-0000-0000D15D0000}"/>
    <cellStyle name="Valuta 2 2 2 2 2 2 2 3 2" xfId="4914" xr:uid="{00000000-0005-0000-0000-0000D25D0000}"/>
    <cellStyle name="Valuta 2 2 2 2 2 2 2 3 2 2" xfId="21232" xr:uid="{00000000-0005-0000-0000-0000D35D0000}"/>
    <cellStyle name="Valuta 2 2 2 2 2 2 2 3 3" xfId="18723" xr:uid="{00000000-0005-0000-0000-0000D45D0000}"/>
    <cellStyle name="Valuta 2 2 2 2 2 2 2 3 4" xfId="33421" xr:uid="{00000000-0005-0000-0000-0000D55D0000}"/>
    <cellStyle name="Valuta 2 2 2 2 2 2 2 3 5" xfId="36247" xr:uid="{EF2017A6-8151-4FE1-A6E1-6B6A8C1A2BC2}"/>
    <cellStyle name="Valuta 2 2 2 2 2 2 2 4" xfId="1322" xr:uid="{00000000-0005-0000-0000-0000D65D0000}"/>
    <cellStyle name="Valuta 2 2 2 2 2 2 2 4 2" xfId="4501" xr:uid="{00000000-0005-0000-0000-0000D75D0000}"/>
    <cellStyle name="Valuta 2 2 2 2 2 2 2 4 3" xfId="18304" xr:uid="{00000000-0005-0000-0000-0000D85D0000}"/>
    <cellStyle name="Valuta 2 2 2 2 2 2 2 4 4" xfId="32988" xr:uid="{00000000-0005-0000-0000-0000D95D0000}"/>
    <cellStyle name="Valuta 2 2 2 2 2 2 2 4 5" xfId="35684" xr:uid="{2B62E57C-081E-4C81-BCD9-B1E5EFEB454A}"/>
    <cellStyle name="Valuta 2 2 2 2 2 2 2 5" xfId="3935" xr:uid="{00000000-0005-0000-0000-0000DA5D0000}"/>
    <cellStyle name="Valuta 2 2 2 2 2 2 2 6" xfId="17737" xr:uid="{00000000-0005-0000-0000-0000DB5D0000}"/>
    <cellStyle name="Valuta 2 2 2 2 2 2 2 7" xfId="23074" xr:uid="{00000000-0005-0000-0000-0000DC5D0000}"/>
    <cellStyle name="Valuta 2 2 2 2 2 2 2 8" xfId="16763" xr:uid="{00000000-0005-0000-0000-0000DD5D0000}"/>
    <cellStyle name="Valuta 2 2 2 2 2 2 2 9" xfId="32418" xr:uid="{00000000-0005-0000-0000-0000DE5D0000}"/>
    <cellStyle name="Valuta 2 2 2 2 2 2 3" xfId="1929" xr:uid="{00000000-0005-0000-0000-0000DF5D0000}"/>
    <cellStyle name="Valuta 2 2 2 2 2 2 3 2" xfId="5088" xr:uid="{00000000-0005-0000-0000-0000E05D0000}"/>
    <cellStyle name="Valuta 2 2 2 2 2 2 3 2 2" xfId="21400" xr:uid="{00000000-0005-0000-0000-0000E15D0000}"/>
    <cellStyle name="Valuta 2 2 2 2 2 2 3 3" xfId="18893" xr:uid="{00000000-0005-0000-0000-0000E25D0000}"/>
    <cellStyle name="Valuta 2 2 2 2 2 2 3 4" xfId="23243" xr:uid="{00000000-0005-0000-0000-0000E35D0000}"/>
    <cellStyle name="Valuta 2 2 2 2 2 2 3 5" xfId="17301" xr:uid="{00000000-0005-0000-0000-0000E45D0000}"/>
    <cellStyle name="Valuta 2 2 2 2 2 2 3 6" xfId="33591" xr:uid="{00000000-0005-0000-0000-0000E55D0000}"/>
    <cellStyle name="Valuta 2 2 2 2 2 2 3 7" xfId="36903" xr:uid="{2D4E6135-B8B7-4B36-B35C-ABB7CD76E0DE}"/>
    <cellStyle name="Valuta 2 2 2 2 2 2 4" xfId="1542" xr:uid="{00000000-0005-0000-0000-0000E65D0000}"/>
    <cellStyle name="Valuta 2 2 2 2 2 2 4 2" xfId="4712" xr:uid="{00000000-0005-0000-0000-0000E75D0000}"/>
    <cellStyle name="Valuta 2 2 2 2 2 2 4 2 2" xfId="21020" xr:uid="{00000000-0005-0000-0000-0000E85D0000}"/>
    <cellStyle name="Valuta 2 2 2 2 2 2 4 3" xfId="18514" xr:uid="{00000000-0005-0000-0000-0000E95D0000}"/>
    <cellStyle name="Valuta 2 2 2 2 2 2 4 4" xfId="16934" xr:uid="{00000000-0005-0000-0000-0000EA5D0000}"/>
    <cellStyle name="Valuta 2 2 2 2 2 2 4 5" xfId="33208" xr:uid="{00000000-0005-0000-0000-0000EB5D0000}"/>
    <cellStyle name="Valuta 2 2 2 2 2 2 4 6" xfId="36485" xr:uid="{1DFE965D-5E25-46D9-8527-E798941E9347}"/>
    <cellStyle name="Valuta 2 2 2 2 2 2 5" xfId="1031" xr:uid="{00000000-0005-0000-0000-0000EC5D0000}"/>
    <cellStyle name="Valuta 2 2 2 2 2 2 5 2" xfId="4212" xr:uid="{00000000-0005-0000-0000-0000ED5D0000}"/>
    <cellStyle name="Valuta 2 2 2 2 2 2 5 3" xfId="18013" xr:uid="{00000000-0005-0000-0000-0000EE5D0000}"/>
    <cellStyle name="Valuta 2 2 2 2 2 2 5 4" xfId="32697" xr:uid="{00000000-0005-0000-0000-0000EF5D0000}"/>
    <cellStyle name="Valuta 2 2 2 2 2 2 5 5" xfId="35954" xr:uid="{DA26A92C-AB9D-4511-AF59-953E2596B010}"/>
    <cellStyle name="Valuta 2 2 2 2 2 2 6" xfId="3581" xr:uid="{00000000-0005-0000-0000-0000F05D0000}"/>
    <cellStyle name="Valuta 2 2 2 2 2 2 6 2" xfId="20419" xr:uid="{00000000-0005-0000-0000-0000F15D0000}"/>
    <cellStyle name="Valuta 2 2 2 2 2 2 6 3" xfId="35500" xr:uid="{7855D203-287A-473E-A297-5E201F2436CD}"/>
    <cellStyle name="Valuta 2 2 2 2 2 2 7" xfId="17551" xr:uid="{00000000-0005-0000-0000-0000F25D0000}"/>
    <cellStyle name="Valuta 2 2 2 2 2 2 8" xfId="22901" xr:uid="{00000000-0005-0000-0000-0000F35D0000}"/>
    <cellStyle name="Valuta 2 2 2 2 2 2 9" xfId="16571" xr:uid="{00000000-0005-0000-0000-0000F45D0000}"/>
    <cellStyle name="Valuta 2 2 2 2 2 3" xfId="474" xr:uid="{00000000-0005-0000-0000-0000F55D0000}"/>
    <cellStyle name="Valuta 2 2 2 2 2 4" xfId="656" xr:uid="{00000000-0005-0000-0000-0000F65D0000}"/>
    <cellStyle name="Valuta 2 2 2 2 2 4 10" xfId="35222" xr:uid="{EA69082D-3142-4778-91F3-F1673B0EF255}"/>
    <cellStyle name="Valuta 2 2 2 2 2 4 2" xfId="2016" xr:uid="{00000000-0005-0000-0000-0000F75D0000}"/>
    <cellStyle name="Valuta 2 2 2 2 2 4 2 2" xfId="5175" xr:uid="{00000000-0005-0000-0000-0000F85D0000}"/>
    <cellStyle name="Valuta 2 2 2 2 2 4 2 2 2" xfId="21486" xr:uid="{00000000-0005-0000-0000-0000F95D0000}"/>
    <cellStyle name="Valuta 2 2 2 2 2 4 2 3" xfId="18980" xr:uid="{00000000-0005-0000-0000-0000FA5D0000}"/>
    <cellStyle name="Valuta 2 2 2 2 2 4 2 4" xfId="23330" xr:uid="{00000000-0005-0000-0000-0000FB5D0000}"/>
    <cellStyle name="Valuta 2 2 2 2 2 4 2 5" xfId="17025" xr:uid="{00000000-0005-0000-0000-0000FC5D0000}"/>
    <cellStyle name="Valuta 2 2 2 2 2 4 2 6" xfId="33678" xr:uid="{00000000-0005-0000-0000-0000FD5D0000}"/>
    <cellStyle name="Valuta 2 2 2 2 2 4 2 7" xfId="36615" xr:uid="{D2000352-2AF7-4C9E-B730-3C34A996276E}"/>
    <cellStyle name="Valuta 2 2 2 2 2 4 3" xfId="1660" xr:uid="{00000000-0005-0000-0000-0000FE5D0000}"/>
    <cellStyle name="Valuta 2 2 2 2 2 4 3 2" xfId="4822" xr:uid="{00000000-0005-0000-0000-0000FF5D0000}"/>
    <cellStyle name="Valuta 2 2 2 2 2 4 3 2 2" xfId="21137" xr:uid="{00000000-0005-0000-0000-0000005E0000}"/>
    <cellStyle name="Valuta 2 2 2 2 2 4 3 3" xfId="18628" xr:uid="{00000000-0005-0000-0000-0000015E0000}"/>
    <cellStyle name="Valuta 2 2 2 2 2 4 3 4" xfId="33326" xr:uid="{00000000-0005-0000-0000-0000025E0000}"/>
    <cellStyle name="Valuta 2 2 2 2 2 4 3 5" xfId="36152" xr:uid="{07EF076E-FA67-4BD4-A754-B9D010F27900}"/>
    <cellStyle name="Valuta 2 2 2 2 2 4 4" xfId="1227" xr:uid="{00000000-0005-0000-0000-0000035E0000}"/>
    <cellStyle name="Valuta 2 2 2 2 2 4 4 2" xfId="4406" xr:uid="{00000000-0005-0000-0000-0000045E0000}"/>
    <cellStyle name="Valuta 2 2 2 2 2 4 4 3" xfId="18209" xr:uid="{00000000-0005-0000-0000-0000055E0000}"/>
    <cellStyle name="Valuta 2 2 2 2 2 4 4 4" xfId="32893" xr:uid="{00000000-0005-0000-0000-0000065E0000}"/>
    <cellStyle name="Valuta 2 2 2 2 2 4 4 5" xfId="35604" xr:uid="{EB91D62A-A062-4F9C-8DDB-DF03F5B305CF}"/>
    <cellStyle name="Valuta 2 2 2 2 2 4 5" xfId="3841" xr:uid="{00000000-0005-0000-0000-0000075E0000}"/>
    <cellStyle name="Valuta 2 2 2 2 2 4 6" xfId="17645" xr:uid="{00000000-0005-0000-0000-0000085E0000}"/>
    <cellStyle name="Valuta 2 2 2 2 2 4 7" xfId="22991" xr:uid="{00000000-0005-0000-0000-0000095E0000}"/>
    <cellStyle name="Valuta 2 2 2 2 2 4 8" xfId="16668" xr:uid="{00000000-0005-0000-0000-00000A5E0000}"/>
    <cellStyle name="Valuta 2 2 2 2 2 4 9" xfId="32323" xr:uid="{00000000-0005-0000-0000-00000B5E0000}"/>
    <cellStyle name="Valuta 2 2 2 2 2 5" xfId="1849" xr:uid="{00000000-0005-0000-0000-00000C5E0000}"/>
    <cellStyle name="Valuta 2 2 2 2 2 5 2" xfId="5008" xr:uid="{00000000-0005-0000-0000-00000D5E0000}"/>
    <cellStyle name="Valuta 2 2 2 2 2 5 2 2" xfId="21320" xr:uid="{00000000-0005-0000-0000-00000E5E0000}"/>
    <cellStyle name="Valuta 2 2 2 2 2 5 3" xfId="18813" xr:uid="{00000000-0005-0000-0000-00000F5E0000}"/>
    <cellStyle name="Valuta 2 2 2 2 2 5 4" xfId="23163" xr:uid="{00000000-0005-0000-0000-0000105E0000}"/>
    <cellStyle name="Valuta 2 2 2 2 2 5 5" xfId="17215" xr:uid="{00000000-0005-0000-0000-0000115E0000}"/>
    <cellStyle name="Valuta 2 2 2 2 2 5 6" xfId="33511" xr:uid="{00000000-0005-0000-0000-0000125E0000}"/>
    <cellStyle name="Valuta 2 2 2 2 2 5 7" xfId="36817" xr:uid="{EF07E6E4-F749-4F4B-92F5-4281E8A029EA}"/>
    <cellStyle name="Valuta 2 2 2 2 2 6" xfId="1447" xr:uid="{00000000-0005-0000-0000-0000135E0000}"/>
    <cellStyle name="Valuta 2 2 2 2 2 6 2" xfId="4621" xr:uid="{00000000-0005-0000-0000-0000145E0000}"/>
    <cellStyle name="Valuta 2 2 2 2 2 6 2 2" xfId="20925" xr:uid="{00000000-0005-0000-0000-0000155E0000}"/>
    <cellStyle name="Valuta 2 2 2 2 2 6 3" xfId="18422" xr:uid="{00000000-0005-0000-0000-0000165E0000}"/>
    <cellStyle name="Valuta 2 2 2 2 2 6 4" xfId="16851" xr:uid="{00000000-0005-0000-0000-0000175E0000}"/>
    <cellStyle name="Valuta 2 2 2 2 2 6 5" xfId="33113" xr:uid="{00000000-0005-0000-0000-0000185E0000}"/>
    <cellStyle name="Valuta 2 2 2 2 2 6 6" xfId="36390" xr:uid="{3E35B352-8639-4319-96F9-F38F8F8F34E6}"/>
    <cellStyle name="Valuta 2 2 2 2 2 7" xfId="935" xr:uid="{00000000-0005-0000-0000-0000195E0000}"/>
    <cellStyle name="Valuta 2 2 2 2 2 7 2" xfId="4116" xr:uid="{00000000-0005-0000-0000-00001A5E0000}"/>
    <cellStyle name="Valuta 2 2 2 2 2 7 3" xfId="17917" xr:uid="{00000000-0005-0000-0000-00001B5E0000}"/>
    <cellStyle name="Valuta 2 2 2 2 2 7 4" xfId="32601" xr:uid="{00000000-0005-0000-0000-00001C5E0000}"/>
    <cellStyle name="Valuta 2 2 2 2 2 7 5" xfId="35859" xr:uid="{17A40B4D-33D5-430E-8E9E-19C5CF8942D5}"/>
    <cellStyle name="Valuta 2 2 2 2 2 8" xfId="3488" xr:uid="{00000000-0005-0000-0000-00001D5E0000}"/>
    <cellStyle name="Valuta 2 2 2 2 2 8 2" xfId="20324" xr:uid="{00000000-0005-0000-0000-00001E5E0000}"/>
    <cellStyle name="Valuta 2 2 2 2 2 8 3" xfId="35419" xr:uid="{FF6731BE-D19A-4AB0-9667-82B564084A88}"/>
    <cellStyle name="Valuta 2 2 2 2 2 9" xfId="17456" xr:uid="{00000000-0005-0000-0000-00001F5E0000}"/>
    <cellStyle name="Valuta 2 2 2 2 3" xfId="314" xr:uid="{00000000-0005-0000-0000-0000205E0000}"/>
    <cellStyle name="Valuta 2 2 2 2 3 10" xfId="32186" xr:uid="{00000000-0005-0000-0000-0000215E0000}"/>
    <cellStyle name="Valuta 2 2 2 2 3 11" xfId="35085" xr:uid="{86D6A1A8-6D83-4635-8FF2-F5C39897C5BE}"/>
    <cellStyle name="Valuta 2 2 2 2 3 2" xfId="711" xr:uid="{00000000-0005-0000-0000-0000225E0000}"/>
    <cellStyle name="Valuta 2 2 2 2 3 2 10" xfId="35277" xr:uid="{8A4B387E-543C-4BA2-8057-98FF27422727}"/>
    <cellStyle name="Valuta 2 2 2 2 3 2 2" xfId="2056" xr:uid="{00000000-0005-0000-0000-0000235E0000}"/>
    <cellStyle name="Valuta 2 2 2 2 3 2 2 2" xfId="5215" xr:uid="{00000000-0005-0000-0000-0000245E0000}"/>
    <cellStyle name="Valuta 2 2 2 2 3 2 2 2 2" xfId="21526" xr:uid="{00000000-0005-0000-0000-0000255E0000}"/>
    <cellStyle name="Valuta 2 2 2 2 3 2 2 3" xfId="19020" xr:uid="{00000000-0005-0000-0000-0000265E0000}"/>
    <cellStyle name="Valuta 2 2 2 2 3 2 2 4" xfId="23370" xr:uid="{00000000-0005-0000-0000-0000275E0000}"/>
    <cellStyle name="Valuta 2 2 2 2 3 2 2 5" xfId="17068" xr:uid="{00000000-0005-0000-0000-0000285E0000}"/>
    <cellStyle name="Valuta 2 2 2 2 3 2 2 6" xfId="33718" xr:uid="{00000000-0005-0000-0000-0000295E0000}"/>
    <cellStyle name="Valuta 2 2 2 2 3 2 2 7" xfId="36670" xr:uid="{7CEDDCB4-A259-4925-B4A5-21FE632F6002}"/>
    <cellStyle name="Valuta 2 2 2 2 3 2 3" xfId="1715" xr:uid="{00000000-0005-0000-0000-00002A5E0000}"/>
    <cellStyle name="Valuta 2 2 2 2 3 2 3 2" xfId="4874" xr:uid="{00000000-0005-0000-0000-00002B5E0000}"/>
    <cellStyle name="Valuta 2 2 2 2 3 2 3 2 2" xfId="21192" xr:uid="{00000000-0005-0000-0000-00002C5E0000}"/>
    <cellStyle name="Valuta 2 2 2 2 3 2 3 3" xfId="18683" xr:uid="{00000000-0005-0000-0000-00002D5E0000}"/>
    <cellStyle name="Valuta 2 2 2 2 3 2 3 4" xfId="33381" xr:uid="{00000000-0005-0000-0000-00002E5E0000}"/>
    <cellStyle name="Valuta 2 2 2 2 3 2 3 5" xfId="36207" xr:uid="{3B2172AF-DE26-4658-9B02-4E4289AE1667}"/>
    <cellStyle name="Valuta 2 2 2 2 3 2 4" xfId="1282" xr:uid="{00000000-0005-0000-0000-00002F5E0000}"/>
    <cellStyle name="Valuta 2 2 2 2 3 2 4 2" xfId="4461" xr:uid="{00000000-0005-0000-0000-0000305E0000}"/>
    <cellStyle name="Valuta 2 2 2 2 3 2 4 3" xfId="18264" xr:uid="{00000000-0005-0000-0000-0000315E0000}"/>
    <cellStyle name="Valuta 2 2 2 2 3 2 4 4" xfId="32948" xr:uid="{00000000-0005-0000-0000-0000325E0000}"/>
    <cellStyle name="Valuta 2 2 2 2 3 2 4 5" xfId="35644" xr:uid="{CB8EB04D-5549-46CD-9A86-1CFC305AB7D0}"/>
    <cellStyle name="Valuta 2 2 2 2 3 2 5" xfId="3895" xr:uid="{00000000-0005-0000-0000-0000335E0000}"/>
    <cellStyle name="Valuta 2 2 2 2 3 2 6" xfId="17697" xr:uid="{00000000-0005-0000-0000-0000345E0000}"/>
    <cellStyle name="Valuta 2 2 2 2 3 2 7" xfId="23034" xr:uid="{00000000-0005-0000-0000-0000355E0000}"/>
    <cellStyle name="Valuta 2 2 2 2 3 2 8" xfId="16723" xr:uid="{00000000-0005-0000-0000-0000365E0000}"/>
    <cellStyle name="Valuta 2 2 2 2 3 2 9" xfId="32378" xr:uid="{00000000-0005-0000-0000-0000375E0000}"/>
    <cellStyle name="Valuta 2 2 2 2 3 3" xfId="1889" xr:uid="{00000000-0005-0000-0000-0000385E0000}"/>
    <cellStyle name="Valuta 2 2 2 2 3 3 2" xfId="5048" xr:uid="{00000000-0005-0000-0000-0000395E0000}"/>
    <cellStyle name="Valuta 2 2 2 2 3 3 2 2" xfId="21360" xr:uid="{00000000-0005-0000-0000-00003A5E0000}"/>
    <cellStyle name="Valuta 2 2 2 2 3 3 3" xfId="18853" xr:uid="{00000000-0005-0000-0000-00003B5E0000}"/>
    <cellStyle name="Valuta 2 2 2 2 3 3 4" xfId="23203" xr:uid="{00000000-0005-0000-0000-00003C5E0000}"/>
    <cellStyle name="Valuta 2 2 2 2 3 3 5" xfId="17261" xr:uid="{00000000-0005-0000-0000-00003D5E0000}"/>
    <cellStyle name="Valuta 2 2 2 2 3 3 6" xfId="33551" xr:uid="{00000000-0005-0000-0000-00003E5E0000}"/>
    <cellStyle name="Valuta 2 2 2 2 3 3 7" xfId="36863" xr:uid="{72067170-2F63-4CD3-81A8-F2AAE9FA1CC3}"/>
    <cellStyle name="Valuta 2 2 2 2 3 4" xfId="1502" xr:uid="{00000000-0005-0000-0000-00003F5E0000}"/>
    <cellStyle name="Valuta 2 2 2 2 3 4 2" xfId="4672" xr:uid="{00000000-0005-0000-0000-0000405E0000}"/>
    <cellStyle name="Valuta 2 2 2 2 3 4 2 2" xfId="20980" xr:uid="{00000000-0005-0000-0000-0000415E0000}"/>
    <cellStyle name="Valuta 2 2 2 2 3 4 3" xfId="18474" xr:uid="{00000000-0005-0000-0000-0000425E0000}"/>
    <cellStyle name="Valuta 2 2 2 2 3 4 4" xfId="16894" xr:uid="{00000000-0005-0000-0000-0000435E0000}"/>
    <cellStyle name="Valuta 2 2 2 2 3 4 5" xfId="33168" xr:uid="{00000000-0005-0000-0000-0000445E0000}"/>
    <cellStyle name="Valuta 2 2 2 2 3 4 6" xfId="36445" xr:uid="{BD7FBDC7-849A-4E28-BECF-706C4E104F2E}"/>
    <cellStyle name="Valuta 2 2 2 2 3 5" xfId="991" xr:uid="{00000000-0005-0000-0000-0000455E0000}"/>
    <cellStyle name="Valuta 2 2 2 2 3 5 2" xfId="4172" xr:uid="{00000000-0005-0000-0000-0000465E0000}"/>
    <cellStyle name="Valuta 2 2 2 2 3 5 3" xfId="17973" xr:uid="{00000000-0005-0000-0000-0000475E0000}"/>
    <cellStyle name="Valuta 2 2 2 2 3 5 4" xfId="32657" xr:uid="{00000000-0005-0000-0000-0000485E0000}"/>
    <cellStyle name="Valuta 2 2 2 2 3 5 5" xfId="35914" xr:uid="{ED82EA5A-1834-4680-8245-4414977DBFE5}"/>
    <cellStyle name="Valuta 2 2 2 2 3 6" xfId="3541" xr:uid="{00000000-0005-0000-0000-0000495E0000}"/>
    <cellStyle name="Valuta 2 2 2 2 3 6 2" xfId="20379" xr:uid="{00000000-0005-0000-0000-00004A5E0000}"/>
    <cellStyle name="Valuta 2 2 2 2 3 6 3" xfId="35460" xr:uid="{D30F3B50-888B-4634-9355-41827EE29565}"/>
    <cellStyle name="Valuta 2 2 2 2 3 7" xfId="17511" xr:uid="{00000000-0005-0000-0000-00004B5E0000}"/>
    <cellStyle name="Valuta 2 2 2 2 3 8" xfId="22861" xr:uid="{00000000-0005-0000-0000-00004C5E0000}"/>
    <cellStyle name="Valuta 2 2 2 2 3 9" xfId="16531" xr:uid="{00000000-0005-0000-0000-00004D5E0000}"/>
    <cellStyle name="Valuta 2 2 2 2 4" xfId="473" xr:uid="{00000000-0005-0000-0000-00004E5E0000}"/>
    <cellStyle name="Valuta 2 2 2 2 5" xfId="616" xr:uid="{00000000-0005-0000-0000-00004F5E0000}"/>
    <cellStyle name="Valuta 2 2 2 2 5 10" xfId="35182" xr:uid="{8133DA3F-DA1E-4DC4-BF9A-2614ED62AE32}"/>
    <cellStyle name="Valuta 2 2 2 2 5 2" xfId="1976" xr:uid="{00000000-0005-0000-0000-0000505E0000}"/>
    <cellStyle name="Valuta 2 2 2 2 5 2 2" xfId="5135" xr:uid="{00000000-0005-0000-0000-0000515E0000}"/>
    <cellStyle name="Valuta 2 2 2 2 5 2 2 2" xfId="21446" xr:uid="{00000000-0005-0000-0000-0000525E0000}"/>
    <cellStyle name="Valuta 2 2 2 2 5 2 3" xfId="18940" xr:uid="{00000000-0005-0000-0000-0000535E0000}"/>
    <cellStyle name="Valuta 2 2 2 2 5 2 4" xfId="23290" xr:uid="{00000000-0005-0000-0000-0000545E0000}"/>
    <cellStyle name="Valuta 2 2 2 2 5 2 5" xfId="16985" xr:uid="{00000000-0005-0000-0000-0000555E0000}"/>
    <cellStyle name="Valuta 2 2 2 2 5 2 6" xfId="33638" xr:uid="{00000000-0005-0000-0000-0000565E0000}"/>
    <cellStyle name="Valuta 2 2 2 2 5 2 7" xfId="36575" xr:uid="{490C01ED-D8AA-47FB-925F-E2D2F8F891B9}"/>
    <cellStyle name="Valuta 2 2 2 2 5 3" xfId="1620" xr:uid="{00000000-0005-0000-0000-0000575E0000}"/>
    <cellStyle name="Valuta 2 2 2 2 5 3 2" xfId="4782" xr:uid="{00000000-0005-0000-0000-0000585E0000}"/>
    <cellStyle name="Valuta 2 2 2 2 5 3 2 2" xfId="21097" xr:uid="{00000000-0005-0000-0000-0000595E0000}"/>
    <cellStyle name="Valuta 2 2 2 2 5 3 3" xfId="18588" xr:uid="{00000000-0005-0000-0000-00005A5E0000}"/>
    <cellStyle name="Valuta 2 2 2 2 5 3 4" xfId="33286" xr:uid="{00000000-0005-0000-0000-00005B5E0000}"/>
    <cellStyle name="Valuta 2 2 2 2 5 3 5" xfId="36112" xr:uid="{450998E5-06C1-45AE-8424-929D267B3706}"/>
    <cellStyle name="Valuta 2 2 2 2 5 4" xfId="1187" xr:uid="{00000000-0005-0000-0000-00005C5E0000}"/>
    <cellStyle name="Valuta 2 2 2 2 5 4 2" xfId="4366" xr:uid="{00000000-0005-0000-0000-00005D5E0000}"/>
    <cellStyle name="Valuta 2 2 2 2 5 4 3" xfId="18169" xr:uid="{00000000-0005-0000-0000-00005E5E0000}"/>
    <cellStyle name="Valuta 2 2 2 2 5 4 4" xfId="32853" xr:uid="{00000000-0005-0000-0000-00005F5E0000}"/>
    <cellStyle name="Valuta 2 2 2 2 5 4 5" xfId="35564" xr:uid="{2937DD09-19AC-4698-BF95-83D8955E46BF}"/>
    <cellStyle name="Valuta 2 2 2 2 5 5" xfId="3801" xr:uid="{00000000-0005-0000-0000-0000605E0000}"/>
    <cellStyle name="Valuta 2 2 2 2 5 6" xfId="17605" xr:uid="{00000000-0005-0000-0000-0000615E0000}"/>
    <cellStyle name="Valuta 2 2 2 2 5 7" xfId="22951" xr:uid="{00000000-0005-0000-0000-0000625E0000}"/>
    <cellStyle name="Valuta 2 2 2 2 5 8" xfId="16628" xr:uid="{00000000-0005-0000-0000-0000635E0000}"/>
    <cellStyle name="Valuta 2 2 2 2 5 9" xfId="32283" xr:uid="{00000000-0005-0000-0000-0000645E0000}"/>
    <cellStyle name="Valuta 2 2 2 2 6" xfId="1809" xr:uid="{00000000-0005-0000-0000-0000655E0000}"/>
    <cellStyle name="Valuta 2 2 2 2 6 2" xfId="4968" xr:uid="{00000000-0005-0000-0000-0000665E0000}"/>
    <cellStyle name="Valuta 2 2 2 2 6 2 2" xfId="21280" xr:uid="{00000000-0005-0000-0000-0000675E0000}"/>
    <cellStyle name="Valuta 2 2 2 2 6 3" xfId="18773" xr:uid="{00000000-0005-0000-0000-0000685E0000}"/>
    <cellStyle name="Valuta 2 2 2 2 6 4" xfId="23123" xr:uid="{00000000-0005-0000-0000-0000695E0000}"/>
    <cellStyle name="Valuta 2 2 2 2 6 5" xfId="17175" xr:uid="{00000000-0005-0000-0000-00006A5E0000}"/>
    <cellStyle name="Valuta 2 2 2 2 6 6" xfId="33471" xr:uid="{00000000-0005-0000-0000-00006B5E0000}"/>
    <cellStyle name="Valuta 2 2 2 2 6 7" xfId="36777" xr:uid="{999E47EA-4EAD-4B47-9915-0555C95CC03D}"/>
    <cellStyle name="Valuta 2 2 2 2 7" xfId="1407" xr:uid="{00000000-0005-0000-0000-00006C5E0000}"/>
    <cellStyle name="Valuta 2 2 2 2 7 2" xfId="4581" xr:uid="{00000000-0005-0000-0000-00006D5E0000}"/>
    <cellStyle name="Valuta 2 2 2 2 7 2 2" xfId="20885" xr:uid="{00000000-0005-0000-0000-00006E5E0000}"/>
    <cellStyle name="Valuta 2 2 2 2 7 3" xfId="18382" xr:uid="{00000000-0005-0000-0000-00006F5E0000}"/>
    <cellStyle name="Valuta 2 2 2 2 7 4" xfId="16811" xr:uid="{00000000-0005-0000-0000-0000705E0000}"/>
    <cellStyle name="Valuta 2 2 2 2 7 5" xfId="33073" xr:uid="{00000000-0005-0000-0000-0000715E0000}"/>
    <cellStyle name="Valuta 2 2 2 2 7 6" xfId="36350" xr:uid="{67C262E7-4159-4CE7-9AAA-71F182363F82}"/>
    <cellStyle name="Valuta 2 2 2 2 8" xfId="894" xr:uid="{00000000-0005-0000-0000-0000725E0000}"/>
    <cellStyle name="Valuta 2 2 2 2 8 2" xfId="4075" xr:uid="{00000000-0005-0000-0000-0000735E0000}"/>
    <cellStyle name="Valuta 2 2 2 2 8 3" xfId="17876" xr:uid="{00000000-0005-0000-0000-0000745E0000}"/>
    <cellStyle name="Valuta 2 2 2 2 8 4" xfId="32560" xr:uid="{00000000-0005-0000-0000-0000755E0000}"/>
    <cellStyle name="Valuta 2 2 2 2 8 5" xfId="35819" xr:uid="{60C76741-A20B-45BF-9025-47C0F94E5D85}"/>
    <cellStyle name="Valuta 2 2 2 2 9" xfId="3447" xr:uid="{00000000-0005-0000-0000-0000765E0000}"/>
    <cellStyle name="Valuta 2 2 2 2 9 2" xfId="20284" xr:uid="{00000000-0005-0000-0000-0000775E0000}"/>
    <cellStyle name="Valuta 2 2 2 2 9 3" xfId="35379" xr:uid="{7B1B3E7A-CE72-446B-860B-BC742D2A05A5}"/>
    <cellStyle name="Valuta 2 2 2 3" xfId="234" xr:uid="{00000000-0005-0000-0000-0000785E0000}"/>
    <cellStyle name="Valuta 2 2 2 3 10" xfId="22797" xr:uid="{00000000-0005-0000-0000-0000795E0000}"/>
    <cellStyle name="Valuta 2 2 2 3 11" xfId="16452" xr:uid="{00000000-0005-0000-0000-00007A5E0000}"/>
    <cellStyle name="Valuta 2 2 2 3 12" xfId="32107" xr:uid="{00000000-0005-0000-0000-00007B5E0000}"/>
    <cellStyle name="Valuta 2 2 2 3 13" xfId="35006" xr:uid="{056A363B-5F65-482A-8EE5-EC6327BB2587}"/>
    <cellStyle name="Valuta 2 2 2 3 2" xfId="330" xr:uid="{00000000-0005-0000-0000-00007C5E0000}"/>
    <cellStyle name="Valuta 2 2 2 3 2 10" xfId="32202" xr:uid="{00000000-0005-0000-0000-00007D5E0000}"/>
    <cellStyle name="Valuta 2 2 2 3 2 11" xfId="35101" xr:uid="{1B0CC9B8-CAD2-4954-B9C7-979F46130E37}"/>
    <cellStyle name="Valuta 2 2 2 3 2 2" xfId="727" xr:uid="{00000000-0005-0000-0000-00007E5E0000}"/>
    <cellStyle name="Valuta 2 2 2 3 2 2 10" xfId="35293" xr:uid="{E1E0810F-FD6E-4332-BE04-FEA3CA57A34C}"/>
    <cellStyle name="Valuta 2 2 2 3 2 2 2" xfId="2072" xr:uid="{00000000-0005-0000-0000-00007F5E0000}"/>
    <cellStyle name="Valuta 2 2 2 3 2 2 2 2" xfId="5231" xr:uid="{00000000-0005-0000-0000-0000805E0000}"/>
    <cellStyle name="Valuta 2 2 2 3 2 2 2 2 2" xfId="21542" xr:uid="{00000000-0005-0000-0000-0000815E0000}"/>
    <cellStyle name="Valuta 2 2 2 3 2 2 2 3" xfId="19036" xr:uid="{00000000-0005-0000-0000-0000825E0000}"/>
    <cellStyle name="Valuta 2 2 2 3 2 2 2 4" xfId="23386" xr:uid="{00000000-0005-0000-0000-0000835E0000}"/>
    <cellStyle name="Valuta 2 2 2 3 2 2 2 5" xfId="17084" xr:uid="{00000000-0005-0000-0000-0000845E0000}"/>
    <cellStyle name="Valuta 2 2 2 3 2 2 2 6" xfId="33734" xr:uid="{00000000-0005-0000-0000-0000855E0000}"/>
    <cellStyle name="Valuta 2 2 2 3 2 2 2 7" xfId="36686" xr:uid="{9303B1F2-2D05-4E92-A435-279ECBD47BE4}"/>
    <cellStyle name="Valuta 2 2 2 3 2 2 3" xfId="1731" xr:uid="{00000000-0005-0000-0000-0000865E0000}"/>
    <cellStyle name="Valuta 2 2 2 3 2 2 3 2" xfId="4890" xr:uid="{00000000-0005-0000-0000-0000875E0000}"/>
    <cellStyle name="Valuta 2 2 2 3 2 2 3 2 2" xfId="21208" xr:uid="{00000000-0005-0000-0000-0000885E0000}"/>
    <cellStyle name="Valuta 2 2 2 3 2 2 3 3" xfId="18699" xr:uid="{00000000-0005-0000-0000-0000895E0000}"/>
    <cellStyle name="Valuta 2 2 2 3 2 2 3 4" xfId="33397" xr:uid="{00000000-0005-0000-0000-00008A5E0000}"/>
    <cellStyle name="Valuta 2 2 2 3 2 2 3 5" xfId="36223" xr:uid="{A04DD7E9-B42F-4996-9DE8-D6E8D601C276}"/>
    <cellStyle name="Valuta 2 2 2 3 2 2 4" xfId="1298" xr:uid="{00000000-0005-0000-0000-00008B5E0000}"/>
    <cellStyle name="Valuta 2 2 2 3 2 2 4 2" xfId="4477" xr:uid="{00000000-0005-0000-0000-00008C5E0000}"/>
    <cellStyle name="Valuta 2 2 2 3 2 2 4 3" xfId="18280" xr:uid="{00000000-0005-0000-0000-00008D5E0000}"/>
    <cellStyle name="Valuta 2 2 2 3 2 2 4 4" xfId="32964" xr:uid="{00000000-0005-0000-0000-00008E5E0000}"/>
    <cellStyle name="Valuta 2 2 2 3 2 2 4 5" xfId="35660" xr:uid="{787D813C-8139-4A90-9B94-2D2B5A45EF9A}"/>
    <cellStyle name="Valuta 2 2 2 3 2 2 5" xfId="3911" xr:uid="{00000000-0005-0000-0000-00008F5E0000}"/>
    <cellStyle name="Valuta 2 2 2 3 2 2 6" xfId="17713" xr:uid="{00000000-0005-0000-0000-0000905E0000}"/>
    <cellStyle name="Valuta 2 2 2 3 2 2 7" xfId="23050" xr:uid="{00000000-0005-0000-0000-0000915E0000}"/>
    <cellStyle name="Valuta 2 2 2 3 2 2 8" xfId="16739" xr:uid="{00000000-0005-0000-0000-0000925E0000}"/>
    <cellStyle name="Valuta 2 2 2 3 2 2 9" xfId="32394" xr:uid="{00000000-0005-0000-0000-0000935E0000}"/>
    <cellStyle name="Valuta 2 2 2 3 2 3" xfId="1905" xr:uid="{00000000-0005-0000-0000-0000945E0000}"/>
    <cellStyle name="Valuta 2 2 2 3 2 3 2" xfId="5064" xr:uid="{00000000-0005-0000-0000-0000955E0000}"/>
    <cellStyle name="Valuta 2 2 2 3 2 3 2 2" xfId="21376" xr:uid="{00000000-0005-0000-0000-0000965E0000}"/>
    <cellStyle name="Valuta 2 2 2 3 2 3 3" xfId="18869" xr:uid="{00000000-0005-0000-0000-0000975E0000}"/>
    <cellStyle name="Valuta 2 2 2 3 2 3 4" xfId="23219" xr:uid="{00000000-0005-0000-0000-0000985E0000}"/>
    <cellStyle name="Valuta 2 2 2 3 2 3 5" xfId="17277" xr:uid="{00000000-0005-0000-0000-0000995E0000}"/>
    <cellStyle name="Valuta 2 2 2 3 2 3 6" xfId="33567" xr:uid="{00000000-0005-0000-0000-00009A5E0000}"/>
    <cellStyle name="Valuta 2 2 2 3 2 3 7" xfId="36879" xr:uid="{746E8182-F8EA-4E2D-8705-CA90B347D23A}"/>
    <cellStyle name="Valuta 2 2 2 3 2 4" xfId="1518" xr:uid="{00000000-0005-0000-0000-00009B5E0000}"/>
    <cellStyle name="Valuta 2 2 2 3 2 4 2" xfId="4688" xr:uid="{00000000-0005-0000-0000-00009C5E0000}"/>
    <cellStyle name="Valuta 2 2 2 3 2 4 2 2" xfId="20996" xr:uid="{00000000-0005-0000-0000-00009D5E0000}"/>
    <cellStyle name="Valuta 2 2 2 3 2 4 3" xfId="18490" xr:uid="{00000000-0005-0000-0000-00009E5E0000}"/>
    <cellStyle name="Valuta 2 2 2 3 2 4 4" xfId="16910" xr:uid="{00000000-0005-0000-0000-00009F5E0000}"/>
    <cellStyle name="Valuta 2 2 2 3 2 4 5" xfId="33184" xr:uid="{00000000-0005-0000-0000-0000A05E0000}"/>
    <cellStyle name="Valuta 2 2 2 3 2 4 6" xfId="36461" xr:uid="{1184663E-9A23-4D4B-AD5A-C7BEF513366C}"/>
    <cellStyle name="Valuta 2 2 2 3 2 5" xfId="1007" xr:uid="{00000000-0005-0000-0000-0000A15E0000}"/>
    <cellStyle name="Valuta 2 2 2 3 2 5 2" xfId="4188" xr:uid="{00000000-0005-0000-0000-0000A25E0000}"/>
    <cellStyle name="Valuta 2 2 2 3 2 5 3" xfId="17989" xr:uid="{00000000-0005-0000-0000-0000A35E0000}"/>
    <cellStyle name="Valuta 2 2 2 3 2 5 4" xfId="32673" xr:uid="{00000000-0005-0000-0000-0000A45E0000}"/>
    <cellStyle name="Valuta 2 2 2 3 2 5 5" xfId="35930" xr:uid="{EACEB887-9332-498B-B1BC-F7153C51C29D}"/>
    <cellStyle name="Valuta 2 2 2 3 2 6" xfId="3557" xr:uid="{00000000-0005-0000-0000-0000A55E0000}"/>
    <cellStyle name="Valuta 2 2 2 3 2 6 2" xfId="20395" xr:uid="{00000000-0005-0000-0000-0000A65E0000}"/>
    <cellStyle name="Valuta 2 2 2 3 2 6 3" xfId="35476" xr:uid="{E8B6D3A9-32BC-4733-B283-25604CEB2A7B}"/>
    <cellStyle name="Valuta 2 2 2 3 2 7" xfId="17527" xr:uid="{00000000-0005-0000-0000-0000A75E0000}"/>
    <cellStyle name="Valuta 2 2 2 3 2 8" xfId="22877" xr:uid="{00000000-0005-0000-0000-0000A85E0000}"/>
    <cellStyle name="Valuta 2 2 2 3 2 9" xfId="16547" xr:uid="{00000000-0005-0000-0000-0000A95E0000}"/>
    <cellStyle name="Valuta 2 2 2 3 3" xfId="475" xr:uid="{00000000-0005-0000-0000-0000AA5E0000}"/>
    <cellStyle name="Valuta 2 2 2 3 4" xfId="632" xr:uid="{00000000-0005-0000-0000-0000AB5E0000}"/>
    <cellStyle name="Valuta 2 2 2 3 4 10" xfId="35198" xr:uid="{F76D0F6E-FD52-4AD1-9CEB-3B9B78FE468F}"/>
    <cellStyle name="Valuta 2 2 2 3 4 2" xfId="1992" xr:uid="{00000000-0005-0000-0000-0000AC5E0000}"/>
    <cellStyle name="Valuta 2 2 2 3 4 2 2" xfId="5151" xr:uid="{00000000-0005-0000-0000-0000AD5E0000}"/>
    <cellStyle name="Valuta 2 2 2 3 4 2 2 2" xfId="21462" xr:uid="{00000000-0005-0000-0000-0000AE5E0000}"/>
    <cellStyle name="Valuta 2 2 2 3 4 2 3" xfId="18956" xr:uid="{00000000-0005-0000-0000-0000AF5E0000}"/>
    <cellStyle name="Valuta 2 2 2 3 4 2 4" xfId="23306" xr:uid="{00000000-0005-0000-0000-0000B05E0000}"/>
    <cellStyle name="Valuta 2 2 2 3 4 2 5" xfId="17001" xr:uid="{00000000-0005-0000-0000-0000B15E0000}"/>
    <cellStyle name="Valuta 2 2 2 3 4 2 6" xfId="33654" xr:uid="{00000000-0005-0000-0000-0000B25E0000}"/>
    <cellStyle name="Valuta 2 2 2 3 4 2 7" xfId="36591" xr:uid="{4B1BBEAE-FC37-41A3-8DAF-B5C87C1A4E35}"/>
    <cellStyle name="Valuta 2 2 2 3 4 3" xfId="1636" xr:uid="{00000000-0005-0000-0000-0000B35E0000}"/>
    <cellStyle name="Valuta 2 2 2 3 4 3 2" xfId="4798" xr:uid="{00000000-0005-0000-0000-0000B45E0000}"/>
    <cellStyle name="Valuta 2 2 2 3 4 3 2 2" xfId="21113" xr:uid="{00000000-0005-0000-0000-0000B55E0000}"/>
    <cellStyle name="Valuta 2 2 2 3 4 3 3" xfId="18604" xr:uid="{00000000-0005-0000-0000-0000B65E0000}"/>
    <cellStyle name="Valuta 2 2 2 3 4 3 4" xfId="33302" xr:uid="{00000000-0005-0000-0000-0000B75E0000}"/>
    <cellStyle name="Valuta 2 2 2 3 4 3 5" xfId="36128" xr:uid="{AECA5BA6-1766-46B6-BD96-07F6EB438824}"/>
    <cellStyle name="Valuta 2 2 2 3 4 4" xfId="1203" xr:uid="{00000000-0005-0000-0000-0000B85E0000}"/>
    <cellStyle name="Valuta 2 2 2 3 4 4 2" xfId="4382" xr:uid="{00000000-0005-0000-0000-0000B95E0000}"/>
    <cellStyle name="Valuta 2 2 2 3 4 4 3" xfId="18185" xr:uid="{00000000-0005-0000-0000-0000BA5E0000}"/>
    <cellStyle name="Valuta 2 2 2 3 4 4 4" xfId="32869" xr:uid="{00000000-0005-0000-0000-0000BB5E0000}"/>
    <cellStyle name="Valuta 2 2 2 3 4 4 5" xfId="35580" xr:uid="{0CB9CC36-3845-4E63-9125-A36EDE7A6232}"/>
    <cellStyle name="Valuta 2 2 2 3 4 5" xfId="3817" xr:uid="{00000000-0005-0000-0000-0000BC5E0000}"/>
    <cellStyle name="Valuta 2 2 2 3 4 6" xfId="17621" xr:uid="{00000000-0005-0000-0000-0000BD5E0000}"/>
    <cellStyle name="Valuta 2 2 2 3 4 7" xfId="22967" xr:uid="{00000000-0005-0000-0000-0000BE5E0000}"/>
    <cellStyle name="Valuta 2 2 2 3 4 8" xfId="16644" xr:uid="{00000000-0005-0000-0000-0000BF5E0000}"/>
    <cellStyle name="Valuta 2 2 2 3 4 9" xfId="32299" xr:uid="{00000000-0005-0000-0000-0000C05E0000}"/>
    <cellStyle name="Valuta 2 2 2 3 5" xfId="1825" xr:uid="{00000000-0005-0000-0000-0000C15E0000}"/>
    <cellStyle name="Valuta 2 2 2 3 5 2" xfId="4984" xr:uid="{00000000-0005-0000-0000-0000C25E0000}"/>
    <cellStyle name="Valuta 2 2 2 3 5 2 2" xfId="21296" xr:uid="{00000000-0005-0000-0000-0000C35E0000}"/>
    <cellStyle name="Valuta 2 2 2 3 5 3" xfId="18789" xr:uid="{00000000-0005-0000-0000-0000C45E0000}"/>
    <cellStyle name="Valuta 2 2 2 3 5 4" xfId="23139" xr:uid="{00000000-0005-0000-0000-0000C55E0000}"/>
    <cellStyle name="Valuta 2 2 2 3 5 5" xfId="17191" xr:uid="{00000000-0005-0000-0000-0000C65E0000}"/>
    <cellStyle name="Valuta 2 2 2 3 5 6" xfId="33487" xr:uid="{00000000-0005-0000-0000-0000C75E0000}"/>
    <cellStyle name="Valuta 2 2 2 3 5 7" xfId="36793" xr:uid="{9452E419-2A58-419A-BE57-D2CD7C6835D9}"/>
    <cellStyle name="Valuta 2 2 2 3 6" xfId="1423" xr:uid="{00000000-0005-0000-0000-0000C85E0000}"/>
    <cellStyle name="Valuta 2 2 2 3 6 2" xfId="4597" xr:uid="{00000000-0005-0000-0000-0000C95E0000}"/>
    <cellStyle name="Valuta 2 2 2 3 6 2 2" xfId="20901" xr:uid="{00000000-0005-0000-0000-0000CA5E0000}"/>
    <cellStyle name="Valuta 2 2 2 3 6 3" xfId="18398" xr:uid="{00000000-0005-0000-0000-0000CB5E0000}"/>
    <cellStyle name="Valuta 2 2 2 3 6 4" xfId="16827" xr:uid="{00000000-0005-0000-0000-0000CC5E0000}"/>
    <cellStyle name="Valuta 2 2 2 3 6 5" xfId="33089" xr:uid="{00000000-0005-0000-0000-0000CD5E0000}"/>
    <cellStyle name="Valuta 2 2 2 3 6 6" xfId="36366" xr:uid="{2D58699D-2CA0-4F7F-B900-F55745C3B7A4}"/>
    <cellStyle name="Valuta 2 2 2 3 7" xfId="911" xr:uid="{00000000-0005-0000-0000-0000CE5E0000}"/>
    <cellStyle name="Valuta 2 2 2 3 7 2" xfId="4092" xr:uid="{00000000-0005-0000-0000-0000CF5E0000}"/>
    <cellStyle name="Valuta 2 2 2 3 7 3" xfId="17893" xr:uid="{00000000-0005-0000-0000-0000D05E0000}"/>
    <cellStyle name="Valuta 2 2 2 3 7 4" xfId="32577" xr:uid="{00000000-0005-0000-0000-0000D15E0000}"/>
    <cellStyle name="Valuta 2 2 2 3 7 5" xfId="35835" xr:uid="{4E902005-E0FE-4FD2-B1ED-74FAC9B8CC59}"/>
    <cellStyle name="Valuta 2 2 2 3 8" xfId="3464" xr:uid="{00000000-0005-0000-0000-0000D25E0000}"/>
    <cellStyle name="Valuta 2 2 2 3 8 2" xfId="20300" xr:uid="{00000000-0005-0000-0000-0000D35E0000}"/>
    <cellStyle name="Valuta 2 2 2 3 8 3" xfId="35395" xr:uid="{D6C28C05-1DE7-4E17-AD76-8A31502BBDA9}"/>
    <cellStyle name="Valuta 2 2 2 3 9" xfId="17432" xr:uid="{00000000-0005-0000-0000-0000D45E0000}"/>
    <cellStyle name="Valuta 2 2 2 4" xfId="285" xr:uid="{00000000-0005-0000-0000-0000D55E0000}"/>
    <cellStyle name="Valuta 2 2 2 4 10" xfId="32157" xr:uid="{00000000-0005-0000-0000-0000D65E0000}"/>
    <cellStyle name="Valuta 2 2 2 4 11" xfId="35056" xr:uid="{DC047715-4144-4625-AC12-ACD55999EFB3}"/>
    <cellStyle name="Valuta 2 2 2 4 2" xfId="682" xr:uid="{00000000-0005-0000-0000-0000D75E0000}"/>
    <cellStyle name="Valuta 2 2 2 4 2 10" xfId="35248" xr:uid="{C928EC17-254A-40CA-9024-684C79E20EB9}"/>
    <cellStyle name="Valuta 2 2 2 4 2 2" xfId="2032" xr:uid="{00000000-0005-0000-0000-0000D85E0000}"/>
    <cellStyle name="Valuta 2 2 2 4 2 2 2" xfId="5191" xr:uid="{00000000-0005-0000-0000-0000D95E0000}"/>
    <cellStyle name="Valuta 2 2 2 4 2 2 2 2" xfId="21502" xr:uid="{00000000-0005-0000-0000-0000DA5E0000}"/>
    <cellStyle name="Valuta 2 2 2 4 2 2 3" xfId="18996" xr:uid="{00000000-0005-0000-0000-0000DB5E0000}"/>
    <cellStyle name="Valuta 2 2 2 4 2 2 4" xfId="23346" xr:uid="{00000000-0005-0000-0000-0000DC5E0000}"/>
    <cellStyle name="Valuta 2 2 2 4 2 2 5" xfId="17043" xr:uid="{00000000-0005-0000-0000-0000DD5E0000}"/>
    <cellStyle name="Valuta 2 2 2 4 2 2 6" xfId="33694" xr:uid="{00000000-0005-0000-0000-0000DE5E0000}"/>
    <cellStyle name="Valuta 2 2 2 4 2 2 7" xfId="36641" xr:uid="{ADE7939A-D905-4F83-AC3E-8986992E651C}"/>
    <cellStyle name="Valuta 2 2 2 4 2 3" xfId="1686" xr:uid="{00000000-0005-0000-0000-0000DF5E0000}"/>
    <cellStyle name="Valuta 2 2 2 4 2 3 2" xfId="4846" xr:uid="{00000000-0005-0000-0000-0000E05E0000}"/>
    <cellStyle name="Valuta 2 2 2 4 2 3 2 2" xfId="21163" xr:uid="{00000000-0005-0000-0000-0000E15E0000}"/>
    <cellStyle name="Valuta 2 2 2 4 2 3 3" xfId="18654" xr:uid="{00000000-0005-0000-0000-0000E25E0000}"/>
    <cellStyle name="Valuta 2 2 2 4 2 3 4" xfId="33352" xr:uid="{00000000-0005-0000-0000-0000E35E0000}"/>
    <cellStyle name="Valuta 2 2 2 4 2 3 5" xfId="36178" xr:uid="{F87A917B-B24E-4F08-AD9F-5F1099DF3441}"/>
    <cellStyle name="Valuta 2 2 2 4 2 4" xfId="1253" xr:uid="{00000000-0005-0000-0000-0000E45E0000}"/>
    <cellStyle name="Valuta 2 2 2 4 2 4 2" xfId="4432" xr:uid="{00000000-0005-0000-0000-0000E55E0000}"/>
    <cellStyle name="Valuta 2 2 2 4 2 4 3" xfId="18235" xr:uid="{00000000-0005-0000-0000-0000E65E0000}"/>
    <cellStyle name="Valuta 2 2 2 4 2 4 4" xfId="32919" xr:uid="{00000000-0005-0000-0000-0000E75E0000}"/>
    <cellStyle name="Valuta 2 2 2 4 2 4 5" xfId="35620" xr:uid="{ACB5291A-EA20-4012-B09E-A294C1475E09}"/>
    <cellStyle name="Valuta 2 2 2 4 2 5" xfId="3866" xr:uid="{00000000-0005-0000-0000-0000E85E0000}"/>
    <cellStyle name="Valuta 2 2 2 4 2 6" xfId="17669" xr:uid="{00000000-0005-0000-0000-0000E95E0000}"/>
    <cellStyle name="Valuta 2 2 2 4 2 7" xfId="23009" xr:uid="{00000000-0005-0000-0000-0000EA5E0000}"/>
    <cellStyle name="Valuta 2 2 2 4 2 8" xfId="16694" xr:uid="{00000000-0005-0000-0000-0000EB5E0000}"/>
    <cellStyle name="Valuta 2 2 2 4 2 9" xfId="32349" xr:uid="{00000000-0005-0000-0000-0000EC5E0000}"/>
    <cellStyle name="Valuta 2 2 2 4 3" xfId="1865" xr:uid="{00000000-0005-0000-0000-0000ED5E0000}"/>
    <cellStyle name="Valuta 2 2 2 4 3 2" xfId="5024" xr:uid="{00000000-0005-0000-0000-0000EE5E0000}"/>
    <cellStyle name="Valuta 2 2 2 4 3 2 2" xfId="21336" xr:uid="{00000000-0005-0000-0000-0000EF5E0000}"/>
    <cellStyle name="Valuta 2 2 2 4 3 3" xfId="18829" xr:uid="{00000000-0005-0000-0000-0000F05E0000}"/>
    <cellStyle name="Valuta 2 2 2 4 3 4" xfId="23179" xr:uid="{00000000-0005-0000-0000-0000F15E0000}"/>
    <cellStyle name="Valuta 2 2 2 4 3 5" xfId="17235" xr:uid="{00000000-0005-0000-0000-0000F25E0000}"/>
    <cellStyle name="Valuta 2 2 2 4 3 6" xfId="33527" xr:uid="{00000000-0005-0000-0000-0000F35E0000}"/>
    <cellStyle name="Valuta 2 2 2 4 3 7" xfId="36837" xr:uid="{61B74042-7770-4557-81B1-375009C0731C}"/>
    <cellStyle name="Valuta 2 2 2 4 4" xfId="1473" xr:uid="{00000000-0005-0000-0000-0000F45E0000}"/>
    <cellStyle name="Valuta 2 2 2 4 4 2" xfId="4643" xr:uid="{00000000-0005-0000-0000-0000F55E0000}"/>
    <cellStyle name="Valuta 2 2 2 4 4 2 2" xfId="20951" xr:uid="{00000000-0005-0000-0000-0000F65E0000}"/>
    <cellStyle name="Valuta 2 2 2 4 4 3" xfId="18446" xr:uid="{00000000-0005-0000-0000-0000F75E0000}"/>
    <cellStyle name="Valuta 2 2 2 4 4 4" xfId="16869" xr:uid="{00000000-0005-0000-0000-0000F85E0000}"/>
    <cellStyle name="Valuta 2 2 2 4 4 5" xfId="33139" xr:uid="{00000000-0005-0000-0000-0000F95E0000}"/>
    <cellStyle name="Valuta 2 2 2 4 4 6" xfId="36416" xr:uid="{52D2851A-F242-42AC-86DE-4D36C3BE3040}"/>
    <cellStyle name="Valuta 2 2 2 4 5" xfId="962" xr:uid="{00000000-0005-0000-0000-0000FA5E0000}"/>
    <cellStyle name="Valuta 2 2 2 4 5 2" xfId="4143" xr:uid="{00000000-0005-0000-0000-0000FB5E0000}"/>
    <cellStyle name="Valuta 2 2 2 4 5 3" xfId="17944" xr:uid="{00000000-0005-0000-0000-0000FC5E0000}"/>
    <cellStyle name="Valuta 2 2 2 4 5 4" xfId="32628" xr:uid="{00000000-0005-0000-0000-0000FD5E0000}"/>
    <cellStyle name="Valuta 2 2 2 4 5 5" xfId="35885" xr:uid="{A4B515E5-5F8F-40CF-906A-7B0C4E0371E5}"/>
    <cellStyle name="Valuta 2 2 2 4 6" xfId="3513" xr:uid="{00000000-0005-0000-0000-0000FE5E0000}"/>
    <cellStyle name="Valuta 2 2 2 4 6 2" xfId="20350" xr:uid="{00000000-0005-0000-0000-0000FF5E0000}"/>
    <cellStyle name="Valuta 2 2 2 4 6 3" xfId="35436" xr:uid="{BA4C46FF-AD98-4476-8A96-083ACDDA78FA}"/>
    <cellStyle name="Valuta 2 2 2 4 7" xfId="17482" xr:uid="{00000000-0005-0000-0000-0000005F0000}"/>
    <cellStyle name="Valuta 2 2 2 4 8" xfId="22837" xr:uid="{00000000-0005-0000-0000-0000015F0000}"/>
    <cellStyle name="Valuta 2 2 2 4 9" xfId="16502" xr:uid="{00000000-0005-0000-0000-0000025F0000}"/>
    <cellStyle name="Valuta 2 2 2 5" xfId="472" xr:uid="{00000000-0005-0000-0000-0000035F0000}"/>
    <cellStyle name="Valuta 2 2 2 6" xfId="590" xr:uid="{00000000-0005-0000-0000-0000045F0000}"/>
    <cellStyle name="Valuta 2 2 2 6 10" xfId="35156" xr:uid="{169D07E4-1F91-4C82-A163-14BEC0733863}"/>
    <cellStyle name="Valuta 2 2 2 6 2" xfId="1952" xr:uid="{00000000-0005-0000-0000-0000055F0000}"/>
    <cellStyle name="Valuta 2 2 2 6 2 2" xfId="5111" xr:uid="{00000000-0005-0000-0000-0000065F0000}"/>
    <cellStyle name="Valuta 2 2 2 6 2 2 2" xfId="21422" xr:uid="{00000000-0005-0000-0000-0000075F0000}"/>
    <cellStyle name="Valuta 2 2 2 6 2 3" xfId="18916" xr:uid="{00000000-0005-0000-0000-0000085F0000}"/>
    <cellStyle name="Valuta 2 2 2 6 2 4" xfId="23266" xr:uid="{00000000-0005-0000-0000-0000095F0000}"/>
    <cellStyle name="Valuta 2 2 2 6 2 5" xfId="16961" xr:uid="{00000000-0005-0000-0000-00000A5F0000}"/>
    <cellStyle name="Valuta 2 2 2 6 2 6" xfId="33614" xr:uid="{00000000-0005-0000-0000-00000B5F0000}"/>
    <cellStyle name="Valuta 2 2 2 6 2 7" xfId="36549" xr:uid="{B67D9984-0772-4981-98CE-5EB17CC5FE82}"/>
    <cellStyle name="Valuta 2 2 2 6 3" xfId="1594" xr:uid="{00000000-0005-0000-0000-00000C5F0000}"/>
    <cellStyle name="Valuta 2 2 2 6 3 2" xfId="4758" xr:uid="{00000000-0005-0000-0000-00000D5F0000}"/>
    <cellStyle name="Valuta 2 2 2 6 3 2 2" xfId="21071" xr:uid="{00000000-0005-0000-0000-00000E5F0000}"/>
    <cellStyle name="Valuta 2 2 2 6 3 3" xfId="18562" xr:uid="{00000000-0005-0000-0000-00000F5F0000}"/>
    <cellStyle name="Valuta 2 2 2 6 3 4" xfId="33260" xr:uid="{00000000-0005-0000-0000-0000105F0000}"/>
    <cellStyle name="Valuta 2 2 2 6 3 5" xfId="36086" xr:uid="{9409B91B-0EB0-4079-9A9E-FC24AE9B7EC9}"/>
    <cellStyle name="Valuta 2 2 2 6 4" xfId="1161" xr:uid="{00000000-0005-0000-0000-0000115F0000}"/>
    <cellStyle name="Valuta 2 2 2 6 4 2" xfId="4340" xr:uid="{00000000-0005-0000-0000-0000125F0000}"/>
    <cellStyle name="Valuta 2 2 2 6 4 3" xfId="18143" xr:uid="{00000000-0005-0000-0000-0000135F0000}"/>
    <cellStyle name="Valuta 2 2 2 6 4 4" xfId="32827" xr:uid="{00000000-0005-0000-0000-0000145F0000}"/>
    <cellStyle name="Valuta 2 2 2 6 4 5" xfId="35539" xr:uid="{024BB8DE-C7A4-44E0-A165-33C1C5A4D3DE}"/>
    <cellStyle name="Valuta 2 2 2 6 5" xfId="3775" xr:uid="{00000000-0005-0000-0000-0000155F0000}"/>
    <cellStyle name="Valuta 2 2 2 6 6" xfId="17580" xr:uid="{00000000-0005-0000-0000-0000165F0000}"/>
    <cellStyle name="Valuta 2 2 2 6 7" xfId="22926" xr:uid="{00000000-0005-0000-0000-0000175F0000}"/>
    <cellStyle name="Valuta 2 2 2 6 8" xfId="16602" xr:uid="{00000000-0005-0000-0000-0000185F0000}"/>
    <cellStyle name="Valuta 2 2 2 6 9" xfId="32257" xr:uid="{00000000-0005-0000-0000-0000195F0000}"/>
    <cellStyle name="Valuta 2 2 2 7" xfId="1785" xr:uid="{00000000-0005-0000-0000-00001A5F0000}"/>
    <cellStyle name="Valuta 2 2 2 7 2" xfId="4944" xr:uid="{00000000-0005-0000-0000-00001B5F0000}"/>
    <cellStyle name="Valuta 2 2 2 7 2 2" xfId="21256" xr:uid="{00000000-0005-0000-0000-00001C5F0000}"/>
    <cellStyle name="Valuta 2 2 2 7 3" xfId="18749" xr:uid="{00000000-0005-0000-0000-00001D5F0000}"/>
    <cellStyle name="Valuta 2 2 2 7 4" xfId="23099" xr:uid="{00000000-0005-0000-0000-00001E5F0000}"/>
    <cellStyle name="Valuta 2 2 2 7 5" xfId="17150" xr:uid="{00000000-0005-0000-0000-00001F5F0000}"/>
    <cellStyle name="Valuta 2 2 2 7 6" xfId="33447" xr:uid="{00000000-0005-0000-0000-0000205F0000}"/>
    <cellStyle name="Valuta 2 2 2 7 7" xfId="36752" xr:uid="{932BD48A-F5D3-43BD-8E63-96F14A5F59DD}"/>
    <cellStyle name="Valuta 2 2 2 8" xfId="1379" xr:uid="{00000000-0005-0000-0000-0000215F0000}"/>
    <cellStyle name="Valuta 2 2 2 8 2" xfId="4553" xr:uid="{00000000-0005-0000-0000-0000225F0000}"/>
    <cellStyle name="Valuta 2 2 2 8 2 2" xfId="20857" xr:uid="{00000000-0005-0000-0000-0000235F0000}"/>
    <cellStyle name="Valuta 2 2 2 8 3" xfId="18355" xr:uid="{00000000-0005-0000-0000-0000245F0000}"/>
    <cellStyle name="Valuta 2 2 2 8 4" xfId="16787" xr:uid="{00000000-0005-0000-0000-0000255F0000}"/>
    <cellStyle name="Valuta 2 2 2 8 5" xfId="33045" xr:uid="{00000000-0005-0000-0000-0000265F0000}"/>
    <cellStyle name="Valuta 2 2 2 8 6" xfId="36321" xr:uid="{8751D161-FFCA-45E0-B8EC-B3E66A8DBF27}"/>
    <cellStyle name="Valuta 2 2 2 9" xfId="865" xr:uid="{00000000-0005-0000-0000-0000275F0000}"/>
    <cellStyle name="Valuta 2 2 2 9 2" xfId="4046" xr:uid="{00000000-0005-0000-0000-0000285F0000}"/>
    <cellStyle name="Valuta 2 2 2 9 3" xfId="17848" xr:uid="{00000000-0005-0000-0000-0000295F0000}"/>
    <cellStyle name="Valuta 2 2 2 9 4" xfId="32531" xr:uid="{00000000-0005-0000-0000-00002A5F0000}"/>
    <cellStyle name="Valuta 2 2 2 9 5" xfId="35790" xr:uid="{FF2DFA89-C1FF-478C-B459-98F6C34BF337}"/>
    <cellStyle name="Valuta 2 2 3" xfId="204" xr:uid="{00000000-0005-0000-0000-00002B5F0000}"/>
    <cellStyle name="Valuta 2 2 3 10" xfId="17403" xr:uid="{00000000-0005-0000-0000-00002C5F0000}"/>
    <cellStyle name="Valuta 2 2 3 11" xfId="22768" xr:uid="{00000000-0005-0000-0000-00002D5F0000}"/>
    <cellStyle name="Valuta 2 2 3 12" xfId="16423" xr:uid="{00000000-0005-0000-0000-00002E5F0000}"/>
    <cellStyle name="Valuta 2 2 3 13" xfId="32078" xr:uid="{00000000-0005-0000-0000-00002F5F0000}"/>
    <cellStyle name="Valuta 2 2 3 14" xfId="34977" xr:uid="{994EAFE4-1C6E-4D05-A140-1A500C8B72FE}"/>
    <cellStyle name="Valuta 2 2 3 2" xfId="245" xr:uid="{00000000-0005-0000-0000-0000305F0000}"/>
    <cellStyle name="Valuta 2 2 3 2 10" xfId="22808" xr:uid="{00000000-0005-0000-0000-0000315F0000}"/>
    <cellStyle name="Valuta 2 2 3 2 11" xfId="16463" xr:uid="{00000000-0005-0000-0000-0000325F0000}"/>
    <cellStyle name="Valuta 2 2 3 2 12" xfId="32118" xr:uid="{00000000-0005-0000-0000-0000335F0000}"/>
    <cellStyle name="Valuta 2 2 3 2 13" xfId="35017" xr:uid="{286A2152-D041-429E-8F9A-D1CBFC5C8CED}"/>
    <cellStyle name="Valuta 2 2 3 2 2" xfId="341" xr:uid="{00000000-0005-0000-0000-0000345F0000}"/>
    <cellStyle name="Valuta 2 2 3 2 2 10" xfId="32213" xr:uid="{00000000-0005-0000-0000-0000355F0000}"/>
    <cellStyle name="Valuta 2 2 3 2 2 11" xfId="35112" xr:uid="{A8CB6BE5-C19B-4270-BFAC-2766B34920C5}"/>
    <cellStyle name="Valuta 2 2 3 2 2 2" xfId="738" xr:uid="{00000000-0005-0000-0000-0000365F0000}"/>
    <cellStyle name="Valuta 2 2 3 2 2 2 10" xfId="35304" xr:uid="{B4C2F0EE-72D1-4E65-B627-D3193629D02D}"/>
    <cellStyle name="Valuta 2 2 3 2 2 2 2" xfId="2083" xr:uid="{00000000-0005-0000-0000-0000375F0000}"/>
    <cellStyle name="Valuta 2 2 3 2 2 2 2 2" xfId="5242" xr:uid="{00000000-0005-0000-0000-0000385F0000}"/>
    <cellStyle name="Valuta 2 2 3 2 2 2 2 2 2" xfId="21553" xr:uid="{00000000-0005-0000-0000-0000395F0000}"/>
    <cellStyle name="Valuta 2 2 3 2 2 2 2 3" xfId="19047" xr:uid="{00000000-0005-0000-0000-00003A5F0000}"/>
    <cellStyle name="Valuta 2 2 3 2 2 2 2 4" xfId="23397" xr:uid="{00000000-0005-0000-0000-00003B5F0000}"/>
    <cellStyle name="Valuta 2 2 3 2 2 2 2 5" xfId="17095" xr:uid="{00000000-0005-0000-0000-00003C5F0000}"/>
    <cellStyle name="Valuta 2 2 3 2 2 2 2 6" xfId="33745" xr:uid="{00000000-0005-0000-0000-00003D5F0000}"/>
    <cellStyle name="Valuta 2 2 3 2 2 2 2 7" xfId="36697" xr:uid="{D136244E-7CE3-42BC-BA69-942349A8C770}"/>
    <cellStyle name="Valuta 2 2 3 2 2 2 3" xfId="1742" xr:uid="{00000000-0005-0000-0000-00003E5F0000}"/>
    <cellStyle name="Valuta 2 2 3 2 2 2 3 2" xfId="4901" xr:uid="{00000000-0005-0000-0000-00003F5F0000}"/>
    <cellStyle name="Valuta 2 2 3 2 2 2 3 2 2" xfId="21219" xr:uid="{00000000-0005-0000-0000-0000405F0000}"/>
    <cellStyle name="Valuta 2 2 3 2 2 2 3 3" xfId="18710" xr:uid="{00000000-0005-0000-0000-0000415F0000}"/>
    <cellStyle name="Valuta 2 2 3 2 2 2 3 4" xfId="33408" xr:uid="{00000000-0005-0000-0000-0000425F0000}"/>
    <cellStyle name="Valuta 2 2 3 2 2 2 3 5" xfId="36234" xr:uid="{723F003B-2A38-459A-9342-0CE07C1D96AF}"/>
    <cellStyle name="Valuta 2 2 3 2 2 2 4" xfId="1309" xr:uid="{00000000-0005-0000-0000-0000435F0000}"/>
    <cellStyle name="Valuta 2 2 3 2 2 2 4 2" xfId="4488" xr:uid="{00000000-0005-0000-0000-0000445F0000}"/>
    <cellStyle name="Valuta 2 2 3 2 2 2 4 3" xfId="18291" xr:uid="{00000000-0005-0000-0000-0000455F0000}"/>
    <cellStyle name="Valuta 2 2 3 2 2 2 4 4" xfId="32975" xr:uid="{00000000-0005-0000-0000-0000465F0000}"/>
    <cellStyle name="Valuta 2 2 3 2 2 2 4 5" xfId="35671" xr:uid="{DA1FB2EE-98C5-4685-B5FC-4970ED6C0D96}"/>
    <cellStyle name="Valuta 2 2 3 2 2 2 5" xfId="3922" xr:uid="{00000000-0005-0000-0000-0000475F0000}"/>
    <cellStyle name="Valuta 2 2 3 2 2 2 6" xfId="17724" xr:uid="{00000000-0005-0000-0000-0000485F0000}"/>
    <cellStyle name="Valuta 2 2 3 2 2 2 7" xfId="23061" xr:uid="{00000000-0005-0000-0000-0000495F0000}"/>
    <cellStyle name="Valuta 2 2 3 2 2 2 8" xfId="16750" xr:uid="{00000000-0005-0000-0000-00004A5F0000}"/>
    <cellStyle name="Valuta 2 2 3 2 2 2 9" xfId="32405" xr:uid="{00000000-0005-0000-0000-00004B5F0000}"/>
    <cellStyle name="Valuta 2 2 3 2 2 3" xfId="1916" xr:uid="{00000000-0005-0000-0000-00004C5F0000}"/>
    <cellStyle name="Valuta 2 2 3 2 2 3 2" xfId="5075" xr:uid="{00000000-0005-0000-0000-00004D5F0000}"/>
    <cellStyle name="Valuta 2 2 3 2 2 3 2 2" xfId="21387" xr:uid="{00000000-0005-0000-0000-00004E5F0000}"/>
    <cellStyle name="Valuta 2 2 3 2 2 3 3" xfId="18880" xr:uid="{00000000-0005-0000-0000-00004F5F0000}"/>
    <cellStyle name="Valuta 2 2 3 2 2 3 4" xfId="23230" xr:uid="{00000000-0005-0000-0000-0000505F0000}"/>
    <cellStyle name="Valuta 2 2 3 2 2 3 5" xfId="17288" xr:uid="{00000000-0005-0000-0000-0000515F0000}"/>
    <cellStyle name="Valuta 2 2 3 2 2 3 6" xfId="33578" xr:uid="{00000000-0005-0000-0000-0000525F0000}"/>
    <cellStyle name="Valuta 2 2 3 2 2 3 7" xfId="36890" xr:uid="{D58B7D5C-DEDE-461A-80B9-26D0D500539E}"/>
    <cellStyle name="Valuta 2 2 3 2 2 4" xfId="1529" xr:uid="{00000000-0005-0000-0000-0000535F0000}"/>
    <cellStyle name="Valuta 2 2 3 2 2 4 2" xfId="4699" xr:uid="{00000000-0005-0000-0000-0000545F0000}"/>
    <cellStyle name="Valuta 2 2 3 2 2 4 2 2" xfId="21007" xr:uid="{00000000-0005-0000-0000-0000555F0000}"/>
    <cellStyle name="Valuta 2 2 3 2 2 4 3" xfId="18501" xr:uid="{00000000-0005-0000-0000-0000565F0000}"/>
    <cellStyle name="Valuta 2 2 3 2 2 4 4" xfId="16921" xr:uid="{00000000-0005-0000-0000-0000575F0000}"/>
    <cellStyle name="Valuta 2 2 3 2 2 4 5" xfId="33195" xr:uid="{00000000-0005-0000-0000-0000585F0000}"/>
    <cellStyle name="Valuta 2 2 3 2 2 4 6" xfId="36472" xr:uid="{8253B575-7A49-43A1-B721-606BE4A7310F}"/>
    <cellStyle name="Valuta 2 2 3 2 2 5" xfId="1018" xr:uid="{00000000-0005-0000-0000-0000595F0000}"/>
    <cellStyle name="Valuta 2 2 3 2 2 5 2" xfId="4199" xr:uid="{00000000-0005-0000-0000-00005A5F0000}"/>
    <cellStyle name="Valuta 2 2 3 2 2 5 3" xfId="18000" xr:uid="{00000000-0005-0000-0000-00005B5F0000}"/>
    <cellStyle name="Valuta 2 2 3 2 2 5 4" xfId="32684" xr:uid="{00000000-0005-0000-0000-00005C5F0000}"/>
    <cellStyle name="Valuta 2 2 3 2 2 5 5" xfId="35941" xr:uid="{B7210F91-ED23-42A7-8750-7367840E2730}"/>
    <cellStyle name="Valuta 2 2 3 2 2 6" xfId="3568" xr:uid="{00000000-0005-0000-0000-00005D5F0000}"/>
    <cellStyle name="Valuta 2 2 3 2 2 6 2" xfId="20406" xr:uid="{00000000-0005-0000-0000-00005E5F0000}"/>
    <cellStyle name="Valuta 2 2 3 2 2 6 3" xfId="35487" xr:uid="{8566A7E1-1D94-4B8F-91D9-ED47D53D6106}"/>
    <cellStyle name="Valuta 2 2 3 2 2 7" xfId="17538" xr:uid="{00000000-0005-0000-0000-00005F5F0000}"/>
    <cellStyle name="Valuta 2 2 3 2 2 8" xfId="22888" xr:uid="{00000000-0005-0000-0000-0000605F0000}"/>
    <cellStyle name="Valuta 2 2 3 2 2 9" xfId="16558" xr:uid="{00000000-0005-0000-0000-0000615F0000}"/>
    <cellStyle name="Valuta 2 2 3 2 3" xfId="477" xr:uid="{00000000-0005-0000-0000-0000625F0000}"/>
    <cellStyle name="Valuta 2 2 3 2 4" xfId="643" xr:uid="{00000000-0005-0000-0000-0000635F0000}"/>
    <cellStyle name="Valuta 2 2 3 2 4 10" xfId="35209" xr:uid="{B7A5033E-7938-4371-A42A-754E64757DBF}"/>
    <cellStyle name="Valuta 2 2 3 2 4 2" xfId="2003" xr:uid="{00000000-0005-0000-0000-0000645F0000}"/>
    <cellStyle name="Valuta 2 2 3 2 4 2 2" xfId="5162" xr:uid="{00000000-0005-0000-0000-0000655F0000}"/>
    <cellStyle name="Valuta 2 2 3 2 4 2 2 2" xfId="21473" xr:uid="{00000000-0005-0000-0000-0000665F0000}"/>
    <cellStyle name="Valuta 2 2 3 2 4 2 3" xfId="18967" xr:uid="{00000000-0005-0000-0000-0000675F0000}"/>
    <cellStyle name="Valuta 2 2 3 2 4 2 4" xfId="23317" xr:uid="{00000000-0005-0000-0000-0000685F0000}"/>
    <cellStyle name="Valuta 2 2 3 2 4 2 5" xfId="17012" xr:uid="{00000000-0005-0000-0000-0000695F0000}"/>
    <cellStyle name="Valuta 2 2 3 2 4 2 6" xfId="33665" xr:uid="{00000000-0005-0000-0000-00006A5F0000}"/>
    <cellStyle name="Valuta 2 2 3 2 4 2 7" xfId="36602" xr:uid="{021A13C5-BDD1-42BD-95D9-514E2A009D30}"/>
    <cellStyle name="Valuta 2 2 3 2 4 3" xfId="1647" xr:uid="{00000000-0005-0000-0000-00006B5F0000}"/>
    <cellStyle name="Valuta 2 2 3 2 4 3 2" xfId="4809" xr:uid="{00000000-0005-0000-0000-00006C5F0000}"/>
    <cellStyle name="Valuta 2 2 3 2 4 3 2 2" xfId="21124" xr:uid="{00000000-0005-0000-0000-00006D5F0000}"/>
    <cellStyle name="Valuta 2 2 3 2 4 3 3" xfId="18615" xr:uid="{00000000-0005-0000-0000-00006E5F0000}"/>
    <cellStyle name="Valuta 2 2 3 2 4 3 4" xfId="33313" xr:uid="{00000000-0005-0000-0000-00006F5F0000}"/>
    <cellStyle name="Valuta 2 2 3 2 4 3 5" xfId="36139" xr:uid="{15CABE55-DF8D-45F0-A87E-CCD40EA8CC06}"/>
    <cellStyle name="Valuta 2 2 3 2 4 4" xfId="1214" xr:uid="{00000000-0005-0000-0000-0000705F0000}"/>
    <cellStyle name="Valuta 2 2 3 2 4 4 2" xfId="4393" xr:uid="{00000000-0005-0000-0000-0000715F0000}"/>
    <cellStyle name="Valuta 2 2 3 2 4 4 3" xfId="18196" xr:uid="{00000000-0005-0000-0000-0000725F0000}"/>
    <cellStyle name="Valuta 2 2 3 2 4 4 4" xfId="32880" xr:uid="{00000000-0005-0000-0000-0000735F0000}"/>
    <cellStyle name="Valuta 2 2 3 2 4 4 5" xfId="35591" xr:uid="{F499FEE0-50FD-4BA8-ADA6-1E7DC5769158}"/>
    <cellStyle name="Valuta 2 2 3 2 4 5" xfId="3828" xr:uid="{00000000-0005-0000-0000-0000745F0000}"/>
    <cellStyle name="Valuta 2 2 3 2 4 6" xfId="17632" xr:uid="{00000000-0005-0000-0000-0000755F0000}"/>
    <cellStyle name="Valuta 2 2 3 2 4 7" xfId="22978" xr:uid="{00000000-0005-0000-0000-0000765F0000}"/>
    <cellStyle name="Valuta 2 2 3 2 4 8" xfId="16655" xr:uid="{00000000-0005-0000-0000-0000775F0000}"/>
    <cellStyle name="Valuta 2 2 3 2 4 9" xfId="32310" xr:uid="{00000000-0005-0000-0000-0000785F0000}"/>
    <cellStyle name="Valuta 2 2 3 2 5" xfId="1836" xr:uid="{00000000-0005-0000-0000-0000795F0000}"/>
    <cellStyle name="Valuta 2 2 3 2 5 2" xfId="4995" xr:uid="{00000000-0005-0000-0000-00007A5F0000}"/>
    <cellStyle name="Valuta 2 2 3 2 5 2 2" xfId="21307" xr:uid="{00000000-0005-0000-0000-00007B5F0000}"/>
    <cellStyle name="Valuta 2 2 3 2 5 3" xfId="18800" xr:uid="{00000000-0005-0000-0000-00007C5F0000}"/>
    <cellStyle name="Valuta 2 2 3 2 5 4" xfId="23150" xr:uid="{00000000-0005-0000-0000-00007D5F0000}"/>
    <cellStyle name="Valuta 2 2 3 2 5 5" xfId="17202" xr:uid="{00000000-0005-0000-0000-00007E5F0000}"/>
    <cellStyle name="Valuta 2 2 3 2 5 6" xfId="33498" xr:uid="{00000000-0005-0000-0000-00007F5F0000}"/>
    <cellStyle name="Valuta 2 2 3 2 5 7" xfId="36804" xr:uid="{2B18AC42-0B36-441E-94B3-23F57D58F0B7}"/>
    <cellStyle name="Valuta 2 2 3 2 6" xfId="1434" xr:uid="{00000000-0005-0000-0000-0000805F0000}"/>
    <cellStyle name="Valuta 2 2 3 2 6 2" xfId="4608" xr:uid="{00000000-0005-0000-0000-0000815F0000}"/>
    <cellStyle name="Valuta 2 2 3 2 6 2 2" xfId="20912" xr:uid="{00000000-0005-0000-0000-0000825F0000}"/>
    <cellStyle name="Valuta 2 2 3 2 6 3" xfId="18409" xr:uid="{00000000-0005-0000-0000-0000835F0000}"/>
    <cellStyle name="Valuta 2 2 3 2 6 4" xfId="16838" xr:uid="{00000000-0005-0000-0000-0000845F0000}"/>
    <cellStyle name="Valuta 2 2 3 2 6 5" xfId="33100" xr:uid="{00000000-0005-0000-0000-0000855F0000}"/>
    <cellStyle name="Valuta 2 2 3 2 6 6" xfId="36377" xr:uid="{E9F02C87-8BD5-41E8-B65A-5AC7EF9A966F}"/>
    <cellStyle name="Valuta 2 2 3 2 7" xfId="922" xr:uid="{00000000-0005-0000-0000-0000865F0000}"/>
    <cellStyle name="Valuta 2 2 3 2 7 2" xfId="4103" xr:uid="{00000000-0005-0000-0000-0000875F0000}"/>
    <cellStyle name="Valuta 2 2 3 2 7 3" xfId="17904" xr:uid="{00000000-0005-0000-0000-0000885F0000}"/>
    <cellStyle name="Valuta 2 2 3 2 7 4" xfId="32588" xr:uid="{00000000-0005-0000-0000-0000895F0000}"/>
    <cellStyle name="Valuta 2 2 3 2 7 5" xfId="35846" xr:uid="{5627967F-E8CC-4B70-94E3-988E2838A017}"/>
    <cellStyle name="Valuta 2 2 3 2 8" xfId="3475" xr:uid="{00000000-0005-0000-0000-00008A5F0000}"/>
    <cellStyle name="Valuta 2 2 3 2 8 2" xfId="20311" xr:uid="{00000000-0005-0000-0000-00008B5F0000}"/>
    <cellStyle name="Valuta 2 2 3 2 8 3" xfId="35406" xr:uid="{C3CF25FE-B29D-4830-BD01-CA509543CBB6}"/>
    <cellStyle name="Valuta 2 2 3 2 9" xfId="17443" xr:uid="{00000000-0005-0000-0000-00008C5F0000}"/>
    <cellStyle name="Valuta 2 2 3 3" xfId="301" xr:uid="{00000000-0005-0000-0000-00008D5F0000}"/>
    <cellStyle name="Valuta 2 2 3 3 10" xfId="32173" xr:uid="{00000000-0005-0000-0000-00008E5F0000}"/>
    <cellStyle name="Valuta 2 2 3 3 11" xfId="35072" xr:uid="{BDAF18A1-1A30-45E9-AA8F-C515FD08DFB1}"/>
    <cellStyle name="Valuta 2 2 3 3 2" xfId="698" xr:uid="{00000000-0005-0000-0000-00008F5F0000}"/>
    <cellStyle name="Valuta 2 2 3 3 2 10" xfId="35264" xr:uid="{AED8DC06-0D77-4308-B371-A8E8868687D7}"/>
    <cellStyle name="Valuta 2 2 3 3 2 2" xfId="2043" xr:uid="{00000000-0005-0000-0000-0000905F0000}"/>
    <cellStyle name="Valuta 2 2 3 3 2 2 2" xfId="5202" xr:uid="{00000000-0005-0000-0000-0000915F0000}"/>
    <cellStyle name="Valuta 2 2 3 3 2 2 2 2" xfId="21513" xr:uid="{00000000-0005-0000-0000-0000925F0000}"/>
    <cellStyle name="Valuta 2 2 3 3 2 2 3" xfId="19007" xr:uid="{00000000-0005-0000-0000-0000935F0000}"/>
    <cellStyle name="Valuta 2 2 3 3 2 2 4" xfId="23357" xr:uid="{00000000-0005-0000-0000-0000945F0000}"/>
    <cellStyle name="Valuta 2 2 3 3 2 2 5" xfId="17055" xr:uid="{00000000-0005-0000-0000-0000955F0000}"/>
    <cellStyle name="Valuta 2 2 3 3 2 2 6" xfId="33705" xr:uid="{00000000-0005-0000-0000-0000965F0000}"/>
    <cellStyle name="Valuta 2 2 3 3 2 2 7" xfId="36657" xr:uid="{82E06831-427C-4FD5-8A75-56EF0BF4F97B}"/>
    <cellStyle name="Valuta 2 2 3 3 2 3" xfId="1702" xr:uid="{00000000-0005-0000-0000-0000975F0000}"/>
    <cellStyle name="Valuta 2 2 3 3 2 3 2" xfId="4861" xr:uid="{00000000-0005-0000-0000-0000985F0000}"/>
    <cellStyle name="Valuta 2 2 3 3 2 3 2 2" xfId="21179" xr:uid="{00000000-0005-0000-0000-0000995F0000}"/>
    <cellStyle name="Valuta 2 2 3 3 2 3 3" xfId="18670" xr:uid="{00000000-0005-0000-0000-00009A5F0000}"/>
    <cellStyle name="Valuta 2 2 3 3 2 3 4" xfId="33368" xr:uid="{00000000-0005-0000-0000-00009B5F0000}"/>
    <cellStyle name="Valuta 2 2 3 3 2 3 5" xfId="36194" xr:uid="{09FF339A-0734-4F26-BE2B-C65B5FF49F46}"/>
    <cellStyle name="Valuta 2 2 3 3 2 4" xfId="1269" xr:uid="{00000000-0005-0000-0000-00009C5F0000}"/>
    <cellStyle name="Valuta 2 2 3 3 2 4 2" xfId="4448" xr:uid="{00000000-0005-0000-0000-00009D5F0000}"/>
    <cellStyle name="Valuta 2 2 3 3 2 4 3" xfId="18251" xr:uid="{00000000-0005-0000-0000-00009E5F0000}"/>
    <cellStyle name="Valuta 2 2 3 3 2 4 4" xfId="32935" xr:uid="{00000000-0005-0000-0000-00009F5F0000}"/>
    <cellStyle name="Valuta 2 2 3 3 2 4 5" xfId="35631" xr:uid="{9E37AE38-42BA-4559-8AE5-F3B137475D08}"/>
    <cellStyle name="Valuta 2 2 3 3 2 5" xfId="3882" xr:uid="{00000000-0005-0000-0000-0000A05F0000}"/>
    <cellStyle name="Valuta 2 2 3 3 2 6" xfId="17684" xr:uid="{00000000-0005-0000-0000-0000A15F0000}"/>
    <cellStyle name="Valuta 2 2 3 3 2 7" xfId="23021" xr:uid="{00000000-0005-0000-0000-0000A25F0000}"/>
    <cellStyle name="Valuta 2 2 3 3 2 8" xfId="16710" xr:uid="{00000000-0005-0000-0000-0000A35F0000}"/>
    <cellStyle name="Valuta 2 2 3 3 2 9" xfId="32365" xr:uid="{00000000-0005-0000-0000-0000A45F0000}"/>
    <cellStyle name="Valuta 2 2 3 3 3" xfId="1876" xr:uid="{00000000-0005-0000-0000-0000A55F0000}"/>
    <cellStyle name="Valuta 2 2 3 3 3 2" xfId="5035" xr:uid="{00000000-0005-0000-0000-0000A65F0000}"/>
    <cellStyle name="Valuta 2 2 3 3 3 2 2" xfId="21347" xr:uid="{00000000-0005-0000-0000-0000A75F0000}"/>
    <cellStyle name="Valuta 2 2 3 3 3 3" xfId="18840" xr:uid="{00000000-0005-0000-0000-0000A85F0000}"/>
    <cellStyle name="Valuta 2 2 3 3 3 4" xfId="23190" xr:uid="{00000000-0005-0000-0000-0000A95F0000}"/>
    <cellStyle name="Valuta 2 2 3 3 3 5" xfId="17248" xr:uid="{00000000-0005-0000-0000-0000AA5F0000}"/>
    <cellStyle name="Valuta 2 2 3 3 3 6" xfId="33538" xr:uid="{00000000-0005-0000-0000-0000AB5F0000}"/>
    <cellStyle name="Valuta 2 2 3 3 3 7" xfId="36850" xr:uid="{2A211C6B-1E0E-4C58-8BEE-E51F26549687}"/>
    <cellStyle name="Valuta 2 2 3 3 4" xfId="1489" xr:uid="{00000000-0005-0000-0000-0000AC5F0000}"/>
    <cellStyle name="Valuta 2 2 3 3 4 2" xfId="4659" xr:uid="{00000000-0005-0000-0000-0000AD5F0000}"/>
    <cellStyle name="Valuta 2 2 3 3 4 2 2" xfId="20967" xr:uid="{00000000-0005-0000-0000-0000AE5F0000}"/>
    <cellStyle name="Valuta 2 2 3 3 4 3" xfId="18461" xr:uid="{00000000-0005-0000-0000-0000AF5F0000}"/>
    <cellStyle name="Valuta 2 2 3 3 4 4" xfId="16881" xr:uid="{00000000-0005-0000-0000-0000B05F0000}"/>
    <cellStyle name="Valuta 2 2 3 3 4 5" xfId="33155" xr:uid="{00000000-0005-0000-0000-0000B15F0000}"/>
    <cellStyle name="Valuta 2 2 3 3 4 6" xfId="36432" xr:uid="{0D918A25-C017-465F-A03E-C3CF1AA5EAF0}"/>
    <cellStyle name="Valuta 2 2 3 3 5" xfId="978" xr:uid="{00000000-0005-0000-0000-0000B25F0000}"/>
    <cellStyle name="Valuta 2 2 3 3 5 2" xfId="4159" xr:uid="{00000000-0005-0000-0000-0000B35F0000}"/>
    <cellStyle name="Valuta 2 2 3 3 5 3" xfId="17960" xr:uid="{00000000-0005-0000-0000-0000B45F0000}"/>
    <cellStyle name="Valuta 2 2 3 3 5 4" xfId="32644" xr:uid="{00000000-0005-0000-0000-0000B55F0000}"/>
    <cellStyle name="Valuta 2 2 3 3 5 5" xfId="35901" xr:uid="{E351D828-F604-4B16-8290-9D307A2E36C8}"/>
    <cellStyle name="Valuta 2 2 3 3 6" xfId="3528" xr:uid="{00000000-0005-0000-0000-0000B65F0000}"/>
    <cellStyle name="Valuta 2 2 3 3 6 2" xfId="20366" xr:uid="{00000000-0005-0000-0000-0000B75F0000}"/>
    <cellStyle name="Valuta 2 2 3 3 6 3" xfId="35447" xr:uid="{BD4EF35F-795A-4494-B1E0-1B457EA6BD2B}"/>
    <cellStyle name="Valuta 2 2 3 3 7" xfId="17498" xr:uid="{00000000-0005-0000-0000-0000B85F0000}"/>
    <cellStyle name="Valuta 2 2 3 3 8" xfId="22848" xr:uid="{00000000-0005-0000-0000-0000B95F0000}"/>
    <cellStyle name="Valuta 2 2 3 3 9" xfId="16518" xr:uid="{00000000-0005-0000-0000-0000BA5F0000}"/>
    <cellStyle name="Valuta 2 2 3 4" xfId="476" xr:uid="{00000000-0005-0000-0000-0000BB5F0000}"/>
    <cellStyle name="Valuta 2 2 3 5" xfId="603" xr:uid="{00000000-0005-0000-0000-0000BC5F0000}"/>
    <cellStyle name="Valuta 2 2 3 5 10" xfId="35169" xr:uid="{DD50A4A4-13A5-4874-BD4B-9D14AAF16191}"/>
    <cellStyle name="Valuta 2 2 3 5 2" xfId="1963" xr:uid="{00000000-0005-0000-0000-0000BD5F0000}"/>
    <cellStyle name="Valuta 2 2 3 5 2 2" xfId="5122" xr:uid="{00000000-0005-0000-0000-0000BE5F0000}"/>
    <cellStyle name="Valuta 2 2 3 5 2 2 2" xfId="21433" xr:uid="{00000000-0005-0000-0000-0000BF5F0000}"/>
    <cellStyle name="Valuta 2 2 3 5 2 3" xfId="18927" xr:uid="{00000000-0005-0000-0000-0000C05F0000}"/>
    <cellStyle name="Valuta 2 2 3 5 2 4" xfId="23277" xr:uid="{00000000-0005-0000-0000-0000C15F0000}"/>
    <cellStyle name="Valuta 2 2 3 5 2 5" xfId="16972" xr:uid="{00000000-0005-0000-0000-0000C25F0000}"/>
    <cellStyle name="Valuta 2 2 3 5 2 6" xfId="33625" xr:uid="{00000000-0005-0000-0000-0000C35F0000}"/>
    <cellStyle name="Valuta 2 2 3 5 2 7" xfId="36562" xr:uid="{D0703945-0804-4B8D-BADE-F195933714C5}"/>
    <cellStyle name="Valuta 2 2 3 5 3" xfId="1607" xr:uid="{00000000-0005-0000-0000-0000C45F0000}"/>
    <cellStyle name="Valuta 2 2 3 5 3 2" xfId="4769" xr:uid="{00000000-0005-0000-0000-0000C55F0000}"/>
    <cellStyle name="Valuta 2 2 3 5 3 2 2" xfId="21084" xr:uid="{00000000-0005-0000-0000-0000C65F0000}"/>
    <cellStyle name="Valuta 2 2 3 5 3 3" xfId="18575" xr:uid="{00000000-0005-0000-0000-0000C75F0000}"/>
    <cellStyle name="Valuta 2 2 3 5 3 4" xfId="33273" xr:uid="{00000000-0005-0000-0000-0000C85F0000}"/>
    <cellStyle name="Valuta 2 2 3 5 3 5" xfId="36099" xr:uid="{ED1F6C62-3C41-454A-A761-FA2768DF0B98}"/>
    <cellStyle name="Valuta 2 2 3 5 4" xfId="1174" xr:uid="{00000000-0005-0000-0000-0000C95F0000}"/>
    <cellStyle name="Valuta 2 2 3 5 4 2" xfId="4353" xr:uid="{00000000-0005-0000-0000-0000CA5F0000}"/>
    <cellStyle name="Valuta 2 2 3 5 4 3" xfId="18156" xr:uid="{00000000-0005-0000-0000-0000CB5F0000}"/>
    <cellStyle name="Valuta 2 2 3 5 4 4" xfId="32840" xr:uid="{00000000-0005-0000-0000-0000CC5F0000}"/>
    <cellStyle name="Valuta 2 2 3 5 4 5" xfId="35551" xr:uid="{D1009FA9-4EFE-4CD5-AD9F-E2AE9CC3B99B}"/>
    <cellStyle name="Valuta 2 2 3 5 5" xfId="3788" xr:uid="{00000000-0005-0000-0000-0000CD5F0000}"/>
    <cellStyle name="Valuta 2 2 3 5 6" xfId="17592" xr:uid="{00000000-0005-0000-0000-0000CE5F0000}"/>
    <cellStyle name="Valuta 2 2 3 5 7" xfId="22938" xr:uid="{00000000-0005-0000-0000-0000CF5F0000}"/>
    <cellStyle name="Valuta 2 2 3 5 8" xfId="16615" xr:uid="{00000000-0005-0000-0000-0000D05F0000}"/>
    <cellStyle name="Valuta 2 2 3 5 9" xfId="32270" xr:uid="{00000000-0005-0000-0000-0000D15F0000}"/>
    <cellStyle name="Valuta 2 2 3 6" xfId="1796" xr:uid="{00000000-0005-0000-0000-0000D25F0000}"/>
    <cellStyle name="Valuta 2 2 3 6 2" xfId="4955" xr:uid="{00000000-0005-0000-0000-0000D35F0000}"/>
    <cellStyle name="Valuta 2 2 3 6 2 2" xfId="21267" xr:uid="{00000000-0005-0000-0000-0000D45F0000}"/>
    <cellStyle name="Valuta 2 2 3 6 3" xfId="18760" xr:uid="{00000000-0005-0000-0000-0000D55F0000}"/>
    <cellStyle name="Valuta 2 2 3 6 4" xfId="23110" xr:uid="{00000000-0005-0000-0000-0000D65F0000}"/>
    <cellStyle name="Valuta 2 2 3 6 5" xfId="17162" xr:uid="{00000000-0005-0000-0000-0000D75F0000}"/>
    <cellStyle name="Valuta 2 2 3 6 6" xfId="33458" xr:uid="{00000000-0005-0000-0000-0000D85F0000}"/>
    <cellStyle name="Valuta 2 2 3 6 7" xfId="36764" xr:uid="{CFBBEE4B-9298-479E-B79E-9E559973BEA7}"/>
    <cellStyle name="Valuta 2 2 3 7" xfId="1394" xr:uid="{00000000-0005-0000-0000-0000D95F0000}"/>
    <cellStyle name="Valuta 2 2 3 7 2" xfId="4568" xr:uid="{00000000-0005-0000-0000-0000DA5F0000}"/>
    <cellStyle name="Valuta 2 2 3 7 2 2" xfId="20872" xr:uid="{00000000-0005-0000-0000-0000DB5F0000}"/>
    <cellStyle name="Valuta 2 2 3 7 3" xfId="18369" xr:uid="{00000000-0005-0000-0000-0000DC5F0000}"/>
    <cellStyle name="Valuta 2 2 3 7 4" xfId="16798" xr:uid="{00000000-0005-0000-0000-0000DD5F0000}"/>
    <cellStyle name="Valuta 2 2 3 7 5" xfId="33060" xr:uid="{00000000-0005-0000-0000-0000DE5F0000}"/>
    <cellStyle name="Valuta 2 2 3 7 6" xfId="36337" xr:uid="{86D4004E-9335-4F57-BD67-7AB85B2432DF}"/>
    <cellStyle name="Valuta 2 2 3 8" xfId="881" xr:uid="{00000000-0005-0000-0000-0000DF5F0000}"/>
    <cellStyle name="Valuta 2 2 3 8 2" xfId="4062" xr:uid="{00000000-0005-0000-0000-0000E05F0000}"/>
    <cellStyle name="Valuta 2 2 3 8 3" xfId="17863" xr:uid="{00000000-0005-0000-0000-0000E15F0000}"/>
    <cellStyle name="Valuta 2 2 3 8 4" xfId="32547" xr:uid="{00000000-0005-0000-0000-0000E25F0000}"/>
    <cellStyle name="Valuta 2 2 3 8 5" xfId="35806" xr:uid="{6D31FF85-4019-439E-B1B4-071ADFCB59C2}"/>
    <cellStyle name="Valuta 2 2 3 9" xfId="3434" xr:uid="{00000000-0005-0000-0000-0000E35F0000}"/>
    <cellStyle name="Valuta 2 2 3 9 2" xfId="20271" xr:uid="{00000000-0005-0000-0000-0000E45F0000}"/>
    <cellStyle name="Valuta 2 2 3 9 3" xfId="35366" xr:uid="{5A523F83-8439-4484-8BDD-A583A0206CC7}"/>
    <cellStyle name="Valuta 2 2 4" xfId="192" xr:uid="{00000000-0005-0000-0000-0000E55F0000}"/>
    <cellStyle name="Valuta 2 2 4 10" xfId="17397" xr:uid="{00000000-0005-0000-0000-0000E65F0000}"/>
    <cellStyle name="Valuta 2 2 4 11" xfId="22762" xr:uid="{00000000-0005-0000-0000-0000E75F0000}"/>
    <cellStyle name="Valuta 2 2 4 12" xfId="16414" xr:uid="{00000000-0005-0000-0000-0000E85F0000}"/>
    <cellStyle name="Valuta 2 2 4 13" xfId="32069" xr:uid="{00000000-0005-0000-0000-0000E95F0000}"/>
    <cellStyle name="Valuta 2 2 4 14" xfId="34968" xr:uid="{70B1F213-2108-422F-AC17-50F2A71BC1FE}"/>
    <cellStyle name="Valuta 2 2 4 2" xfId="239" xr:uid="{00000000-0005-0000-0000-0000EA5F0000}"/>
    <cellStyle name="Valuta 2 2 4 2 10" xfId="22802" xr:uid="{00000000-0005-0000-0000-0000EB5F0000}"/>
    <cellStyle name="Valuta 2 2 4 2 11" xfId="16457" xr:uid="{00000000-0005-0000-0000-0000EC5F0000}"/>
    <cellStyle name="Valuta 2 2 4 2 12" xfId="32112" xr:uid="{00000000-0005-0000-0000-0000ED5F0000}"/>
    <cellStyle name="Valuta 2 2 4 2 13" xfId="35011" xr:uid="{B11A5ED8-DDCC-4677-A794-6008CC7F6020}"/>
    <cellStyle name="Valuta 2 2 4 2 2" xfId="335" xr:uid="{00000000-0005-0000-0000-0000EE5F0000}"/>
    <cellStyle name="Valuta 2 2 4 2 2 10" xfId="32207" xr:uid="{00000000-0005-0000-0000-0000EF5F0000}"/>
    <cellStyle name="Valuta 2 2 4 2 2 11" xfId="35106" xr:uid="{2F9F7A7A-22B6-48FE-B699-0FA146E8752B}"/>
    <cellStyle name="Valuta 2 2 4 2 2 2" xfId="732" xr:uid="{00000000-0005-0000-0000-0000F05F0000}"/>
    <cellStyle name="Valuta 2 2 4 2 2 2 10" xfId="35298" xr:uid="{F6879A40-C880-4DC9-952C-F66021A233C7}"/>
    <cellStyle name="Valuta 2 2 4 2 2 2 2" xfId="2077" xr:uid="{00000000-0005-0000-0000-0000F15F0000}"/>
    <cellStyle name="Valuta 2 2 4 2 2 2 2 2" xfId="5236" xr:uid="{00000000-0005-0000-0000-0000F25F0000}"/>
    <cellStyle name="Valuta 2 2 4 2 2 2 2 2 2" xfId="21547" xr:uid="{00000000-0005-0000-0000-0000F35F0000}"/>
    <cellStyle name="Valuta 2 2 4 2 2 2 2 3" xfId="19041" xr:uid="{00000000-0005-0000-0000-0000F45F0000}"/>
    <cellStyle name="Valuta 2 2 4 2 2 2 2 4" xfId="23391" xr:uid="{00000000-0005-0000-0000-0000F55F0000}"/>
    <cellStyle name="Valuta 2 2 4 2 2 2 2 5" xfId="17089" xr:uid="{00000000-0005-0000-0000-0000F65F0000}"/>
    <cellStyle name="Valuta 2 2 4 2 2 2 2 6" xfId="33739" xr:uid="{00000000-0005-0000-0000-0000F75F0000}"/>
    <cellStyle name="Valuta 2 2 4 2 2 2 2 7" xfId="36691" xr:uid="{0D096310-2281-4052-8FCE-E6E9F72610EB}"/>
    <cellStyle name="Valuta 2 2 4 2 2 2 3" xfId="1736" xr:uid="{00000000-0005-0000-0000-0000F85F0000}"/>
    <cellStyle name="Valuta 2 2 4 2 2 2 3 2" xfId="4895" xr:uid="{00000000-0005-0000-0000-0000F95F0000}"/>
    <cellStyle name="Valuta 2 2 4 2 2 2 3 2 2" xfId="21213" xr:uid="{00000000-0005-0000-0000-0000FA5F0000}"/>
    <cellStyle name="Valuta 2 2 4 2 2 2 3 3" xfId="18704" xr:uid="{00000000-0005-0000-0000-0000FB5F0000}"/>
    <cellStyle name="Valuta 2 2 4 2 2 2 3 4" xfId="33402" xr:uid="{00000000-0005-0000-0000-0000FC5F0000}"/>
    <cellStyle name="Valuta 2 2 4 2 2 2 3 5" xfId="36228" xr:uid="{E407EEDF-9EB3-4CCB-92DD-3FC6322BADA2}"/>
    <cellStyle name="Valuta 2 2 4 2 2 2 4" xfId="1303" xr:uid="{00000000-0005-0000-0000-0000FD5F0000}"/>
    <cellStyle name="Valuta 2 2 4 2 2 2 4 2" xfId="4482" xr:uid="{00000000-0005-0000-0000-0000FE5F0000}"/>
    <cellStyle name="Valuta 2 2 4 2 2 2 4 3" xfId="18285" xr:uid="{00000000-0005-0000-0000-0000FF5F0000}"/>
    <cellStyle name="Valuta 2 2 4 2 2 2 4 4" xfId="32969" xr:uid="{00000000-0005-0000-0000-000000600000}"/>
    <cellStyle name="Valuta 2 2 4 2 2 2 4 5" xfId="35665" xr:uid="{13CDB5AD-7636-4F9C-B280-09CFE6B6F117}"/>
    <cellStyle name="Valuta 2 2 4 2 2 2 5" xfId="3916" xr:uid="{00000000-0005-0000-0000-000001600000}"/>
    <cellStyle name="Valuta 2 2 4 2 2 2 6" xfId="17718" xr:uid="{00000000-0005-0000-0000-000002600000}"/>
    <cellStyle name="Valuta 2 2 4 2 2 2 7" xfId="23055" xr:uid="{00000000-0005-0000-0000-000003600000}"/>
    <cellStyle name="Valuta 2 2 4 2 2 2 8" xfId="16744" xr:uid="{00000000-0005-0000-0000-000004600000}"/>
    <cellStyle name="Valuta 2 2 4 2 2 2 9" xfId="32399" xr:uid="{00000000-0005-0000-0000-000005600000}"/>
    <cellStyle name="Valuta 2 2 4 2 2 3" xfId="1910" xr:uid="{00000000-0005-0000-0000-000006600000}"/>
    <cellStyle name="Valuta 2 2 4 2 2 3 2" xfId="5069" xr:uid="{00000000-0005-0000-0000-000007600000}"/>
    <cellStyle name="Valuta 2 2 4 2 2 3 2 2" xfId="21381" xr:uid="{00000000-0005-0000-0000-000008600000}"/>
    <cellStyle name="Valuta 2 2 4 2 2 3 3" xfId="18874" xr:uid="{00000000-0005-0000-0000-000009600000}"/>
    <cellStyle name="Valuta 2 2 4 2 2 3 4" xfId="23224" xr:uid="{00000000-0005-0000-0000-00000A600000}"/>
    <cellStyle name="Valuta 2 2 4 2 2 3 5" xfId="17282" xr:uid="{00000000-0005-0000-0000-00000B600000}"/>
    <cellStyle name="Valuta 2 2 4 2 2 3 6" xfId="33572" xr:uid="{00000000-0005-0000-0000-00000C600000}"/>
    <cellStyle name="Valuta 2 2 4 2 2 3 7" xfId="36884" xr:uid="{AC6F6499-9D6C-47AE-A5E5-043CEB85E525}"/>
    <cellStyle name="Valuta 2 2 4 2 2 4" xfId="1523" xr:uid="{00000000-0005-0000-0000-00000D600000}"/>
    <cellStyle name="Valuta 2 2 4 2 2 4 2" xfId="4693" xr:uid="{00000000-0005-0000-0000-00000E600000}"/>
    <cellStyle name="Valuta 2 2 4 2 2 4 2 2" xfId="21001" xr:uid="{00000000-0005-0000-0000-00000F600000}"/>
    <cellStyle name="Valuta 2 2 4 2 2 4 3" xfId="18495" xr:uid="{00000000-0005-0000-0000-000010600000}"/>
    <cellStyle name="Valuta 2 2 4 2 2 4 4" xfId="16915" xr:uid="{00000000-0005-0000-0000-000011600000}"/>
    <cellStyle name="Valuta 2 2 4 2 2 4 5" xfId="33189" xr:uid="{00000000-0005-0000-0000-000012600000}"/>
    <cellStyle name="Valuta 2 2 4 2 2 4 6" xfId="36466" xr:uid="{AAD66683-ABAD-4885-AA7C-2243D8ABEE92}"/>
    <cellStyle name="Valuta 2 2 4 2 2 5" xfId="1012" xr:uid="{00000000-0005-0000-0000-000013600000}"/>
    <cellStyle name="Valuta 2 2 4 2 2 5 2" xfId="4193" xr:uid="{00000000-0005-0000-0000-000014600000}"/>
    <cellStyle name="Valuta 2 2 4 2 2 5 3" xfId="17994" xr:uid="{00000000-0005-0000-0000-000015600000}"/>
    <cellStyle name="Valuta 2 2 4 2 2 5 4" xfId="32678" xr:uid="{00000000-0005-0000-0000-000016600000}"/>
    <cellStyle name="Valuta 2 2 4 2 2 5 5" xfId="35935" xr:uid="{0C1FDF84-9B11-4C09-971C-6A3D2546B025}"/>
    <cellStyle name="Valuta 2 2 4 2 2 6" xfId="3562" xr:uid="{00000000-0005-0000-0000-000017600000}"/>
    <cellStyle name="Valuta 2 2 4 2 2 6 2" xfId="20400" xr:uid="{00000000-0005-0000-0000-000018600000}"/>
    <cellStyle name="Valuta 2 2 4 2 2 6 3" xfId="35481" xr:uid="{0329F924-18D2-442D-A21D-44A621E6E36C}"/>
    <cellStyle name="Valuta 2 2 4 2 2 7" xfId="17532" xr:uid="{00000000-0005-0000-0000-000019600000}"/>
    <cellStyle name="Valuta 2 2 4 2 2 8" xfId="22882" xr:uid="{00000000-0005-0000-0000-00001A600000}"/>
    <cellStyle name="Valuta 2 2 4 2 2 9" xfId="16552" xr:uid="{00000000-0005-0000-0000-00001B600000}"/>
    <cellStyle name="Valuta 2 2 4 2 3" xfId="479" xr:uid="{00000000-0005-0000-0000-00001C600000}"/>
    <cellStyle name="Valuta 2 2 4 2 4" xfId="637" xr:uid="{00000000-0005-0000-0000-00001D600000}"/>
    <cellStyle name="Valuta 2 2 4 2 4 10" xfId="35203" xr:uid="{7E41FB40-9BA9-4D34-BB46-9F028951E216}"/>
    <cellStyle name="Valuta 2 2 4 2 4 2" xfId="1997" xr:uid="{00000000-0005-0000-0000-00001E600000}"/>
    <cellStyle name="Valuta 2 2 4 2 4 2 2" xfId="5156" xr:uid="{00000000-0005-0000-0000-00001F600000}"/>
    <cellStyle name="Valuta 2 2 4 2 4 2 2 2" xfId="21467" xr:uid="{00000000-0005-0000-0000-000020600000}"/>
    <cellStyle name="Valuta 2 2 4 2 4 2 3" xfId="18961" xr:uid="{00000000-0005-0000-0000-000021600000}"/>
    <cellStyle name="Valuta 2 2 4 2 4 2 4" xfId="23311" xr:uid="{00000000-0005-0000-0000-000022600000}"/>
    <cellStyle name="Valuta 2 2 4 2 4 2 5" xfId="17006" xr:uid="{00000000-0005-0000-0000-000023600000}"/>
    <cellStyle name="Valuta 2 2 4 2 4 2 6" xfId="33659" xr:uid="{00000000-0005-0000-0000-000024600000}"/>
    <cellStyle name="Valuta 2 2 4 2 4 2 7" xfId="36596" xr:uid="{F8DA5F88-C35B-4873-9746-E97F7739FDCF}"/>
    <cellStyle name="Valuta 2 2 4 2 4 3" xfId="1641" xr:uid="{00000000-0005-0000-0000-000025600000}"/>
    <cellStyle name="Valuta 2 2 4 2 4 3 2" xfId="4803" xr:uid="{00000000-0005-0000-0000-000026600000}"/>
    <cellStyle name="Valuta 2 2 4 2 4 3 2 2" xfId="21118" xr:uid="{00000000-0005-0000-0000-000027600000}"/>
    <cellStyle name="Valuta 2 2 4 2 4 3 3" xfId="18609" xr:uid="{00000000-0005-0000-0000-000028600000}"/>
    <cellStyle name="Valuta 2 2 4 2 4 3 4" xfId="33307" xr:uid="{00000000-0005-0000-0000-000029600000}"/>
    <cellStyle name="Valuta 2 2 4 2 4 3 5" xfId="36133" xr:uid="{6B897474-036E-4931-B3CE-14B38F2AF62E}"/>
    <cellStyle name="Valuta 2 2 4 2 4 4" xfId="1208" xr:uid="{00000000-0005-0000-0000-00002A600000}"/>
    <cellStyle name="Valuta 2 2 4 2 4 4 2" xfId="4387" xr:uid="{00000000-0005-0000-0000-00002B600000}"/>
    <cellStyle name="Valuta 2 2 4 2 4 4 3" xfId="18190" xr:uid="{00000000-0005-0000-0000-00002C600000}"/>
    <cellStyle name="Valuta 2 2 4 2 4 4 4" xfId="32874" xr:uid="{00000000-0005-0000-0000-00002D600000}"/>
    <cellStyle name="Valuta 2 2 4 2 4 4 5" xfId="35585" xr:uid="{B412D4F2-5C16-404D-9DBE-8733784890BA}"/>
    <cellStyle name="Valuta 2 2 4 2 4 5" xfId="3822" xr:uid="{00000000-0005-0000-0000-00002E600000}"/>
    <cellStyle name="Valuta 2 2 4 2 4 6" xfId="17626" xr:uid="{00000000-0005-0000-0000-00002F600000}"/>
    <cellStyle name="Valuta 2 2 4 2 4 7" xfId="22972" xr:uid="{00000000-0005-0000-0000-000030600000}"/>
    <cellStyle name="Valuta 2 2 4 2 4 8" xfId="16649" xr:uid="{00000000-0005-0000-0000-000031600000}"/>
    <cellStyle name="Valuta 2 2 4 2 4 9" xfId="32304" xr:uid="{00000000-0005-0000-0000-000032600000}"/>
    <cellStyle name="Valuta 2 2 4 2 5" xfId="1830" xr:uid="{00000000-0005-0000-0000-000033600000}"/>
    <cellStyle name="Valuta 2 2 4 2 5 2" xfId="4989" xr:uid="{00000000-0005-0000-0000-000034600000}"/>
    <cellStyle name="Valuta 2 2 4 2 5 2 2" xfId="21301" xr:uid="{00000000-0005-0000-0000-000035600000}"/>
    <cellStyle name="Valuta 2 2 4 2 5 3" xfId="18794" xr:uid="{00000000-0005-0000-0000-000036600000}"/>
    <cellStyle name="Valuta 2 2 4 2 5 4" xfId="23144" xr:uid="{00000000-0005-0000-0000-000037600000}"/>
    <cellStyle name="Valuta 2 2 4 2 5 5" xfId="17196" xr:uid="{00000000-0005-0000-0000-000038600000}"/>
    <cellStyle name="Valuta 2 2 4 2 5 6" xfId="33492" xr:uid="{00000000-0005-0000-0000-000039600000}"/>
    <cellStyle name="Valuta 2 2 4 2 5 7" xfId="36798" xr:uid="{2968F9A2-89AE-44C3-920C-CB078DB33B5B}"/>
    <cellStyle name="Valuta 2 2 4 2 6" xfId="1428" xr:uid="{00000000-0005-0000-0000-00003A600000}"/>
    <cellStyle name="Valuta 2 2 4 2 6 2" xfId="4602" xr:uid="{00000000-0005-0000-0000-00003B600000}"/>
    <cellStyle name="Valuta 2 2 4 2 6 2 2" xfId="20906" xr:uid="{00000000-0005-0000-0000-00003C600000}"/>
    <cellStyle name="Valuta 2 2 4 2 6 3" xfId="18403" xr:uid="{00000000-0005-0000-0000-00003D600000}"/>
    <cellStyle name="Valuta 2 2 4 2 6 4" xfId="16832" xr:uid="{00000000-0005-0000-0000-00003E600000}"/>
    <cellStyle name="Valuta 2 2 4 2 6 5" xfId="33094" xr:uid="{00000000-0005-0000-0000-00003F600000}"/>
    <cellStyle name="Valuta 2 2 4 2 6 6" xfId="36371" xr:uid="{64275D57-D8EF-4907-A402-1A23E0D58337}"/>
    <cellStyle name="Valuta 2 2 4 2 7" xfId="916" xr:uid="{00000000-0005-0000-0000-000040600000}"/>
    <cellStyle name="Valuta 2 2 4 2 7 2" xfId="4097" xr:uid="{00000000-0005-0000-0000-000041600000}"/>
    <cellStyle name="Valuta 2 2 4 2 7 3" xfId="17898" xr:uid="{00000000-0005-0000-0000-000042600000}"/>
    <cellStyle name="Valuta 2 2 4 2 7 4" xfId="32582" xr:uid="{00000000-0005-0000-0000-000043600000}"/>
    <cellStyle name="Valuta 2 2 4 2 7 5" xfId="35840" xr:uid="{B47A9EB9-7D17-4115-9C2B-904E1430FD0A}"/>
    <cellStyle name="Valuta 2 2 4 2 8" xfId="3469" xr:uid="{00000000-0005-0000-0000-000044600000}"/>
    <cellStyle name="Valuta 2 2 4 2 8 2" xfId="20305" xr:uid="{00000000-0005-0000-0000-000045600000}"/>
    <cellStyle name="Valuta 2 2 4 2 8 3" xfId="35400" xr:uid="{253FFA26-643F-4889-938E-D886462CB49E}"/>
    <cellStyle name="Valuta 2 2 4 2 9" xfId="17437" xr:uid="{00000000-0005-0000-0000-000046600000}"/>
    <cellStyle name="Valuta 2 2 4 3" xfId="290" xr:uid="{00000000-0005-0000-0000-000047600000}"/>
    <cellStyle name="Valuta 2 2 4 3 10" xfId="32162" xr:uid="{00000000-0005-0000-0000-000048600000}"/>
    <cellStyle name="Valuta 2 2 4 3 11" xfId="35061" xr:uid="{017347F0-5847-482B-85ED-A2577DA5A2C2}"/>
    <cellStyle name="Valuta 2 2 4 3 2" xfId="687" xr:uid="{00000000-0005-0000-0000-000049600000}"/>
    <cellStyle name="Valuta 2 2 4 3 2 10" xfId="35253" xr:uid="{89EE9185-FAA3-4870-BB33-D0EC7F4F157B}"/>
    <cellStyle name="Valuta 2 2 4 3 2 2" xfId="2037" xr:uid="{00000000-0005-0000-0000-00004A600000}"/>
    <cellStyle name="Valuta 2 2 4 3 2 2 2" xfId="5196" xr:uid="{00000000-0005-0000-0000-00004B600000}"/>
    <cellStyle name="Valuta 2 2 4 3 2 2 2 2" xfId="21507" xr:uid="{00000000-0005-0000-0000-00004C600000}"/>
    <cellStyle name="Valuta 2 2 4 3 2 2 3" xfId="19001" xr:uid="{00000000-0005-0000-0000-00004D600000}"/>
    <cellStyle name="Valuta 2 2 4 3 2 2 4" xfId="23351" xr:uid="{00000000-0005-0000-0000-00004E600000}"/>
    <cellStyle name="Valuta 2 2 4 3 2 2 5" xfId="17048" xr:uid="{00000000-0005-0000-0000-00004F600000}"/>
    <cellStyle name="Valuta 2 2 4 3 2 2 6" xfId="33699" xr:uid="{00000000-0005-0000-0000-000050600000}"/>
    <cellStyle name="Valuta 2 2 4 3 2 2 7" xfId="36646" xr:uid="{8D273068-DEAB-4702-BA46-79B53FD7DA9F}"/>
    <cellStyle name="Valuta 2 2 4 3 2 3" xfId="1691" xr:uid="{00000000-0005-0000-0000-000051600000}"/>
    <cellStyle name="Valuta 2 2 4 3 2 3 2" xfId="4851" xr:uid="{00000000-0005-0000-0000-000052600000}"/>
    <cellStyle name="Valuta 2 2 4 3 2 3 2 2" xfId="21168" xr:uid="{00000000-0005-0000-0000-000053600000}"/>
    <cellStyle name="Valuta 2 2 4 3 2 3 3" xfId="18659" xr:uid="{00000000-0005-0000-0000-000054600000}"/>
    <cellStyle name="Valuta 2 2 4 3 2 3 4" xfId="33357" xr:uid="{00000000-0005-0000-0000-000055600000}"/>
    <cellStyle name="Valuta 2 2 4 3 2 3 5" xfId="36183" xr:uid="{10C8A3BB-0045-48E7-878F-D9A06CEED619}"/>
    <cellStyle name="Valuta 2 2 4 3 2 4" xfId="1258" xr:uid="{00000000-0005-0000-0000-000056600000}"/>
    <cellStyle name="Valuta 2 2 4 3 2 4 2" xfId="4437" xr:uid="{00000000-0005-0000-0000-000057600000}"/>
    <cellStyle name="Valuta 2 2 4 3 2 4 3" xfId="18240" xr:uid="{00000000-0005-0000-0000-000058600000}"/>
    <cellStyle name="Valuta 2 2 4 3 2 4 4" xfId="32924" xr:uid="{00000000-0005-0000-0000-000059600000}"/>
    <cellStyle name="Valuta 2 2 4 3 2 4 5" xfId="35625" xr:uid="{F7BEC01B-5BB3-4EE2-A3F8-A48DB51781A7}"/>
    <cellStyle name="Valuta 2 2 4 3 2 5" xfId="3871" xr:uid="{00000000-0005-0000-0000-00005A600000}"/>
    <cellStyle name="Valuta 2 2 4 3 2 6" xfId="17674" xr:uid="{00000000-0005-0000-0000-00005B600000}"/>
    <cellStyle name="Valuta 2 2 4 3 2 7" xfId="23014" xr:uid="{00000000-0005-0000-0000-00005C600000}"/>
    <cellStyle name="Valuta 2 2 4 3 2 8" xfId="16699" xr:uid="{00000000-0005-0000-0000-00005D600000}"/>
    <cellStyle name="Valuta 2 2 4 3 2 9" xfId="32354" xr:uid="{00000000-0005-0000-0000-00005E600000}"/>
    <cellStyle name="Valuta 2 2 4 3 3" xfId="1870" xr:uid="{00000000-0005-0000-0000-00005F600000}"/>
    <cellStyle name="Valuta 2 2 4 3 3 2" xfId="5029" xr:uid="{00000000-0005-0000-0000-000060600000}"/>
    <cellStyle name="Valuta 2 2 4 3 3 2 2" xfId="21341" xr:uid="{00000000-0005-0000-0000-000061600000}"/>
    <cellStyle name="Valuta 2 2 4 3 3 3" xfId="18834" xr:uid="{00000000-0005-0000-0000-000062600000}"/>
    <cellStyle name="Valuta 2 2 4 3 3 4" xfId="23184" xr:uid="{00000000-0005-0000-0000-000063600000}"/>
    <cellStyle name="Valuta 2 2 4 3 3 5" xfId="17240" xr:uid="{00000000-0005-0000-0000-000064600000}"/>
    <cellStyle name="Valuta 2 2 4 3 3 6" xfId="33532" xr:uid="{00000000-0005-0000-0000-000065600000}"/>
    <cellStyle name="Valuta 2 2 4 3 3 7" xfId="36842" xr:uid="{DAF21B12-EEE0-4280-A4E4-27617E9A40BB}"/>
    <cellStyle name="Valuta 2 2 4 3 4" xfId="1478" xr:uid="{00000000-0005-0000-0000-000066600000}"/>
    <cellStyle name="Valuta 2 2 4 3 4 2" xfId="4648" xr:uid="{00000000-0005-0000-0000-000067600000}"/>
    <cellStyle name="Valuta 2 2 4 3 4 2 2" xfId="20956" xr:uid="{00000000-0005-0000-0000-000068600000}"/>
    <cellStyle name="Valuta 2 2 4 3 4 3" xfId="18451" xr:uid="{00000000-0005-0000-0000-000069600000}"/>
    <cellStyle name="Valuta 2 2 4 3 4 4" xfId="16874" xr:uid="{00000000-0005-0000-0000-00006A600000}"/>
    <cellStyle name="Valuta 2 2 4 3 4 5" xfId="33144" xr:uid="{00000000-0005-0000-0000-00006B600000}"/>
    <cellStyle name="Valuta 2 2 4 3 4 6" xfId="36421" xr:uid="{FE7EDF93-A72F-43CD-9F3F-3EBF5FEF6B8E}"/>
    <cellStyle name="Valuta 2 2 4 3 5" xfId="967" xr:uid="{00000000-0005-0000-0000-00006C600000}"/>
    <cellStyle name="Valuta 2 2 4 3 5 2" xfId="4148" xr:uid="{00000000-0005-0000-0000-00006D600000}"/>
    <cellStyle name="Valuta 2 2 4 3 5 3" xfId="17949" xr:uid="{00000000-0005-0000-0000-00006E600000}"/>
    <cellStyle name="Valuta 2 2 4 3 5 4" xfId="32633" xr:uid="{00000000-0005-0000-0000-00006F600000}"/>
    <cellStyle name="Valuta 2 2 4 3 5 5" xfId="35890" xr:uid="{E3C4FF15-6C98-49F3-86BE-F16791119CC6}"/>
    <cellStyle name="Valuta 2 2 4 3 6" xfId="3518" xr:uid="{00000000-0005-0000-0000-000070600000}"/>
    <cellStyle name="Valuta 2 2 4 3 6 2" xfId="20355" xr:uid="{00000000-0005-0000-0000-000071600000}"/>
    <cellStyle name="Valuta 2 2 4 3 6 3" xfId="35441" xr:uid="{72168D8B-EB60-4950-A554-6720D57A4977}"/>
    <cellStyle name="Valuta 2 2 4 3 7" xfId="17487" xr:uid="{00000000-0005-0000-0000-000072600000}"/>
    <cellStyle name="Valuta 2 2 4 3 8" xfId="22842" xr:uid="{00000000-0005-0000-0000-000073600000}"/>
    <cellStyle name="Valuta 2 2 4 3 9" xfId="16507" xr:uid="{00000000-0005-0000-0000-000074600000}"/>
    <cellStyle name="Valuta 2 2 4 4" xfId="478" xr:uid="{00000000-0005-0000-0000-000075600000}"/>
    <cellStyle name="Valuta 2 2 4 5" xfId="595" xr:uid="{00000000-0005-0000-0000-000076600000}"/>
    <cellStyle name="Valuta 2 2 4 5 10" xfId="35161" xr:uid="{49C5FFB1-1B57-4E29-9ACA-E2BABC7C09F5}"/>
    <cellStyle name="Valuta 2 2 4 5 2" xfId="1957" xr:uid="{00000000-0005-0000-0000-000077600000}"/>
    <cellStyle name="Valuta 2 2 4 5 2 2" xfId="5116" xr:uid="{00000000-0005-0000-0000-000078600000}"/>
    <cellStyle name="Valuta 2 2 4 5 2 2 2" xfId="21427" xr:uid="{00000000-0005-0000-0000-000079600000}"/>
    <cellStyle name="Valuta 2 2 4 5 2 3" xfId="18921" xr:uid="{00000000-0005-0000-0000-00007A600000}"/>
    <cellStyle name="Valuta 2 2 4 5 2 4" xfId="23271" xr:uid="{00000000-0005-0000-0000-00007B600000}"/>
    <cellStyle name="Valuta 2 2 4 5 2 5" xfId="16966" xr:uid="{00000000-0005-0000-0000-00007C600000}"/>
    <cellStyle name="Valuta 2 2 4 5 2 6" xfId="33619" xr:uid="{00000000-0005-0000-0000-00007D600000}"/>
    <cellStyle name="Valuta 2 2 4 5 2 7" xfId="36554" xr:uid="{DAADDD8E-DA5F-4EA2-B958-A4144546B23B}"/>
    <cellStyle name="Valuta 2 2 4 5 3" xfId="1599" xr:uid="{00000000-0005-0000-0000-00007E600000}"/>
    <cellStyle name="Valuta 2 2 4 5 3 2" xfId="4763" xr:uid="{00000000-0005-0000-0000-00007F600000}"/>
    <cellStyle name="Valuta 2 2 4 5 3 2 2" xfId="21076" xr:uid="{00000000-0005-0000-0000-000080600000}"/>
    <cellStyle name="Valuta 2 2 4 5 3 3" xfId="18567" xr:uid="{00000000-0005-0000-0000-000081600000}"/>
    <cellStyle name="Valuta 2 2 4 5 3 4" xfId="33265" xr:uid="{00000000-0005-0000-0000-000082600000}"/>
    <cellStyle name="Valuta 2 2 4 5 3 5" xfId="36091" xr:uid="{A1851623-A382-489D-B52E-D3345133E0B8}"/>
    <cellStyle name="Valuta 2 2 4 5 4" xfId="1166" xr:uid="{00000000-0005-0000-0000-000083600000}"/>
    <cellStyle name="Valuta 2 2 4 5 4 2" xfId="4345" xr:uid="{00000000-0005-0000-0000-000084600000}"/>
    <cellStyle name="Valuta 2 2 4 5 4 3" xfId="18148" xr:uid="{00000000-0005-0000-0000-000085600000}"/>
    <cellStyle name="Valuta 2 2 4 5 4 4" xfId="32832" xr:uid="{00000000-0005-0000-0000-000086600000}"/>
    <cellStyle name="Valuta 2 2 4 5 4 5" xfId="35544" xr:uid="{36F249A6-A62B-415F-ABC9-DCCC6EEFBAC7}"/>
    <cellStyle name="Valuta 2 2 4 5 5" xfId="3780" xr:uid="{00000000-0005-0000-0000-000087600000}"/>
    <cellStyle name="Valuta 2 2 4 5 6" xfId="17585" xr:uid="{00000000-0005-0000-0000-000088600000}"/>
    <cellStyle name="Valuta 2 2 4 5 7" xfId="22931" xr:uid="{00000000-0005-0000-0000-000089600000}"/>
    <cellStyle name="Valuta 2 2 4 5 8" xfId="16607" xr:uid="{00000000-0005-0000-0000-00008A600000}"/>
    <cellStyle name="Valuta 2 2 4 5 9" xfId="32262" xr:uid="{00000000-0005-0000-0000-00008B600000}"/>
    <cellStyle name="Valuta 2 2 4 6" xfId="1790" xr:uid="{00000000-0005-0000-0000-00008C600000}"/>
    <cellStyle name="Valuta 2 2 4 6 2" xfId="4949" xr:uid="{00000000-0005-0000-0000-00008D600000}"/>
    <cellStyle name="Valuta 2 2 4 6 2 2" xfId="21261" xr:uid="{00000000-0005-0000-0000-00008E600000}"/>
    <cellStyle name="Valuta 2 2 4 6 3" xfId="18754" xr:uid="{00000000-0005-0000-0000-00008F600000}"/>
    <cellStyle name="Valuta 2 2 4 6 4" xfId="23104" xr:uid="{00000000-0005-0000-0000-000090600000}"/>
    <cellStyle name="Valuta 2 2 4 6 5" xfId="17155" xr:uid="{00000000-0005-0000-0000-000091600000}"/>
    <cellStyle name="Valuta 2 2 4 6 6" xfId="33452" xr:uid="{00000000-0005-0000-0000-000092600000}"/>
    <cellStyle name="Valuta 2 2 4 6 7" xfId="36757" xr:uid="{F7940525-16AE-4085-8BB0-5304E05CF552}"/>
    <cellStyle name="Valuta 2 2 4 7" xfId="1384" xr:uid="{00000000-0005-0000-0000-000093600000}"/>
    <cellStyle name="Valuta 2 2 4 7 2" xfId="4558" xr:uid="{00000000-0005-0000-0000-000094600000}"/>
    <cellStyle name="Valuta 2 2 4 7 2 2" xfId="20862" xr:uid="{00000000-0005-0000-0000-000095600000}"/>
    <cellStyle name="Valuta 2 2 4 7 3" xfId="18360" xr:uid="{00000000-0005-0000-0000-000096600000}"/>
    <cellStyle name="Valuta 2 2 4 7 4" xfId="16792" xr:uid="{00000000-0005-0000-0000-000097600000}"/>
    <cellStyle name="Valuta 2 2 4 7 5" xfId="33050" xr:uid="{00000000-0005-0000-0000-000098600000}"/>
    <cellStyle name="Valuta 2 2 4 7 6" xfId="36326" xr:uid="{E83647BC-6F22-4B26-9FA2-017C80AD0C00}"/>
    <cellStyle name="Valuta 2 2 4 8" xfId="870" xr:uid="{00000000-0005-0000-0000-000099600000}"/>
    <cellStyle name="Valuta 2 2 4 8 2" xfId="4051" xr:uid="{00000000-0005-0000-0000-00009A600000}"/>
    <cellStyle name="Valuta 2 2 4 8 3" xfId="17853" xr:uid="{00000000-0005-0000-0000-00009B600000}"/>
    <cellStyle name="Valuta 2 2 4 8 4" xfId="32536" xr:uid="{00000000-0005-0000-0000-00009C600000}"/>
    <cellStyle name="Valuta 2 2 4 8 5" xfId="35795" xr:uid="{AFC0B27F-1EA0-4AF0-9A33-F2E477ED54C0}"/>
    <cellStyle name="Valuta 2 2 4 9" xfId="3423" xr:uid="{00000000-0005-0000-0000-00009D600000}"/>
    <cellStyle name="Valuta 2 2 4 9 2" xfId="20262" xr:uid="{00000000-0005-0000-0000-00009E600000}"/>
    <cellStyle name="Valuta 2 2 4 9 3" xfId="35360" xr:uid="{4738237C-C463-49D6-95AC-F10D509E738F}"/>
    <cellStyle name="Valuta 2 2 5" xfId="223" xr:uid="{00000000-0005-0000-0000-00009F600000}"/>
    <cellStyle name="Valuta 2 2 5 10" xfId="22786" xr:uid="{00000000-0005-0000-0000-0000A0600000}"/>
    <cellStyle name="Valuta 2 2 5 11" xfId="16441" xr:uid="{00000000-0005-0000-0000-0000A1600000}"/>
    <cellStyle name="Valuta 2 2 5 12" xfId="32096" xr:uid="{00000000-0005-0000-0000-0000A2600000}"/>
    <cellStyle name="Valuta 2 2 5 13" xfId="34995" xr:uid="{9C083A01-772F-45E6-9691-4D3591EA31FC}"/>
    <cellStyle name="Valuta 2 2 5 2" xfId="319" xr:uid="{00000000-0005-0000-0000-0000A3600000}"/>
    <cellStyle name="Valuta 2 2 5 2 10" xfId="32191" xr:uid="{00000000-0005-0000-0000-0000A4600000}"/>
    <cellStyle name="Valuta 2 2 5 2 11" xfId="35090" xr:uid="{5EDF3229-8E50-4561-BBF4-253A40BBDB49}"/>
    <cellStyle name="Valuta 2 2 5 2 2" xfId="716" xr:uid="{00000000-0005-0000-0000-0000A5600000}"/>
    <cellStyle name="Valuta 2 2 5 2 2 10" xfId="35282" xr:uid="{C886276E-52ED-4A28-A257-3B9E58EA941F}"/>
    <cellStyle name="Valuta 2 2 5 2 2 2" xfId="2061" xr:uid="{00000000-0005-0000-0000-0000A6600000}"/>
    <cellStyle name="Valuta 2 2 5 2 2 2 2" xfId="5220" xr:uid="{00000000-0005-0000-0000-0000A7600000}"/>
    <cellStyle name="Valuta 2 2 5 2 2 2 2 2" xfId="21531" xr:uid="{00000000-0005-0000-0000-0000A8600000}"/>
    <cellStyle name="Valuta 2 2 5 2 2 2 3" xfId="19025" xr:uid="{00000000-0005-0000-0000-0000A9600000}"/>
    <cellStyle name="Valuta 2 2 5 2 2 2 4" xfId="23375" xr:uid="{00000000-0005-0000-0000-0000AA600000}"/>
    <cellStyle name="Valuta 2 2 5 2 2 2 5" xfId="17073" xr:uid="{00000000-0005-0000-0000-0000AB600000}"/>
    <cellStyle name="Valuta 2 2 5 2 2 2 6" xfId="33723" xr:uid="{00000000-0005-0000-0000-0000AC600000}"/>
    <cellStyle name="Valuta 2 2 5 2 2 2 7" xfId="36675" xr:uid="{71C2043D-8564-4E66-9E20-2A96CE04D7D4}"/>
    <cellStyle name="Valuta 2 2 5 2 2 3" xfId="1720" xr:uid="{00000000-0005-0000-0000-0000AD600000}"/>
    <cellStyle name="Valuta 2 2 5 2 2 3 2" xfId="4879" xr:uid="{00000000-0005-0000-0000-0000AE600000}"/>
    <cellStyle name="Valuta 2 2 5 2 2 3 2 2" xfId="21197" xr:uid="{00000000-0005-0000-0000-0000AF600000}"/>
    <cellStyle name="Valuta 2 2 5 2 2 3 3" xfId="18688" xr:uid="{00000000-0005-0000-0000-0000B0600000}"/>
    <cellStyle name="Valuta 2 2 5 2 2 3 4" xfId="33386" xr:uid="{00000000-0005-0000-0000-0000B1600000}"/>
    <cellStyle name="Valuta 2 2 5 2 2 3 5" xfId="36212" xr:uid="{3ED4BDD5-154E-4150-8841-CFBDCFBD9592}"/>
    <cellStyle name="Valuta 2 2 5 2 2 4" xfId="1287" xr:uid="{00000000-0005-0000-0000-0000B2600000}"/>
    <cellStyle name="Valuta 2 2 5 2 2 4 2" xfId="4466" xr:uid="{00000000-0005-0000-0000-0000B3600000}"/>
    <cellStyle name="Valuta 2 2 5 2 2 4 3" xfId="18269" xr:uid="{00000000-0005-0000-0000-0000B4600000}"/>
    <cellStyle name="Valuta 2 2 5 2 2 4 4" xfId="32953" xr:uid="{00000000-0005-0000-0000-0000B5600000}"/>
    <cellStyle name="Valuta 2 2 5 2 2 4 5" xfId="35649" xr:uid="{9FE5F9D4-FD11-497A-B23B-302D2353C270}"/>
    <cellStyle name="Valuta 2 2 5 2 2 5" xfId="3900" xr:uid="{00000000-0005-0000-0000-0000B6600000}"/>
    <cellStyle name="Valuta 2 2 5 2 2 6" xfId="17702" xr:uid="{00000000-0005-0000-0000-0000B7600000}"/>
    <cellStyle name="Valuta 2 2 5 2 2 7" xfId="23039" xr:uid="{00000000-0005-0000-0000-0000B8600000}"/>
    <cellStyle name="Valuta 2 2 5 2 2 8" xfId="16728" xr:uid="{00000000-0005-0000-0000-0000B9600000}"/>
    <cellStyle name="Valuta 2 2 5 2 2 9" xfId="32383" xr:uid="{00000000-0005-0000-0000-0000BA600000}"/>
    <cellStyle name="Valuta 2 2 5 2 3" xfId="1894" xr:uid="{00000000-0005-0000-0000-0000BB600000}"/>
    <cellStyle name="Valuta 2 2 5 2 3 2" xfId="5053" xr:uid="{00000000-0005-0000-0000-0000BC600000}"/>
    <cellStyle name="Valuta 2 2 5 2 3 2 2" xfId="21365" xr:uid="{00000000-0005-0000-0000-0000BD600000}"/>
    <cellStyle name="Valuta 2 2 5 2 3 3" xfId="18858" xr:uid="{00000000-0005-0000-0000-0000BE600000}"/>
    <cellStyle name="Valuta 2 2 5 2 3 4" xfId="23208" xr:uid="{00000000-0005-0000-0000-0000BF600000}"/>
    <cellStyle name="Valuta 2 2 5 2 3 5" xfId="17266" xr:uid="{00000000-0005-0000-0000-0000C0600000}"/>
    <cellStyle name="Valuta 2 2 5 2 3 6" xfId="33556" xr:uid="{00000000-0005-0000-0000-0000C1600000}"/>
    <cellStyle name="Valuta 2 2 5 2 3 7" xfId="36868" xr:uid="{BF044F50-C142-4EFA-A47D-F598B7930D1F}"/>
    <cellStyle name="Valuta 2 2 5 2 4" xfId="1507" xr:uid="{00000000-0005-0000-0000-0000C2600000}"/>
    <cellStyle name="Valuta 2 2 5 2 4 2" xfId="4677" xr:uid="{00000000-0005-0000-0000-0000C3600000}"/>
    <cellStyle name="Valuta 2 2 5 2 4 2 2" xfId="20985" xr:uid="{00000000-0005-0000-0000-0000C4600000}"/>
    <cellStyle name="Valuta 2 2 5 2 4 3" xfId="18479" xr:uid="{00000000-0005-0000-0000-0000C5600000}"/>
    <cellStyle name="Valuta 2 2 5 2 4 4" xfId="16899" xr:uid="{00000000-0005-0000-0000-0000C6600000}"/>
    <cellStyle name="Valuta 2 2 5 2 4 5" xfId="33173" xr:uid="{00000000-0005-0000-0000-0000C7600000}"/>
    <cellStyle name="Valuta 2 2 5 2 4 6" xfId="36450" xr:uid="{65AD2468-FA12-4F92-A55C-8F76AB2EEBDF}"/>
    <cellStyle name="Valuta 2 2 5 2 5" xfId="996" xr:uid="{00000000-0005-0000-0000-0000C8600000}"/>
    <cellStyle name="Valuta 2 2 5 2 5 2" xfId="4177" xr:uid="{00000000-0005-0000-0000-0000C9600000}"/>
    <cellStyle name="Valuta 2 2 5 2 5 3" xfId="17978" xr:uid="{00000000-0005-0000-0000-0000CA600000}"/>
    <cellStyle name="Valuta 2 2 5 2 5 4" xfId="32662" xr:uid="{00000000-0005-0000-0000-0000CB600000}"/>
    <cellStyle name="Valuta 2 2 5 2 5 5" xfId="35919" xr:uid="{2A642E17-ED13-4C95-99B5-7ACD5FA41AEC}"/>
    <cellStyle name="Valuta 2 2 5 2 6" xfId="3546" xr:uid="{00000000-0005-0000-0000-0000CC600000}"/>
    <cellStyle name="Valuta 2 2 5 2 6 2" xfId="20384" xr:uid="{00000000-0005-0000-0000-0000CD600000}"/>
    <cellStyle name="Valuta 2 2 5 2 6 3" xfId="35465" xr:uid="{85DD61E5-8420-4A53-BD0C-8EE041527EE3}"/>
    <cellStyle name="Valuta 2 2 5 2 7" xfId="17516" xr:uid="{00000000-0005-0000-0000-0000CE600000}"/>
    <cellStyle name="Valuta 2 2 5 2 8" xfId="22866" xr:uid="{00000000-0005-0000-0000-0000CF600000}"/>
    <cellStyle name="Valuta 2 2 5 2 9" xfId="16536" xr:uid="{00000000-0005-0000-0000-0000D0600000}"/>
    <cellStyle name="Valuta 2 2 5 3" xfId="480" xr:uid="{00000000-0005-0000-0000-0000D1600000}"/>
    <cellStyle name="Valuta 2 2 5 4" xfId="621" xr:uid="{00000000-0005-0000-0000-0000D2600000}"/>
    <cellStyle name="Valuta 2 2 5 4 10" xfId="35187" xr:uid="{E7C9C6D0-E445-4107-9180-F45A92608949}"/>
    <cellStyle name="Valuta 2 2 5 4 2" xfId="1981" xr:uid="{00000000-0005-0000-0000-0000D3600000}"/>
    <cellStyle name="Valuta 2 2 5 4 2 2" xfId="5140" xr:uid="{00000000-0005-0000-0000-0000D4600000}"/>
    <cellStyle name="Valuta 2 2 5 4 2 2 2" xfId="21451" xr:uid="{00000000-0005-0000-0000-0000D5600000}"/>
    <cellStyle name="Valuta 2 2 5 4 2 3" xfId="18945" xr:uid="{00000000-0005-0000-0000-0000D6600000}"/>
    <cellStyle name="Valuta 2 2 5 4 2 4" xfId="23295" xr:uid="{00000000-0005-0000-0000-0000D7600000}"/>
    <cellStyle name="Valuta 2 2 5 4 2 5" xfId="16990" xr:uid="{00000000-0005-0000-0000-0000D8600000}"/>
    <cellStyle name="Valuta 2 2 5 4 2 6" xfId="33643" xr:uid="{00000000-0005-0000-0000-0000D9600000}"/>
    <cellStyle name="Valuta 2 2 5 4 2 7" xfId="36580" xr:uid="{3948291A-B2EF-4DCB-8BC1-E84FBB70F624}"/>
    <cellStyle name="Valuta 2 2 5 4 3" xfId="1625" xr:uid="{00000000-0005-0000-0000-0000DA600000}"/>
    <cellStyle name="Valuta 2 2 5 4 3 2" xfId="4787" xr:uid="{00000000-0005-0000-0000-0000DB600000}"/>
    <cellStyle name="Valuta 2 2 5 4 3 2 2" xfId="21102" xr:uid="{00000000-0005-0000-0000-0000DC600000}"/>
    <cellStyle name="Valuta 2 2 5 4 3 3" xfId="18593" xr:uid="{00000000-0005-0000-0000-0000DD600000}"/>
    <cellStyle name="Valuta 2 2 5 4 3 4" xfId="33291" xr:uid="{00000000-0005-0000-0000-0000DE600000}"/>
    <cellStyle name="Valuta 2 2 5 4 3 5" xfId="36117" xr:uid="{3431EB47-7C0A-4EAB-8916-E87C2EB16421}"/>
    <cellStyle name="Valuta 2 2 5 4 4" xfId="1192" xr:uid="{00000000-0005-0000-0000-0000DF600000}"/>
    <cellStyle name="Valuta 2 2 5 4 4 2" xfId="4371" xr:uid="{00000000-0005-0000-0000-0000E0600000}"/>
    <cellStyle name="Valuta 2 2 5 4 4 3" xfId="18174" xr:uid="{00000000-0005-0000-0000-0000E1600000}"/>
    <cellStyle name="Valuta 2 2 5 4 4 4" xfId="32858" xr:uid="{00000000-0005-0000-0000-0000E2600000}"/>
    <cellStyle name="Valuta 2 2 5 4 4 5" xfId="35569" xr:uid="{F34BC84D-ED12-44A2-87FC-101B30EAB325}"/>
    <cellStyle name="Valuta 2 2 5 4 5" xfId="3806" xr:uid="{00000000-0005-0000-0000-0000E3600000}"/>
    <cellStyle name="Valuta 2 2 5 4 6" xfId="17610" xr:uid="{00000000-0005-0000-0000-0000E4600000}"/>
    <cellStyle name="Valuta 2 2 5 4 7" xfId="22956" xr:uid="{00000000-0005-0000-0000-0000E5600000}"/>
    <cellStyle name="Valuta 2 2 5 4 8" xfId="16633" xr:uid="{00000000-0005-0000-0000-0000E6600000}"/>
    <cellStyle name="Valuta 2 2 5 4 9" xfId="32288" xr:uid="{00000000-0005-0000-0000-0000E7600000}"/>
    <cellStyle name="Valuta 2 2 5 5" xfId="1814" xr:uid="{00000000-0005-0000-0000-0000E8600000}"/>
    <cellStyle name="Valuta 2 2 5 5 2" xfId="4973" xr:uid="{00000000-0005-0000-0000-0000E9600000}"/>
    <cellStyle name="Valuta 2 2 5 5 2 2" xfId="21285" xr:uid="{00000000-0005-0000-0000-0000EA600000}"/>
    <cellStyle name="Valuta 2 2 5 5 3" xfId="18778" xr:uid="{00000000-0005-0000-0000-0000EB600000}"/>
    <cellStyle name="Valuta 2 2 5 5 4" xfId="23128" xr:uid="{00000000-0005-0000-0000-0000EC600000}"/>
    <cellStyle name="Valuta 2 2 5 5 5" xfId="17180" xr:uid="{00000000-0005-0000-0000-0000ED600000}"/>
    <cellStyle name="Valuta 2 2 5 5 6" xfId="33476" xr:uid="{00000000-0005-0000-0000-0000EE600000}"/>
    <cellStyle name="Valuta 2 2 5 5 7" xfId="36782" xr:uid="{CB643E81-845D-4AED-82AF-975B8151CC2F}"/>
    <cellStyle name="Valuta 2 2 5 6" xfId="1412" xr:uid="{00000000-0005-0000-0000-0000EF600000}"/>
    <cellStyle name="Valuta 2 2 5 6 2" xfId="4586" xr:uid="{00000000-0005-0000-0000-0000F0600000}"/>
    <cellStyle name="Valuta 2 2 5 6 2 2" xfId="20890" xr:uid="{00000000-0005-0000-0000-0000F1600000}"/>
    <cellStyle name="Valuta 2 2 5 6 3" xfId="18387" xr:uid="{00000000-0005-0000-0000-0000F2600000}"/>
    <cellStyle name="Valuta 2 2 5 6 4" xfId="16816" xr:uid="{00000000-0005-0000-0000-0000F3600000}"/>
    <cellStyle name="Valuta 2 2 5 6 5" xfId="33078" xr:uid="{00000000-0005-0000-0000-0000F4600000}"/>
    <cellStyle name="Valuta 2 2 5 6 6" xfId="36355" xr:uid="{2C00A9A3-E569-49BC-86F4-FBFBA8D835C9}"/>
    <cellStyle name="Valuta 2 2 5 7" xfId="900" xr:uid="{00000000-0005-0000-0000-0000F5600000}"/>
    <cellStyle name="Valuta 2 2 5 7 2" xfId="4081" xr:uid="{00000000-0005-0000-0000-0000F6600000}"/>
    <cellStyle name="Valuta 2 2 5 7 3" xfId="17882" xr:uid="{00000000-0005-0000-0000-0000F7600000}"/>
    <cellStyle name="Valuta 2 2 5 7 4" xfId="32566" xr:uid="{00000000-0005-0000-0000-0000F8600000}"/>
    <cellStyle name="Valuta 2 2 5 7 5" xfId="35824" xr:uid="{989ABD51-0BB1-4716-AA00-92B36EA71419}"/>
    <cellStyle name="Valuta 2 2 5 8" xfId="3453" xr:uid="{00000000-0005-0000-0000-0000F9600000}"/>
    <cellStyle name="Valuta 2 2 5 8 2" xfId="20289" xr:uid="{00000000-0005-0000-0000-0000FA600000}"/>
    <cellStyle name="Valuta 2 2 5 8 3" xfId="35384" xr:uid="{D63CE155-005B-47E0-8359-5BE269A0872C}"/>
    <cellStyle name="Valuta 2 2 5 9" xfId="17421" xr:uid="{00000000-0005-0000-0000-0000FB600000}"/>
    <cellStyle name="Valuta 2 2 6" xfId="274" xr:uid="{00000000-0005-0000-0000-0000FC600000}"/>
    <cellStyle name="Valuta 2 2 6 10" xfId="32146" xr:uid="{00000000-0005-0000-0000-0000FD600000}"/>
    <cellStyle name="Valuta 2 2 6 11" xfId="35045" xr:uid="{98967906-431C-47BA-8D27-13DE5967AA03}"/>
    <cellStyle name="Valuta 2 2 6 2" xfId="671" xr:uid="{00000000-0005-0000-0000-0000FE600000}"/>
    <cellStyle name="Valuta 2 2 6 2 10" xfId="35237" xr:uid="{282BF916-1644-4189-8004-A03FC730335F}"/>
    <cellStyle name="Valuta 2 2 6 2 2" xfId="2021" xr:uid="{00000000-0005-0000-0000-0000FF600000}"/>
    <cellStyle name="Valuta 2 2 6 2 2 2" xfId="5180" xr:uid="{00000000-0005-0000-0000-000000610000}"/>
    <cellStyle name="Valuta 2 2 6 2 2 2 2" xfId="21491" xr:uid="{00000000-0005-0000-0000-000001610000}"/>
    <cellStyle name="Valuta 2 2 6 2 2 3" xfId="18985" xr:uid="{00000000-0005-0000-0000-000002610000}"/>
    <cellStyle name="Valuta 2 2 6 2 2 4" xfId="23335" xr:uid="{00000000-0005-0000-0000-000003610000}"/>
    <cellStyle name="Valuta 2 2 6 2 2 5" xfId="17032" xr:uid="{00000000-0005-0000-0000-000004610000}"/>
    <cellStyle name="Valuta 2 2 6 2 2 6" xfId="33683" xr:uid="{00000000-0005-0000-0000-000005610000}"/>
    <cellStyle name="Valuta 2 2 6 2 2 7" xfId="36630" xr:uid="{B6BB6FFF-7922-46A8-A009-4FE9A676503F}"/>
    <cellStyle name="Valuta 2 2 6 2 3" xfId="1675" xr:uid="{00000000-0005-0000-0000-000006610000}"/>
    <cellStyle name="Valuta 2 2 6 2 3 2" xfId="4835" xr:uid="{00000000-0005-0000-0000-000007610000}"/>
    <cellStyle name="Valuta 2 2 6 2 3 2 2" xfId="21152" xr:uid="{00000000-0005-0000-0000-000008610000}"/>
    <cellStyle name="Valuta 2 2 6 2 3 3" xfId="18643" xr:uid="{00000000-0005-0000-0000-000009610000}"/>
    <cellStyle name="Valuta 2 2 6 2 3 4" xfId="33341" xr:uid="{00000000-0005-0000-0000-00000A610000}"/>
    <cellStyle name="Valuta 2 2 6 2 3 5" xfId="36167" xr:uid="{B3576274-10CE-4AAC-B6F4-E4385651C21C}"/>
    <cellStyle name="Valuta 2 2 6 2 4" xfId="1242" xr:uid="{00000000-0005-0000-0000-00000B610000}"/>
    <cellStyle name="Valuta 2 2 6 2 4 2" xfId="4421" xr:uid="{00000000-0005-0000-0000-00000C610000}"/>
    <cellStyle name="Valuta 2 2 6 2 4 3" xfId="18224" xr:uid="{00000000-0005-0000-0000-00000D610000}"/>
    <cellStyle name="Valuta 2 2 6 2 4 4" xfId="32908" xr:uid="{00000000-0005-0000-0000-00000E610000}"/>
    <cellStyle name="Valuta 2 2 6 2 4 5" xfId="35609" xr:uid="{7DD061DB-1213-48FC-9800-8D5327EF9E97}"/>
    <cellStyle name="Valuta 2 2 6 2 5" xfId="3855" xr:uid="{00000000-0005-0000-0000-00000F610000}"/>
    <cellStyle name="Valuta 2 2 6 2 6" xfId="17658" xr:uid="{00000000-0005-0000-0000-000010610000}"/>
    <cellStyle name="Valuta 2 2 6 2 7" xfId="22998" xr:uid="{00000000-0005-0000-0000-000011610000}"/>
    <cellStyle name="Valuta 2 2 6 2 8" xfId="16683" xr:uid="{00000000-0005-0000-0000-000012610000}"/>
    <cellStyle name="Valuta 2 2 6 2 9" xfId="32338" xr:uid="{00000000-0005-0000-0000-000013610000}"/>
    <cellStyle name="Valuta 2 2 6 3" xfId="1854" xr:uid="{00000000-0005-0000-0000-000014610000}"/>
    <cellStyle name="Valuta 2 2 6 3 2" xfId="5013" xr:uid="{00000000-0005-0000-0000-000015610000}"/>
    <cellStyle name="Valuta 2 2 6 3 2 2" xfId="21325" xr:uid="{00000000-0005-0000-0000-000016610000}"/>
    <cellStyle name="Valuta 2 2 6 3 3" xfId="18818" xr:uid="{00000000-0005-0000-0000-000017610000}"/>
    <cellStyle name="Valuta 2 2 6 3 4" xfId="23168" xr:uid="{00000000-0005-0000-0000-000018610000}"/>
    <cellStyle name="Valuta 2 2 6 3 5" xfId="17224" xr:uid="{00000000-0005-0000-0000-000019610000}"/>
    <cellStyle name="Valuta 2 2 6 3 6" xfId="33516" xr:uid="{00000000-0005-0000-0000-00001A610000}"/>
    <cellStyle name="Valuta 2 2 6 3 7" xfId="36826" xr:uid="{FFD3ECDA-DDFB-4EE7-A39A-343134B4E32A}"/>
    <cellStyle name="Valuta 2 2 6 4" xfId="1462" xr:uid="{00000000-0005-0000-0000-00001B610000}"/>
    <cellStyle name="Valuta 2 2 6 4 2" xfId="4632" xr:uid="{00000000-0005-0000-0000-00001C610000}"/>
    <cellStyle name="Valuta 2 2 6 4 2 2" xfId="20940" xr:uid="{00000000-0005-0000-0000-00001D610000}"/>
    <cellStyle name="Valuta 2 2 6 4 3" xfId="18435" xr:uid="{00000000-0005-0000-0000-00001E610000}"/>
    <cellStyle name="Valuta 2 2 6 4 4" xfId="16858" xr:uid="{00000000-0005-0000-0000-00001F610000}"/>
    <cellStyle name="Valuta 2 2 6 4 5" xfId="33128" xr:uid="{00000000-0005-0000-0000-000020610000}"/>
    <cellStyle name="Valuta 2 2 6 4 6" xfId="36405" xr:uid="{265338F3-CA05-4E63-B3CD-3160DCCE243A}"/>
    <cellStyle name="Valuta 2 2 6 5" xfId="951" xr:uid="{00000000-0005-0000-0000-000021610000}"/>
    <cellStyle name="Valuta 2 2 6 5 2" xfId="4132" xr:uid="{00000000-0005-0000-0000-000022610000}"/>
    <cellStyle name="Valuta 2 2 6 5 3" xfId="17933" xr:uid="{00000000-0005-0000-0000-000023610000}"/>
    <cellStyle name="Valuta 2 2 6 5 4" xfId="32617" xr:uid="{00000000-0005-0000-0000-000024610000}"/>
    <cellStyle name="Valuta 2 2 6 5 5" xfId="35874" xr:uid="{1E51D52C-74CA-4F4A-A299-18BE472C3107}"/>
    <cellStyle name="Valuta 2 2 6 6" xfId="3502" xr:uid="{00000000-0005-0000-0000-000025610000}"/>
    <cellStyle name="Valuta 2 2 6 6 2" xfId="20339" xr:uid="{00000000-0005-0000-0000-000026610000}"/>
    <cellStyle name="Valuta 2 2 6 6 3" xfId="35425" xr:uid="{A367BC0A-53A5-4403-8E90-C552A0A51ABD}"/>
    <cellStyle name="Valuta 2 2 6 7" xfId="17471" xr:uid="{00000000-0005-0000-0000-000027610000}"/>
    <cellStyle name="Valuta 2 2 6 8" xfId="22826" xr:uid="{00000000-0005-0000-0000-000028610000}"/>
    <cellStyle name="Valuta 2 2 6 9" xfId="16491" xr:uid="{00000000-0005-0000-0000-000029610000}"/>
    <cellStyle name="Valuta 2 2 7" xfId="471" xr:uid="{00000000-0005-0000-0000-00002A610000}"/>
    <cellStyle name="Valuta 2 2 8" xfId="169" xr:uid="{00000000-0005-0000-0000-00002B610000}"/>
    <cellStyle name="Valuta 2 2 8 10" xfId="32053" xr:uid="{00000000-0005-0000-0000-00002C610000}"/>
    <cellStyle name="Valuta 2 2 8 11" xfId="34952" xr:uid="{87FE3981-A688-4929-9848-ABE7D2A60B15}"/>
    <cellStyle name="Valuta 2 2 8 2" xfId="579" xr:uid="{00000000-0005-0000-0000-00002D610000}"/>
    <cellStyle name="Valuta 2 2 8 2 10" xfId="35145" xr:uid="{8FCE35D5-01BF-441E-93FF-7F2AE1DC4CB4}"/>
    <cellStyle name="Valuta 2 2 8 2 2" xfId="1941" xr:uid="{00000000-0005-0000-0000-00002E610000}"/>
    <cellStyle name="Valuta 2 2 8 2 2 2" xfId="5100" xr:uid="{00000000-0005-0000-0000-00002F610000}"/>
    <cellStyle name="Valuta 2 2 8 2 2 2 2" xfId="21411" xr:uid="{00000000-0005-0000-0000-000030610000}"/>
    <cellStyle name="Valuta 2 2 8 2 2 3" xfId="18905" xr:uid="{00000000-0005-0000-0000-000031610000}"/>
    <cellStyle name="Valuta 2 2 8 2 2 4" xfId="23255" xr:uid="{00000000-0005-0000-0000-000032610000}"/>
    <cellStyle name="Valuta 2 2 8 2 2 5" xfId="16950" xr:uid="{00000000-0005-0000-0000-000033610000}"/>
    <cellStyle name="Valuta 2 2 8 2 2 6" xfId="33603" xr:uid="{00000000-0005-0000-0000-000034610000}"/>
    <cellStyle name="Valuta 2 2 8 2 2 7" xfId="36538" xr:uid="{C267A9E1-745F-450B-A353-1D6AB4F2A87B}"/>
    <cellStyle name="Valuta 2 2 8 2 3" xfId="1583" xr:uid="{00000000-0005-0000-0000-000035610000}"/>
    <cellStyle name="Valuta 2 2 8 2 3 2" xfId="4747" xr:uid="{00000000-0005-0000-0000-000036610000}"/>
    <cellStyle name="Valuta 2 2 8 2 3 2 2" xfId="21060" xr:uid="{00000000-0005-0000-0000-000037610000}"/>
    <cellStyle name="Valuta 2 2 8 2 3 3" xfId="18551" xr:uid="{00000000-0005-0000-0000-000038610000}"/>
    <cellStyle name="Valuta 2 2 8 2 3 4" xfId="33249" xr:uid="{00000000-0005-0000-0000-000039610000}"/>
    <cellStyle name="Valuta 2 2 8 2 3 5" xfId="36075" xr:uid="{9CDB769E-6CDC-4B00-B200-585FA7574B17}"/>
    <cellStyle name="Valuta 2 2 8 2 4" xfId="1150" xr:uid="{00000000-0005-0000-0000-00003A610000}"/>
    <cellStyle name="Valuta 2 2 8 2 4 2" xfId="4329" xr:uid="{00000000-0005-0000-0000-00003B610000}"/>
    <cellStyle name="Valuta 2 2 8 2 4 3" xfId="18132" xr:uid="{00000000-0005-0000-0000-00003C610000}"/>
    <cellStyle name="Valuta 2 2 8 2 4 4" xfId="32816" xr:uid="{00000000-0005-0000-0000-00003D610000}"/>
    <cellStyle name="Valuta 2 2 8 2 4 5" xfId="35528" xr:uid="{A18CAC8A-938D-4CB8-AEA1-AA0F0762D350}"/>
    <cellStyle name="Valuta 2 2 8 2 5" xfId="3764" xr:uid="{00000000-0005-0000-0000-00003E610000}"/>
    <cellStyle name="Valuta 2 2 8 2 6" xfId="17569" xr:uid="{00000000-0005-0000-0000-00003F610000}"/>
    <cellStyle name="Valuta 2 2 8 2 7" xfId="22915" xr:uid="{00000000-0005-0000-0000-000040610000}"/>
    <cellStyle name="Valuta 2 2 8 2 8" xfId="16591" xr:uid="{00000000-0005-0000-0000-000041610000}"/>
    <cellStyle name="Valuta 2 2 8 2 9" xfId="32246" xr:uid="{00000000-0005-0000-0000-000042610000}"/>
    <cellStyle name="Valuta 2 2 8 3" xfId="1774" xr:uid="{00000000-0005-0000-0000-000043610000}"/>
    <cellStyle name="Valuta 2 2 8 3 2" xfId="4933" xr:uid="{00000000-0005-0000-0000-000044610000}"/>
    <cellStyle name="Valuta 2 2 8 3 2 2" xfId="21245" xr:uid="{00000000-0005-0000-0000-000045610000}"/>
    <cellStyle name="Valuta 2 2 8 3 3" xfId="18738" xr:uid="{00000000-0005-0000-0000-000046610000}"/>
    <cellStyle name="Valuta 2 2 8 3 4" xfId="23088" xr:uid="{00000000-0005-0000-0000-000047610000}"/>
    <cellStyle name="Valuta 2 2 8 3 5" xfId="17138" xr:uid="{00000000-0005-0000-0000-000048610000}"/>
    <cellStyle name="Valuta 2 2 8 3 6" xfId="33436" xr:uid="{00000000-0005-0000-0000-000049610000}"/>
    <cellStyle name="Valuta 2 2 8 3 7" xfId="36740" xr:uid="{22884522-CAF0-4ED6-960F-B7DF5CCC412F}"/>
    <cellStyle name="Valuta 2 2 8 4" xfId="1367" xr:uid="{00000000-0005-0000-0000-00004A610000}"/>
    <cellStyle name="Valuta 2 2 8 4 2" xfId="4541" xr:uid="{00000000-0005-0000-0000-00004B610000}"/>
    <cellStyle name="Valuta 2 2 8 4 2 2" xfId="20845" xr:uid="{00000000-0005-0000-0000-00004C610000}"/>
    <cellStyle name="Valuta 2 2 8 4 3" xfId="18343" xr:uid="{00000000-0005-0000-0000-00004D610000}"/>
    <cellStyle name="Valuta 2 2 8 4 4" xfId="16776" xr:uid="{00000000-0005-0000-0000-00004E610000}"/>
    <cellStyle name="Valuta 2 2 8 4 5" xfId="33033" xr:uid="{00000000-0005-0000-0000-00004F610000}"/>
    <cellStyle name="Valuta 2 2 8 4 6" xfId="36308" xr:uid="{560A062D-8B48-4B92-B563-D36875F42810}"/>
    <cellStyle name="Valuta 2 2 8 5" xfId="852" xr:uid="{00000000-0005-0000-0000-000050610000}"/>
    <cellStyle name="Valuta 2 2 8 5 2" xfId="4033" xr:uid="{00000000-0005-0000-0000-000051610000}"/>
    <cellStyle name="Valuta 2 2 8 5 3" xfId="17835" xr:uid="{00000000-0005-0000-0000-000052610000}"/>
    <cellStyle name="Valuta 2 2 8 5 4" xfId="32518" xr:uid="{00000000-0005-0000-0000-000053610000}"/>
    <cellStyle name="Valuta 2 2 8 5 5" xfId="35775" xr:uid="{82A6CF82-2F9A-4C03-9396-0B4DCF1E8CAE}"/>
    <cellStyle name="Valuta 2 2 8 6" xfId="3401" xr:uid="{00000000-0005-0000-0000-000054610000}"/>
    <cellStyle name="Valuta 2 2 8 6 2" xfId="20246" xr:uid="{00000000-0005-0000-0000-000055610000}"/>
    <cellStyle name="Valuta 2 2 8 6 3" xfId="35344" xr:uid="{839A7CD2-0F67-40E5-A16B-09DA2E311675}"/>
    <cellStyle name="Valuta 2 2 8 7" xfId="17381" xr:uid="{00000000-0005-0000-0000-000056610000}"/>
    <cellStyle name="Valuta 2 2 8 8" xfId="22746" xr:uid="{00000000-0005-0000-0000-000057610000}"/>
    <cellStyle name="Valuta 2 2 8 9" xfId="16398" xr:uid="{00000000-0005-0000-0000-000058610000}"/>
    <cellStyle name="Valuta 2 2 9" xfId="568" xr:uid="{00000000-0005-0000-0000-000059610000}"/>
    <cellStyle name="Valuta 2 2 9 10" xfId="35134" xr:uid="{9E0A1E9C-D5C6-49C7-842D-F1983A65C16A}"/>
    <cellStyle name="Valuta 2 2 9 2" xfId="1935" xr:uid="{00000000-0005-0000-0000-00005A610000}"/>
    <cellStyle name="Valuta 2 2 9 2 2" xfId="5094" xr:uid="{00000000-0005-0000-0000-00005B610000}"/>
    <cellStyle name="Valuta 2 2 9 2 2 2" xfId="21405" xr:uid="{00000000-0005-0000-0000-00005C610000}"/>
    <cellStyle name="Valuta 2 2 9 2 3" xfId="18899" xr:uid="{00000000-0005-0000-0000-00005D610000}"/>
    <cellStyle name="Valuta 2 2 9 2 4" xfId="23249" xr:uid="{00000000-0005-0000-0000-00005E610000}"/>
    <cellStyle name="Valuta 2 2 9 2 5" xfId="16941" xr:uid="{00000000-0005-0000-0000-00005F610000}"/>
    <cellStyle name="Valuta 2 2 9 2 6" xfId="33597" xr:uid="{00000000-0005-0000-0000-000060610000}"/>
    <cellStyle name="Valuta 2 2 9 2 7" xfId="36527" xr:uid="{0C0526B3-ED92-4427-A12F-A18E292034F7}"/>
    <cellStyle name="Valuta 2 2 9 3" xfId="1572" xr:uid="{00000000-0005-0000-0000-000061610000}"/>
    <cellStyle name="Valuta 2 2 9 3 2" xfId="4737" xr:uid="{00000000-0005-0000-0000-000062610000}"/>
    <cellStyle name="Valuta 2 2 9 3 2 2" xfId="21049" xr:uid="{00000000-0005-0000-0000-000063610000}"/>
    <cellStyle name="Valuta 2 2 9 3 3" xfId="18540" xr:uid="{00000000-0005-0000-0000-000064610000}"/>
    <cellStyle name="Valuta 2 2 9 3 4" xfId="33238" xr:uid="{00000000-0005-0000-0000-000065610000}"/>
    <cellStyle name="Valuta 2 2 9 3 5" xfId="36064" xr:uid="{4D5BDE9D-CFCF-4D4F-91E5-BD11C3D17B68}"/>
    <cellStyle name="Valuta 2 2 9 4" xfId="1139" xr:uid="{00000000-0005-0000-0000-000066610000}"/>
    <cellStyle name="Valuta 2 2 9 4 2" xfId="4318" xr:uid="{00000000-0005-0000-0000-000067610000}"/>
    <cellStyle name="Valuta 2 2 9 4 3" xfId="18121" xr:uid="{00000000-0005-0000-0000-000068610000}"/>
    <cellStyle name="Valuta 2 2 9 4 4" xfId="32805" xr:uid="{00000000-0005-0000-0000-000069610000}"/>
    <cellStyle name="Valuta 2 2 9 4 5" xfId="35522" xr:uid="{63C25501-AF1B-4EF5-8DF5-394A1DED0807}"/>
    <cellStyle name="Valuta 2 2 9 5" xfId="3754" xr:uid="{00000000-0005-0000-0000-00006A610000}"/>
    <cellStyle name="Valuta 2 2 9 6" xfId="17559" xr:uid="{00000000-0005-0000-0000-00006B610000}"/>
    <cellStyle name="Valuta 2 2 9 7" xfId="22908" xr:uid="{00000000-0005-0000-0000-00006C610000}"/>
    <cellStyle name="Valuta 2 2 9 8" xfId="16580" xr:uid="{00000000-0005-0000-0000-00006D610000}"/>
    <cellStyle name="Valuta 2 2 9 9" xfId="32235" xr:uid="{00000000-0005-0000-0000-00006E610000}"/>
    <cellStyle name="Valuta 2 20" xfId="16379" xr:uid="{00000000-0005-0000-0000-00006F610000}"/>
    <cellStyle name="Valuta 2 21" xfId="32034" xr:uid="{00000000-0005-0000-0000-000070610000}"/>
    <cellStyle name="Valuta 2 22" xfId="34933" xr:uid="{2986F4DA-FE61-4F61-AAE8-17AA16F5899D}"/>
    <cellStyle name="Valuta 2 3" xfId="114" xr:uid="{00000000-0005-0000-0000-000071610000}"/>
    <cellStyle name="Valuta 2 3 10" xfId="1352" xr:uid="{00000000-0005-0000-0000-000072610000}"/>
    <cellStyle name="Valuta 2 3 10 2" xfId="4527" xr:uid="{00000000-0005-0000-0000-000073610000}"/>
    <cellStyle name="Valuta 2 3 10 2 2" xfId="20830" xr:uid="{00000000-0005-0000-0000-000074610000}"/>
    <cellStyle name="Valuta 2 3 10 3" xfId="18329" xr:uid="{00000000-0005-0000-0000-000075610000}"/>
    <cellStyle name="Valuta 2 3 10 4" xfId="16771" xr:uid="{00000000-0005-0000-0000-000076610000}"/>
    <cellStyle name="Valuta 2 3 10 5" xfId="33018" xr:uid="{00000000-0005-0000-0000-000077610000}"/>
    <cellStyle name="Valuta 2 3 10 6" xfId="36286" xr:uid="{E01E1DEC-5436-4B18-A316-20C0F912300A}"/>
    <cellStyle name="Valuta 2 3 11" xfId="817" xr:uid="{00000000-0005-0000-0000-000078610000}"/>
    <cellStyle name="Valuta 2 3 11 2" xfId="3999" xr:uid="{00000000-0005-0000-0000-000079610000}"/>
    <cellStyle name="Valuta 2 3 11 3" xfId="17800" xr:uid="{00000000-0005-0000-0000-00007A610000}"/>
    <cellStyle name="Valuta 2 3 11 4" xfId="32483" xr:uid="{00000000-0005-0000-0000-00007B610000}"/>
    <cellStyle name="Valuta 2 3 11 5" xfId="35750" xr:uid="{758D86B2-B72C-47E9-B71E-CE596316F9B6}"/>
    <cellStyle name="Valuta 2 3 12" xfId="3358" xr:uid="{00000000-0005-0000-0000-00007C610000}"/>
    <cellStyle name="Valuta 2 3 12 2" xfId="20237" xr:uid="{00000000-0005-0000-0000-00007D610000}"/>
    <cellStyle name="Valuta 2 3 12 3" xfId="35337" xr:uid="{43F10FC2-DA2C-4EF1-BBCB-A2719A4009FE}"/>
    <cellStyle name="Valuta 2 3 13" xfId="17376" xr:uid="{00000000-0005-0000-0000-00007E610000}"/>
    <cellStyle name="Valuta 2 3 14" xfId="22741" xr:uid="{00000000-0005-0000-0000-00007F610000}"/>
    <cellStyle name="Valuta 2 3 15" xfId="16389" xr:uid="{00000000-0005-0000-0000-000080610000}"/>
    <cellStyle name="Valuta 2 3 16" xfId="32044" xr:uid="{00000000-0005-0000-0000-000081610000}"/>
    <cellStyle name="Valuta 2 3 17" xfId="34943" xr:uid="{EE5EE02E-83FF-42FB-8825-2A7605F3BCBD}"/>
    <cellStyle name="Valuta 2 3 2" xfId="209" xr:uid="{00000000-0005-0000-0000-000082610000}"/>
    <cellStyle name="Valuta 2 3 2 10" xfId="17408" xr:uid="{00000000-0005-0000-0000-000083610000}"/>
    <cellStyle name="Valuta 2 3 2 11" xfId="22773" xr:uid="{00000000-0005-0000-0000-000084610000}"/>
    <cellStyle name="Valuta 2 3 2 12" xfId="16428" xr:uid="{00000000-0005-0000-0000-000085610000}"/>
    <cellStyle name="Valuta 2 3 2 13" xfId="32083" xr:uid="{00000000-0005-0000-0000-000086610000}"/>
    <cellStyle name="Valuta 2 3 2 14" xfId="34982" xr:uid="{6F46DD0A-B908-4849-AECB-6B6E0FAA8FE7}"/>
    <cellStyle name="Valuta 2 3 2 2" xfId="250" xr:uid="{00000000-0005-0000-0000-000087610000}"/>
    <cellStyle name="Valuta 2 3 2 2 10" xfId="22813" xr:uid="{00000000-0005-0000-0000-000088610000}"/>
    <cellStyle name="Valuta 2 3 2 2 11" xfId="16468" xr:uid="{00000000-0005-0000-0000-000089610000}"/>
    <cellStyle name="Valuta 2 3 2 2 12" xfId="32123" xr:uid="{00000000-0005-0000-0000-00008A610000}"/>
    <cellStyle name="Valuta 2 3 2 2 13" xfId="35022" xr:uid="{AD9B0593-2945-4EE6-8920-54CA4F7A7239}"/>
    <cellStyle name="Valuta 2 3 2 2 2" xfId="346" xr:uid="{00000000-0005-0000-0000-00008B610000}"/>
    <cellStyle name="Valuta 2 3 2 2 2 10" xfId="32218" xr:uid="{00000000-0005-0000-0000-00008C610000}"/>
    <cellStyle name="Valuta 2 3 2 2 2 11" xfId="35117" xr:uid="{F9E0AFAE-8A80-494D-997A-7C933D345FF6}"/>
    <cellStyle name="Valuta 2 3 2 2 2 2" xfId="743" xr:uid="{00000000-0005-0000-0000-00008D610000}"/>
    <cellStyle name="Valuta 2 3 2 2 2 2 10" xfId="35309" xr:uid="{80EF50DD-8EC1-4211-AA6F-DBB96546C1E1}"/>
    <cellStyle name="Valuta 2 3 2 2 2 2 2" xfId="2088" xr:uid="{00000000-0005-0000-0000-00008E610000}"/>
    <cellStyle name="Valuta 2 3 2 2 2 2 2 2" xfId="5247" xr:uid="{00000000-0005-0000-0000-00008F610000}"/>
    <cellStyle name="Valuta 2 3 2 2 2 2 2 2 2" xfId="21558" xr:uid="{00000000-0005-0000-0000-000090610000}"/>
    <cellStyle name="Valuta 2 3 2 2 2 2 2 3" xfId="19052" xr:uid="{00000000-0005-0000-0000-000091610000}"/>
    <cellStyle name="Valuta 2 3 2 2 2 2 2 4" xfId="23402" xr:uid="{00000000-0005-0000-0000-000092610000}"/>
    <cellStyle name="Valuta 2 3 2 2 2 2 2 5" xfId="17100" xr:uid="{00000000-0005-0000-0000-000093610000}"/>
    <cellStyle name="Valuta 2 3 2 2 2 2 2 6" xfId="33750" xr:uid="{00000000-0005-0000-0000-000094610000}"/>
    <cellStyle name="Valuta 2 3 2 2 2 2 2 7" xfId="36702" xr:uid="{89083821-AA6E-4822-8AE6-653502A0CF12}"/>
    <cellStyle name="Valuta 2 3 2 2 2 2 3" xfId="1747" xr:uid="{00000000-0005-0000-0000-000095610000}"/>
    <cellStyle name="Valuta 2 3 2 2 2 2 3 2" xfId="4906" xr:uid="{00000000-0005-0000-0000-000096610000}"/>
    <cellStyle name="Valuta 2 3 2 2 2 2 3 2 2" xfId="21224" xr:uid="{00000000-0005-0000-0000-000097610000}"/>
    <cellStyle name="Valuta 2 3 2 2 2 2 3 3" xfId="18715" xr:uid="{00000000-0005-0000-0000-000098610000}"/>
    <cellStyle name="Valuta 2 3 2 2 2 2 3 4" xfId="33413" xr:uid="{00000000-0005-0000-0000-000099610000}"/>
    <cellStyle name="Valuta 2 3 2 2 2 2 3 5" xfId="36239" xr:uid="{BFC9CBAC-B0E9-40DF-80FC-98D237270BF4}"/>
    <cellStyle name="Valuta 2 3 2 2 2 2 4" xfId="1314" xr:uid="{00000000-0005-0000-0000-00009A610000}"/>
    <cellStyle name="Valuta 2 3 2 2 2 2 4 2" xfId="4493" xr:uid="{00000000-0005-0000-0000-00009B610000}"/>
    <cellStyle name="Valuta 2 3 2 2 2 2 4 3" xfId="18296" xr:uid="{00000000-0005-0000-0000-00009C610000}"/>
    <cellStyle name="Valuta 2 3 2 2 2 2 4 4" xfId="32980" xr:uid="{00000000-0005-0000-0000-00009D610000}"/>
    <cellStyle name="Valuta 2 3 2 2 2 2 4 5" xfId="35676" xr:uid="{B2B7C6D3-2165-4356-8660-479113529880}"/>
    <cellStyle name="Valuta 2 3 2 2 2 2 5" xfId="3927" xr:uid="{00000000-0005-0000-0000-00009E610000}"/>
    <cellStyle name="Valuta 2 3 2 2 2 2 6" xfId="17729" xr:uid="{00000000-0005-0000-0000-00009F610000}"/>
    <cellStyle name="Valuta 2 3 2 2 2 2 7" xfId="23066" xr:uid="{00000000-0005-0000-0000-0000A0610000}"/>
    <cellStyle name="Valuta 2 3 2 2 2 2 8" xfId="16755" xr:uid="{00000000-0005-0000-0000-0000A1610000}"/>
    <cellStyle name="Valuta 2 3 2 2 2 2 9" xfId="32410" xr:uid="{00000000-0005-0000-0000-0000A2610000}"/>
    <cellStyle name="Valuta 2 3 2 2 2 3" xfId="1921" xr:uid="{00000000-0005-0000-0000-0000A3610000}"/>
    <cellStyle name="Valuta 2 3 2 2 2 3 2" xfId="5080" xr:uid="{00000000-0005-0000-0000-0000A4610000}"/>
    <cellStyle name="Valuta 2 3 2 2 2 3 2 2" xfId="21392" xr:uid="{00000000-0005-0000-0000-0000A5610000}"/>
    <cellStyle name="Valuta 2 3 2 2 2 3 3" xfId="18885" xr:uid="{00000000-0005-0000-0000-0000A6610000}"/>
    <cellStyle name="Valuta 2 3 2 2 2 3 4" xfId="23235" xr:uid="{00000000-0005-0000-0000-0000A7610000}"/>
    <cellStyle name="Valuta 2 3 2 2 2 3 5" xfId="17293" xr:uid="{00000000-0005-0000-0000-0000A8610000}"/>
    <cellStyle name="Valuta 2 3 2 2 2 3 6" xfId="33583" xr:uid="{00000000-0005-0000-0000-0000A9610000}"/>
    <cellStyle name="Valuta 2 3 2 2 2 3 7" xfId="36895" xr:uid="{56F84D7F-FD16-4361-9D68-350F64A91703}"/>
    <cellStyle name="Valuta 2 3 2 2 2 4" xfId="1534" xr:uid="{00000000-0005-0000-0000-0000AA610000}"/>
    <cellStyle name="Valuta 2 3 2 2 2 4 2" xfId="4704" xr:uid="{00000000-0005-0000-0000-0000AB610000}"/>
    <cellStyle name="Valuta 2 3 2 2 2 4 2 2" xfId="21012" xr:uid="{00000000-0005-0000-0000-0000AC610000}"/>
    <cellStyle name="Valuta 2 3 2 2 2 4 3" xfId="18506" xr:uid="{00000000-0005-0000-0000-0000AD610000}"/>
    <cellStyle name="Valuta 2 3 2 2 2 4 4" xfId="16926" xr:uid="{00000000-0005-0000-0000-0000AE610000}"/>
    <cellStyle name="Valuta 2 3 2 2 2 4 5" xfId="33200" xr:uid="{00000000-0005-0000-0000-0000AF610000}"/>
    <cellStyle name="Valuta 2 3 2 2 2 4 6" xfId="36477" xr:uid="{B67799B8-B248-435E-B2D7-D5F5136BF2BB}"/>
    <cellStyle name="Valuta 2 3 2 2 2 5" xfId="1023" xr:uid="{00000000-0005-0000-0000-0000B0610000}"/>
    <cellStyle name="Valuta 2 3 2 2 2 5 2" xfId="4204" xr:uid="{00000000-0005-0000-0000-0000B1610000}"/>
    <cellStyle name="Valuta 2 3 2 2 2 5 3" xfId="18005" xr:uid="{00000000-0005-0000-0000-0000B2610000}"/>
    <cellStyle name="Valuta 2 3 2 2 2 5 4" xfId="32689" xr:uid="{00000000-0005-0000-0000-0000B3610000}"/>
    <cellStyle name="Valuta 2 3 2 2 2 5 5" xfId="35946" xr:uid="{95DC7C2D-D331-45EA-9A3B-C60B19F1426C}"/>
    <cellStyle name="Valuta 2 3 2 2 2 6" xfId="3573" xr:uid="{00000000-0005-0000-0000-0000B4610000}"/>
    <cellStyle name="Valuta 2 3 2 2 2 6 2" xfId="20411" xr:uid="{00000000-0005-0000-0000-0000B5610000}"/>
    <cellStyle name="Valuta 2 3 2 2 2 6 3" xfId="35492" xr:uid="{A0129B7A-28B7-46BF-BF31-C0543B1678FF}"/>
    <cellStyle name="Valuta 2 3 2 2 2 7" xfId="17543" xr:uid="{00000000-0005-0000-0000-0000B6610000}"/>
    <cellStyle name="Valuta 2 3 2 2 2 8" xfId="22893" xr:uid="{00000000-0005-0000-0000-0000B7610000}"/>
    <cellStyle name="Valuta 2 3 2 2 2 9" xfId="16563" xr:uid="{00000000-0005-0000-0000-0000B8610000}"/>
    <cellStyle name="Valuta 2 3 2 2 3" xfId="483" xr:uid="{00000000-0005-0000-0000-0000B9610000}"/>
    <cellStyle name="Valuta 2 3 2 2 4" xfId="648" xr:uid="{00000000-0005-0000-0000-0000BA610000}"/>
    <cellStyle name="Valuta 2 3 2 2 4 10" xfId="35214" xr:uid="{8DF59CB4-F3C5-4647-B53B-945FB1AF1990}"/>
    <cellStyle name="Valuta 2 3 2 2 4 2" xfId="2008" xr:uid="{00000000-0005-0000-0000-0000BB610000}"/>
    <cellStyle name="Valuta 2 3 2 2 4 2 2" xfId="5167" xr:uid="{00000000-0005-0000-0000-0000BC610000}"/>
    <cellStyle name="Valuta 2 3 2 2 4 2 2 2" xfId="21478" xr:uid="{00000000-0005-0000-0000-0000BD610000}"/>
    <cellStyle name="Valuta 2 3 2 2 4 2 3" xfId="18972" xr:uid="{00000000-0005-0000-0000-0000BE610000}"/>
    <cellStyle name="Valuta 2 3 2 2 4 2 4" xfId="23322" xr:uid="{00000000-0005-0000-0000-0000BF610000}"/>
    <cellStyle name="Valuta 2 3 2 2 4 2 5" xfId="17017" xr:uid="{00000000-0005-0000-0000-0000C0610000}"/>
    <cellStyle name="Valuta 2 3 2 2 4 2 6" xfId="33670" xr:uid="{00000000-0005-0000-0000-0000C1610000}"/>
    <cellStyle name="Valuta 2 3 2 2 4 2 7" xfId="36607" xr:uid="{A02E5676-D53F-4772-877F-599624214689}"/>
    <cellStyle name="Valuta 2 3 2 2 4 3" xfId="1652" xr:uid="{00000000-0005-0000-0000-0000C2610000}"/>
    <cellStyle name="Valuta 2 3 2 2 4 3 2" xfId="4814" xr:uid="{00000000-0005-0000-0000-0000C3610000}"/>
    <cellStyle name="Valuta 2 3 2 2 4 3 2 2" xfId="21129" xr:uid="{00000000-0005-0000-0000-0000C4610000}"/>
    <cellStyle name="Valuta 2 3 2 2 4 3 3" xfId="18620" xr:uid="{00000000-0005-0000-0000-0000C5610000}"/>
    <cellStyle name="Valuta 2 3 2 2 4 3 4" xfId="33318" xr:uid="{00000000-0005-0000-0000-0000C6610000}"/>
    <cellStyle name="Valuta 2 3 2 2 4 3 5" xfId="36144" xr:uid="{0E93E1BC-D065-4FFB-A3E8-7337C6013A3E}"/>
    <cellStyle name="Valuta 2 3 2 2 4 4" xfId="1219" xr:uid="{00000000-0005-0000-0000-0000C7610000}"/>
    <cellStyle name="Valuta 2 3 2 2 4 4 2" xfId="4398" xr:uid="{00000000-0005-0000-0000-0000C8610000}"/>
    <cellStyle name="Valuta 2 3 2 2 4 4 3" xfId="18201" xr:uid="{00000000-0005-0000-0000-0000C9610000}"/>
    <cellStyle name="Valuta 2 3 2 2 4 4 4" xfId="32885" xr:uid="{00000000-0005-0000-0000-0000CA610000}"/>
    <cellStyle name="Valuta 2 3 2 2 4 4 5" xfId="35596" xr:uid="{50B2E940-5931-4A55-B91F-6D9E13A20388}"/>
    <cellStyle name="Valuta 2 3 2 2 4 5" xfId="3833" xr:uid="{00000000-0005-0000-0000-0000CB610000}"/>
    <cellStyle name="Valuta 2 3 2 2 4 6" xfId="17637" xr:uid="{00000000-0005-0000-0000-0000CC610000}"/>
    <cellStyle name="Valuta 2 3 2 2 4 7" xfId="22983" xr:uid="{00000000-0005-0000-0000-0000CD610000}"/>
    <cellStyle name="Valuta 2 3 2 2 4 8" xfId="16660" xr:uid="{00000000-0005-0000-0000-0000CE610000}"/>
    <cellStyle name="Valuta 2 3 2 2 4 9" xfId="32315" xr:uid="{00000000-0005-0000-0000-0000CF610000}"/>
    <cellStyle name="Valuta 2 3 2 2 5" xfId="1841" xr:uid="{00000000-0005-0000-0000-0000D0610000}"/>
    <cellStyle name="Valuta 2 3 2 2 5 2" xfId="5000" xr:uid="{00000000-0005-0000-0000-0000D1610000}"/>
    <cellStyle name="Valuta 2 3 2 2 5 2 2" xfId="21312" xr:uid="{00000000-0005-0000-0000-0000D2610000}"/>
    <cellStyle name="Valuta 2 3 2 2 5 3" xfId="18805" xr:uid="{00000000-0005-0000-0000-0000D3610000}"/>
    <cellStyle name="Valuta 2 3 2 2 5 4" xfId="23155" xr:uid="{00000000-0005-0000-0000-0000D4610000}"/>
    <cellStyle name="Valuta 2 3 2 2 5 5" xfId="17207" xr:uid="{00000000-0005-0000-0000-0000D5610000}"/>
    <cellStyle name="Valuta 2 3 2 2 5 6" xfId="33503" xr:uid="{00000000-0005-0000-0000-0000D6610000}"/>
    <cellStyle name="Valuta 2 3 2 2 5 7" xfId="36809" xr:uid="{D40D8CC9-671A-4E9A-B9FC-1ABACD2B5545}"/>
    <cellStyle name="Valuta 2 3 2 2 6" xfId="1439" xr:uid="{00000000-0005-0000-0000-0000D7610000}"/>
    <cellStyle name="Valuta 2 3 2 2 6 2" xfId="4613" xr:uid="{00000000-0005-0000-0000-0000D8610000}"/>
    <cellStyle name="Valuta 2 3 2 2 6 2 2" xfId="20917" xr:uid="{00000000-0005-0000-0000-0000D9610000}"/>
    <cellStyle name="Valuta 2 3 2 2 6 3" xfId="18414" xr:uid="{00000000-0005-0000-0000-0000DA610000}"/>
    <cellStyle name="Valuta 2 3 2 2 6 4" xfId="16843" xr:uid="{00000000-0005-0000-0000-0000DB610000}"/>
    <cellStyle name="Valuta 2 3 2 2 6 5" xfId="33105" xr:uid="{00000000-0005-0000-0000-0000DC610000}"/>
    <cellStyle name="Valuta 2 3 2 2 6 6" xfId="36382" xr:uid="{46BADD4C-D26B-42BB-AF10-8881E9E8C401}"/>
    <cellStyle name="Valuta 2 3 2 2 7" xfId="927" xr:uid="{00000000-0005-0000-0000-0000DD610000}"/>
    <cellStyle name="Valuta 2 3 2 2 7 2" xfId="4108" xr:uid="{00000000-0005-0000-0000-0000DE610000}"/>
    <cellStyle name="Valuta 2 3 2 2 7 3" xfId="17909" xr:uid="{00000000-0005-0000-0000-0000DF610000}"/>
    <cellStyle name="Valuta 2 3 2 2 7 4" xfId="32593" xr:uid="{00000000-0005-0000-0000-0000E0610000}"/>
    <cellStyle name="Valuta 2 3 2 2 7 5" xfId="35851" xr:uid="{8955D7DD-8E19-4521-88E1-4F025028D12B}"/>
    <cellStyle name="Valuta 2 3 2 2 8" xfId="3480" xr:uid="{00000000-0005-0000-0000-0000E1610000}"/>
    <cellStyle name="Valuta 2 3 2 2 8 2" xfId="20316" xr:uid="{00000000-0005-0000-0000-0000E2610000}"/>
    <cellStyle name="Valuta 2 3 2 2 8 3" xfId="35411" xr:uid="{43728534-9BC9-477E-81B3-F789AE180B3C}"/>
    <cellStyle name="Valuta 2 3 2 2 9" xfId="17448" xr:uid="{00000000-0005-0000-0000-0000E3610000}"/>
    <cellStyle name="Valuta 2 3 2 3" xfId="306" xr:uid="{00000000-0005-0000-0000-0000E4610000}"/>
    <cellStyle name="Valuta 2 3 2 3 10" xfId="32178" xr:uid="{00000000-0005-0000-0000-0000E5610000}"/>
    <cellStyle name="Valuta 2 3 2 3 11" xfId="35077" xr:uid="{DB640308-687D-4FDB-9CF0-3BFAA11B5BB5}"/>
    <cellStyle name="Valuta 2 3 2 3 2" xfId="703" xr:uid="{00000000-0005-0000-0000-0000E6610000}"/>
    <cellStyle name="Valuta 2 3 2 3 2 10" xfId="35269" xr:uid="{470FEEFE-7E31-4382-8C5E-4FB80AD14334}"/>
    <cellStyle name="Valuta 2 3 2 3 2 2" xfId="2048" xr:uid="{00000000-0005-0000-0000-0000E7610000}"/>
    <cellStyle name="Valuta 2 3 2 3 2 2 2" xfId="5207" xr:uid="{00000000-0005-0000-0000-0000E8610000}"/>
    <cellStyle name="Valuta 2 3 2 3 2 2 2 2" xfId="21518" xr:uid="{00000000-0005-0000-0000-0000E9610000}"/>
    <cellStyle name="Valuta 2 3 2 3 2 2 3" xfId="19012" xr:uid="{00000000-0005-0000-0000-0000EA610000}"/>
    <cellStyle name="Valuta 2 3 2 3 2 2 4" xfId="23362" xr:uid="{00000000-0005-0000-0000-0000EB610000}"/>
    <cellStyle name="Valuta 2 3 2 3 2 2 5" xfId="17060" xr:uid="{00000000-0005-0000-0000-0000EC610000}"/>
    <cellStyle name="Valuta 2 3 2 3 2 2 6" xfId="33710" xr:uid="{00000000-0005-0000-0000-0000ED610000}"/>
    <cellStyle name="Valuta 2 3 2 3 2 2 7" xfId="36662" xr:uid="{8BC56FC5-4013-47B5-993B-E99BAB3C50A0}"/>
    <cellStyle name="Valuta 2 3 2 3 2 3" xfId="1707" xr:uid="{00000000-0005-0000-0000-0000EE610000}"/>
    <cellStyle name="Valuta 2 3 2 3 2 3 2" xfId="4866" xr:uid="{00000000-0005-0000-0000-0000EF610000}"/>
    <cellStyle name="Valuta 2 3 2 3 2 3 2 2" xfId="21184" xr:uid="{00000000-0005-0000-0000-0000F0610000}"/>
    <cellStyle name="Valuta 2 3 2 3 2 3 3" xfId="18675" xr:uid="{00000000-0005-0000-0000-0000F1610000}"/>
    <cellStyle name="Valuta 2 3 2 3 2 3 4" xfId="33373" xr:uid="{00000000-0005-0000-0000-0000F2610000}"/>
    <cellStyle name="Valuta 2 3 2 3 2 3 5" xfId="36199" xr:uid="{A32BBDFD-F48A-4E3B-BAE0-6C855B7DBA7B}"/>
    <cellStyle name="Valuta 2 3 2 3 2 4" xfId="1274" xr:uid="{00000000-0005-0000-0000-0000F3610000}"/>
    <cellStyle name="Valuta 2 3 2 3 2 4 2" xfId="4453" xr:uid="{00000000-0005-0000-0000-0000F4610000}"/>
    <cellStyle name="Valuta 2 3 2 3 2 4 3" xfId="18256" xr:uid="{00000000-0005-0000-0000-0000F5610000}"/>
    <cellStyle name="Valuta 2 3 2 3 2 4 4" xfId="32940" xr:uid="{00000000-0005-0000-0000-0000F6610000}"/>
    <cellStyle name="Valuta 2 3 2 3 2 4 5" xfId="35636" xr:uid="{5C820A30-CECF-428B-B454-CAF92ABE77B6}"/>
    <cellStyle name="Valuta 2 3 2 3 2 5" xfId="3887" xr:uid="{00000000-0005-0000-0000-0000F7610000}"/>
    <cellStyle name="Valuta 2 3 2 3 2 6" xfId="17689" xr:uid="{00000000-0005-0000-0000-0000F8610000}"/>
    <cellStyle name="Valuta 2 3 2 3 2 7" xfId="23026" xr:uid="{00000000-0005-0000-0000-0000F9610000}"/>
    <cellStyle name="Valuta 2 3 2 3 2 8" xfId="16715" xr:uid="{00000000-0005-0000-0000-0000FA610000}"/>
    <cellStyle name="Valuta 2 3 2 3 2 9" xfId="32370" xr:uid="{00000000-0005-0000-0000-0000FB610000}"/>
    <cellStyle name="Valuta 2 3 2 3 3" xfId="1881" xr:uid="{00000000-0005-0000-0000-0000FC610000}"/>
    <cellStyle name="Valuta 2 3 2 3 3 2" xfId="5040" xr:uid="{00000000-0005-0000-0000-0000FD610000}"/>
    <cellStyle name="Valuta 2 3 2 3 3 2 2" xfId="21352" xr:uid="{00000000-0005-0000-0000-0000FE610000}"/>
    <cellStyle name="Valuta 2 3 2 3 3 3" xfId="18845" xr:uid="{00000000-0005-0000-0000-0000FF610000}"/>
    <cellStyle name="Valuta 2 3 2 3 3 4" xfId="23195" xr:uid="{00000000-0005-0000-0000-000000620000}"/>
    <cellStyle name="Valuta 2 3 2 3 3 5" xfId="17253" xr:uid="{00000000-0005-0000-0000-000001620000}"/>
    <cellStyle name="Valuta 2 3 2 3 3 6" xfId="33543" xr:uid="{00000000-0005-0000-0000-000002620000}"/>
    <cellStyle name="Valuta 2 3 2 3 3 7" xfId="36855" xr:uid="{37495034-299D-4275-A320-4A57E3663C5D}"/>
    <cellStyle name="Valuta 2 3 2 3 4" xfId="1494" xr:uid="{00000000-0005-0000-0000-000003620000}"/>
    <cellStyle name="Valuta 2 3 2 3 4 2" xfId="4664" xr:uid="{00000000-0005-0000-0000-000004620000}"/>
    <cellStyle name="Valuta 2 3 2 3 4 2 2" xfId="20972" xr:uid="{00000000-0005-0000-0000-000005620000}"/>
    <cellStyle name="Valuta 2 3 2 3 4 3" xfId="18466" xr:uid="{00000000-0005-0000-0000-000006620000}"/>
    <cellStyle name="Valuta 2 3 2 3 4 4" xfId="16886" xr:uid="{00000000-0005-0000-0000-000007620000}"/>
    <cellStyle name="Valuta 2 3 2 3 4 5" xfId="33160" xr:uid="{00000000-0005-0000-0000-000008620000}"/>
    <cellStyle name="Valuta 2 3 2 3 4 6" xfId="36437" xr:uid="{89E6D4ED-4277-4738-AEFA-3FC95AE70A29}"/>
    <cellStyle name="Valuta 2 3 2 3 5" xfId="983" xr:uid="{00000000-0005-0000-0000-000009620000}"/>
    <cellStyle name="Valuta 2 3 2 3 5 2" xfId="4164" xr:uid="{00000000-0005-0000-0000-00000A620000}"/>
    <cellStyle name="Valuta 2 3 2 3 5 3" xfId="17965" xr:uid="{00000000-0005-0000-0000-00000B620000}"/>
    <cellStyle name="Valuta 2 3 2 3 5 4" xfId="32649" xr:uid="{00000000-0005-0000-0000-00000C620000}"/>
    <cellStyle name="Valuta 2 3 2 3 5 5" xfId="35906" xr:uid="{24A66ACD-E697-4FC0-B694-1683A7CDAD83}"/>
    <cellStyle name="Valuta 2 3 2 3 6" xfId="3533" xr:uid="{00000000-0005-0000-0000-00000D620000}"/>
    <cellStyle name="Valuta 2 3 2 3 6 2" xfId="20371" xr:uid="{00000000-0005-0000-0000-00000E620000}"/>
    <cellStyle name="Valuta 2 3 2 3 6 3" xfId="35452" xr:uid="{90D1DC1B-97FD-4F02-88FB-A06F908AA9F4}"/>
    <cellStyle name="Valuta 2 3 2 3 7" xfId="17503" xr:uid="{00000000-0005-0000-0000-00000F620000}"/>
    <cellStyle name="Valuta 2 3 2 3 8" xfId="22853" xr:uid="{00000000-0005-0000-0000-000010620000}"/>
    <cellStyle name="Valuta 2 3 2 3 9" xfId="16523" xr:uid="{00000000-0005-0000-0000-000011620000}"/>
    <cellStyle name="Valuta 2 3 2 4" xfId="482" xr:uid="{00000000-0005-0000-0000-000012620000}"/>
    <cellStyle name="Valuta 2 3 2 5" xfId="608" xr:uid="{00000000-0005-0000-0000-000013620000}"/>
    <cellStyle name="Valuta 2 3 2 5 10" xfId="35174" xr:uid="{9C8B9F38-4736-44EE-A6C3-4AAC70424D56}"/>
    <cellStyle name="Valuta 2 3 2 5 2" xfId="1968" xr:uid="{00000000-0005-0000-0000-000014620000}"/>
    <cellStyle name="Valuta 2 3 2 5 2 2" xfId="5127" xr:uid="{00000000-0005-0000-0000-000015620000}"/>
    <cellStyle name="Valuta 2 3 2 5 2 2 2" xfId="21438" xr:uid="{00000000-0005-0000-0000-000016620000}"/>
    <cellStyle name="Valuta 2 3 2 5 2 3" xfId="18932" xr:uid="{00000000-0005-0000-0000-000017620000}"/>
    <cellStyle name="Valuta 2 3 2 5 2 4" xfId="23282" xr:uid="{00000000-0005-0000-0000-000018620000}"/>
    <cellStyle name="Valuta 2 3 2 5 2 5" xfId="16977" xr:uid="{00000000-0005-0000-0000-000019620000}"/>
    <cellStyle name="Valuta 2 3 2 5 2 6" xfId="33630" xr:uid="{00000000-0005-0000-0000-00001A620000}"/>
    <cellStyle name="Valuta 2 3 2 5 2 7" xfId="36567" xr:uid="{2C771420-D36A-4E28-A81D-8291FC8B23C6}"/>
    <cellStyle name="Valuta 2 3 2 5 3" xfId="1612" xr:uid="{00000000-0005-0000-0000-00001B620000}"/>
    <cellStyle name="Valuta 2 3 2 5 3 2" xfId="4774" xr:uid="{00000000-0005-0000-0000-00001C620000}"/>
    <cellStyle name="Valuta 2 3 2 5 3 2 2" xfId="21089" xr:uid="{00000000-0005-0000-0000-00001D620000}"/>
    <cellStyle name="Valuta 2 3 2 5 3 3" xfId="18580" xr:uid="{00000000-0005-0000-0000-00001E620000}"/>
    <cellStyle name="Valuta 2 3 2 5 3 4" xfId="33278" xr:uid="{00000000-0005-0000-0000-00001F620000}"/>
    <cellStyle name="Valuta 2 3 2 5 3 5" xfId="36104" xr:uid="{CA33644B-2C40-459E-931F-0998618A00B1}"/>
    <cellStyle name="Valuta 2 3 2 5 4" xfId="1179" xr:uid="{00000000-0005-0000-0000-000020620000}"/>
    <cellStyle name="Valuta 2 3 2 5 4 2" xfId="4358" xr:uid="{00000000-0005-0000-0000-000021620000}"/>
    <cellStyle name="Valuta 2 3 2 5 4 3" xfId="18161" xr:uid="{00000000-0005-0000-0000-000022620000}"/>
    <cellStyle name="Valuta 2 3 2 5 4 4" xfId="32845" xr:uid="{00000000-0005-0000-0000-000023620000}"/>
    <cellStyle name="Valuta 2 3 2 5 4 5" xfId="35556" xr:uid="{A18A81C7-6952-41BD-9938-0D1E4653AF1B}"/>
    <cellStyle name="Valuta 2 3 2 5 5" xfId="3793" xr:uid="{00000000-0005-0000-0000-000024620000}"/>
    <cellStyle name="Valuta 2 3 2 5 6" xfId="17597" xr:uid="{00000000-0005-0000-0000-000025620000}"/>
    <cellStyle name="Valuta 2 3 2 5 7" xfId="22943" xr:uid="{00000000-0005-0000-0000-000026620000}"/>
    <cellStyle name="Valuta 2 3 2 5 8" xfId="16620" xr:uid="{00000000-0005-0000-0000-000027620000}"/>
    <cellStyle name="Valuta 2 3 2 5 9" xfId="32275" xr:uid="{00000000-0005-0000-0000-000028620000}"/>
    <cellStyle name="Valuta 2 3 2 6" xfId="1801" xr:uid="{00000000-0005-0000-0000-000029620000}"/>
    <cellStyle name="Valuta 2 3 2 6 2" xfId="4960" xr:uid="{00000000-0005-0000-0000-00002A620000}"/>
    <cellStyle name="Valuta 2 3 2 6 2 2" xfId="21272" xr:uid="{00000000-0005-0000-0000-00002B620000}"/>
    <cellStyle name="Valuta 2 3 2 6 3" xfId="18765" xr:uid="{00000000-0005-0000-0000-00002C620000}"/>
    <cellStyle name="Valuta 2 3 2 6 4" xfId="23115" xr:uid="{00000000-0005-0000-0000-00002D620000}"/>
    <cellStyle name="Valuta 2 3 2 6 5" xfId="17167" xr:uid="{00000000-0005-0000-0000-00002E620000}"/>
    <cellStyle name="Valuta 2 3 2 6 6" xfId="33463" xr:uid="{00000000-0005-0000-0000-00002F620000}"/>
    <cellStyle name="Valuta 2 3 2 6 7" xfId="36769" xr:uid="{16BD9944-275C-42D3-AFC6-F7623C38FF6F}"/>
    <cellStyle name="Valuta 2 3 2 7" xfId="1399" xr:uid="{00000000-0005-0000-0000-000030620000}"/>
    <cellStyle name="Valuta 2 3 2 7 2" xfId="4573" xr:uid="{00000000-0005-0000-0000-000031620000}"/>
    <cellStyle name="Valuta 2 3 2 7 2 2" xfId="20877" xr:uid="{00000000-0005-0000-0000-000032620000}"/>
    <cellStyle name="Valuta 2 3 2 7 3" xfId="18374" xr:uid="{00000000-0005-0000-0000-000033620000}"/>
    <cellStyle name="Valuta 2 3 2 7 4" xfId="16803" xr:uid="{00000000-0005-0000-0000-000034620000}"/>
    <cellStyle name="Valuta 2 3 2 7 5" xfId="33065" xr:uid="{00000000-0005-0000-0000-000035620000}"/>
    <cellStyle name="Valuta 2 3 2 7 6" xfId="36342" xr:uid="{EB08C08C-B5F8-40D9-8395-E11E8AF4AE9D}"/>
    <cellStyle name="Valuta 2 3 2 8" xfId="886" xr:uid="{00000000-0005-0000-0000-000036620000}"/>
    <cellStyle name="Valuta 2 3 2 8 2" xfId="4067" xr:uid="{00000000-0005-0000-0000-000037620000}"/>
    <cellStyle name="Valuta 2 3 2 8 3" xfId="17868" xr:uid="{00000000-0005-0000-0000-000038620000}"/>
    <cellStyle name="Valuta 2 3 2 8 4" xfId="32552" xr:uid="{00000000-0005-0000-0000-000039620000}"/>
    <cellStyle name="Valuta 2 3 2 8 5" xfId="35811" xr:uid="{526E64B6-75F0-4952-B260-F37B73201B10}"/>
    <cellStyle name="Valuta 2 3 2 9" xfId="3439" xr:uid="{00000000-0005-0000-0000-00003A620000}"/>
    <cellStyle name="Valuta 2 3 2 9 2" xfId="20276" xr:uid="{00000000-0005-0000-0000-00003B620000}"/>
    <cellStyle name="Valuta 2 3 2 9 3" xfId="35371" xr:uid="{0F6B74E2-34BA-48F1-8B08-D7EC0A719C9A}"/>
    <cellStyle name="Valuta 2 3 3" xfId="195" xr:uid="{00000000-0005-0000-0000-00003C620000}"/>
    <cellStyle name="Valuta 2 3 3 10" xfId="17400" xr:uid="{00000000-0005-0000-0000-00003D620000}"/>
    <cellStyle name="Valuta 2 3 3 11" xfId="22765" xr:uid="{00000000-0005-0000-0000-00003E620000}"/>
    <cellStyle name="Valuta 2 3 3 12" xfId="16417" xr:uid="{00000000-0005-0000-0000-00003F620000}"/>
    <cellStyle name="Valuta 2 3 3 13" xfId="32072" xr:uid="{00000000-0005-0000-0000-000040620000}"/>
    <cellStyle name="Valuta 2 3 3 14" xfId="34971" xr:uid="{B2C7CA83-C870-40EF-AEB1-A3AA7B669CD9}"/>
    <cellStyle name="Valuta 2 3 3 2" xfId="242" xr:uid="{00000000-0005-0000-0000-000041620000}"/>
    <cellStyle name="Valuta 2 3 3 2 10" xfId="22805" xr:uid="{00000000-0005-0000-0000-000042620000}"/>
    <cellStyle name="Valuta 2 3 3 2 11" xfId="16460" xr:uid="{00000000-0005-0000-0000-000043620000}"/>
    <cellStyle name="Valuta 2 3 3 2 12" xfId="32115" xr:uid="{00000000-0005-0000-0000-000044620000}"/>
    <cellStyle name="Valuta 2 3 3 2 13" xfId="35014" xr:uid="{D34574A2-B30E-4EF3-9F70-B35B7ECC55C7}"/>
    <cellStyle name="Valuta 2 3 3 2 2" xfId="338" xr:uid="{00000000-0005-0000-0000-000045620000}"/>
    <cellStyle name="Valuta 2 3 3 2 2 10" xfId="32210" xr:uid="{00000000-0005-0000-0000-000046620000}"/>
    <cellStyle name="Valuta 2 3 3 2 2 11" xfId="35109" xr:uid="{609EACBA-F225-48C9-9437-C86FFE21BABD}"/>
    <cellStyle name="Valuta 2 3 3 2 2 2" xfId="735" xr:uid="{00000000-0005-0000-0000-000047620000}"/>
    <cellStyle name="Valuta 2 3 3 2 2 2 10" xfId="35301" xr:uid="{67C03730-FBB0-4C6E-B70E-C1F9DE1B1088}"/>
    <cellStyle name="Valuta 2 3 3 2 2 2 2" xfId="2080" xr:uid="{00000000-0005-0000-0000-000048620000}"/>
    <cellStyle name="Valuta 2 3 3 2 2 2 2 2" xfId="5239" xr:uid="{00000000-0005-0000-0000-000049620000}"/>
    <cellStyle name="Valuta 2 3 3 2 2 2 2 2 2" xfId="21550" xr:uid="{00000000-0005-0000-0000-00004A620000}"/>
    <cellStyle name="Valuta 2 3 3 2 2 2 2 3" xfId="19044" xr:uid="{00000000-0005-0000-0000-00004B620000}"/>
    <cellStyle name="Valuta 2 3 3 2 2 2 2 4" xfId="23394" xr:uid="{00000000-0005-0000-0000-00004C620000}"/>
    <cellStyle name="Valuta 2 3 3 2 2 2 2 5" xfId="17092" xr:uid="{00000000-0005-0000-0000-00004D620000}"/>
    <cellStyle name="Valuta 2 3 3 2 2 2 2 6" xfId="33742" xr:uid="{00000000-0005-0000-0000-00004E620000}"/>
    <cellStyle name="Valuta 2 3 3 2 2 2 2 7" xfId="36694" xr:uid="{E04A30E3-D6D0-4811-920E-FE87D0AA5C20}"/>
    <cellStyle name="Valuta 2 3 3 2 2 2 3" xfId="1739" xr:uid="{00000000-0005-0000-0000-00004F620000}"/>
    <cellStyle name="Valuta 2 3 3 2 2 2 3 2" xfId="4898" xr:uid="{00000000-0005-0000-0000-000050620000}"/>
    <cellStyle name="Valuta 2 3 3 2 2 2 3 2 2" xfId="21216" xr:uid="{00000000-0005-0000-0000-000051620000}"/>
    <cellStyle name="Valuta 2 3 3 2 2 2 3 3" xfId="18707" xr:uid="{00000000-0005-0000-0000-000052620000}"/>
    <cellStyle name="Valuta 2 3 3 2 2 2 3 4" xfId="33405" xr:uid="{00000000-0005-0000-0000-000053620000}"/>
    <cellStyle name="Valuta 2 3 3 2 2 2 3 5" xfId="36231" xr:uid="{8759B225-572A-48E0-868C-1E6EDA5A6183}"/>
    <cellStyle name="Valuta 2 3 3 2 2 2 4" xfId="1306" xr:uid="{00000000-0005-0000-0000-000054620000}"/>
    <cellStyle name="Valuta 2 3 3 2 2 2 4 2" xfId="4485" xr:uid="{00000000-0005-0000-0000-000055620000}"/>
    <cellStyle name="Valuta 2 3 3 2 2 2 4 3" xfId="18288" xr:uid="{00000000-0005-0000-0000-000056620000}"/>
    <cellStyle name="Valuta 2 3 3 2 2 2 4 4" xfId="32972" xr:uid="{00000000-0005-0000-0000-000057620000}"/>
    <cellStyle name="Valuta 2 3 3 2 2 2 4 5" xfId="35668" xr:uid="{A5235921-6A81-466F-963A-C096D2DABBD9}"/>
    <cellStyle name="Valuta 2 3 3 2 2 2 5" xfId="3919" xr:uid="{00000000-0005-0000-0000-000058620000}"/>
    <cellStyle name="Valuta 2 3 3 2 2 2 6" xfId="17721" xr:uid="{00000000-0005-0000-0000-000059620000}"/>
    <cellStyle name="Valuta 2 3 3 2 2 2 7" xfId="23058" xr:uid="{00000000-0005-0000-0000-00005A620000}"/>
    <cellStyle name="Valuta 2 3 3 2 2 2 8" xfId="16747" xr:uid="{00000000-0005-0000-0000-00005B620000}"/>
    <cellStyle name="Valuta 2 3 3 2 2 2 9" xfId="32402" xr:uid="{00000000-0005-0000-0000-00005C620000}"/>
    <cellStyle name="Valuta 2 3 3 2 2 3" xfId="1913" xr:uid="{00000000-0005-0000-0000-00005D620000}"/>
    <cellStyle name="Valuta 2 3 3 2 2 3 2" xfId="5072" xr:uid="{00000000-0005-0000-0000-00005E620000}"/>
    <cellStyle name="Valuta 2 3 3 2 2 3 2 2" xfId="21384" xr:uid="{00000000-0005-0000-0000-00005F620000}"/>
    <cellStyle name="Valuta 2 3 3 2 2 3 3" xfId="18877" xr:uid="{00000000-0005-0000-0000-000060620000}"/>
    <cellStyle name="Valuta 2 3 3 2 2 3 4" xfId="23227" xr:uid="{00000000-0005-0000-0000-000061620000}"/>
    <cellStyle name="Valuta 2 3 3 2 2 3 5" xfId="17285" xr:uid="{00000000-0005-0000-0000-000062620000}"/>
    <cellStyle name="Valuta 2 3 3 2 2 3 6" xfId="33575" xr:uid="{00000000-0005-0000-0000-000063620000}"/>
    <cellStyle name="Valuta 2 3 3 2 2 3 7" xfId="36887" xr:uid="{9224F8EA-FAAB-4119-92F2-8ED341BA57BB}"/>
    <cellStyle name="Valuta 2 3 3 2 2 4" xfId="1526" xr:uid="{00000000-0005-0000-0000-000064620000}"/>
    <cellStyle name="Valuta 2 3 3 2 2 4 2" xfId="4696" xr:uid="{00000000-0005-0000-0000-000065620000}"/>
    <cellStyle name="Valuta 2 3 3 2 2 4 2 2" xfId="21004" xr:uid="{00000000-0005-0000-0000-000066620000}"/>
    <cellStyle name="Valuta 2 3 3 2 2 4 3" xfId="18498" xr:uid="{00000000-0005-0000-0000-000067620000}"/>
    <cellStyle name="Valuta 2 3 3 2 2 4 4" xfId="16918" xr:uid="{00000000-0005-0000-0000-000068620000}"/>
    <cellStyle name="Valuta 2 3 3 2 2 4 5" xfId="33192" xr:uid="{00000000-0005-0000-0000-000069620000}"/>
    <cellStyle name="Valuta 2 3 3 2 2 4 6" xfId="36469" xr:uid="{F4DFC30B-C72B-4663-84F1-49C4034863DE}"/>
    <cellStyle name="Valuta 2 3 3 2 2 5" xfId="1015" xr:uid="{00000000-0005-0000-0000-00006A620000}"/>
    <cellStyle name="Valuta 2 3 3 2 2 5 2" xfId="4196" xr:uid="{00000000-0005-0000-0000-00006B620000}"/>
    <cellStyle name="Valuta 2 3 3 2 2 5 3" xfId="17997" xr:uid="{00000000-0005-0000-0000-00006C620000}"/>
    <cellStyle name="Valuta 2 3 3 2 2 5 4" xfId="32681" xr:uid="{00000000-0005-0000-0000-00006D620000}"/>
    <cellStyle name="Valuta 2 3 3 2 2 5 5" xfId="35938" xr:uid="{EDD82910-B4BA-4D61-94F7-7247CE4C8558}"/>
    <cellStyle name="Valuta 2 3 3 2 2 6" xfId="3565" xr:uid="{00000000-0005-0000-0000-00006E620000}"/>
    <cellStyle name="Valuta 2 3 3 2 2 6 2" xfId="20403" xr:uid="{00000000-0005-0000-0000-00006F620000}"/>
    <cellStyle name="Valuta 2 3 3 2 2 6 3" xfId="35484" xr:uid="{8BC81FA4-7FEB-4201-87B7-0F1050DC7D11}"/>
    <cellStyle name="Valuta 2 3 3 2 2 7" xfId="17535" xr:uid="{00000000-0005-0000-0000-000070620000}"/>
    <cellStyle name="Valuta 2 3 3 2 2 8" xfId="22885" xr:uid="{00000000-0005-0000-0000-000071620000}"/>
    <cellStyle name="Valuta 2 3 3 2 2 9" xfId="16555" xr:uid="{00000000-0005-0000-0000-000072620000}"/>
    <cellStyle name="Valuta 2 3 3 2 3" xfId="485" xr:uid="{00000000-0005-0000-0000-000073620000}"/>
    <cellStyle name="Valuta 2 3 3 2 4" xfId="640" xr:uid="{00000000-0005-0000-0000-000074620000}"/>
    <cellStyle name="Valuta 2 3 3 2 4 10" xfId="35206" xr:uid="{EB98FE6B-632B-4B1E-8725-69F0F501C1B4}"/>
    <cellStyle name="Valuta 2 3 3 2 4 2" xfId="2000" xr:uid="{00000000-0005-0000-0000-000075620000}"/>
    <cellStyle name="Valuta 2 3 3 2 4 2 2" xfId="5159" xr:uid="{00000000-0005-0000-0000-000076620000}"/>
    <cellStyle name="Valuta 2 3 3 2 4 2 2 2" xfId="21470" xr:uid="{00000000-0005-0000-0000-000077620000}"/>
    <cellStyle name="Valuta 2 3 3 2 4 2 3" xfId="18964" xr:uid="{00000000-0005-0000-0000-000078620000}"/>
    <cellStyle name="Valuta 2 3 3 2 4 2 4" xfId="23314" xr:uid="{00000000-0005-0000-0000-000079620000}"/>
    <cellStyle name="Valuta 2 3 3 2 4 2 5" xfId="17009" xr:uid="{00000000-0005-0000-0000-00007A620000}"/>
    <cellStyle name="Valuta 2 3 3 2 4 2 6" xfId="33662" xr:uid="{00000000-0005-0000-0000-00007B620000}"/>
    <cellStyle name="Valuta 2 3 3 2 4 2 7" xfId="36599" xr:uid="{94467EBF-5157-43D1-90DC-CDEE792D3431}"/>
    <cellStyle name="Valuta 2 3 3 2 4 3" xfId="1644" xr:uid="{00000000-0005-0000-0000-00007C620000}"/>
    <cellStyle name="Valuta 2 3 3 2 4 3 2" xfId="4806" xr:uid="{00000000-0005-0000-0000-00007D620000}"/>
    <cellStyle name="Valuta 2 3 3 2 4 3 2 2" xfId="21121" xr:uid="{00000000-0005-0000-0000-00007E620000}"/>
    <cellStyle name="Valuta 2 3 3 2 4 3 3" xfId="18612" xr:uid="{00000000-0005-0000-0000-00007F620000}"/>
    <cellStyle name="Valuta 2 3 3 2 4 3 4" xfId="33310" xr:uid="{00000000-0005-0000-0000-000080620000}"/>
    <cellStyle name="Valuta 2 3 3 2 4 3 5" xfId="36136" xr:uid="{0C6D5B83-5543-492D-855B-FA5C58895EAE}"/>
    <cellStyle name="Valuta 2 3 3 2 4 4" xfId="1211" xr:uid="{00000000-0005-0000-0000-000081620000}"/>
    <cellStyle name="Valuta 2 3 3 2 4 4 2" xfId="4390" xr:uid="{00000000-0005-0000-0000-000082620000}"/>
    <cellStyle name="Valuta 2 3 3 2 4 4 3" xfId="18193" xr:uid="{00000000-0005-0000-0000-000083620000}"/>
    <cellStyle name="Valuta 2 3 3 2 4 4 4" xfId="32877" xr:uid="{00000000-0005-0000-0000-000084620000}"/>
    <cellStyle name="Valuta 2 3 3 2 4 4 5" xfId="35588" xr:uid="{EBE8B387-AB88-4065-8163-2AC1D8BCEE00}"/>
    <cellStyle name="Valuta 2 3 3 2 4 5" xfId="3825" xr:uid="{00000000-0005-0000-0000-000085620000}"/>
    <cellStyle name="Valuta 2 3 3 2 4 6" xfId="17629" xr:uid="{00000000-0005-0000-0000-000086620000}"/>
    <cellStyle name="Valuta 2 3 3 2 4 7" xfId="22975" xr:uid="{00000000-0005-0000-0000-000087620000}"/>
    <cellStyle name="Valuta 2 3 3 2 4 8" xfId="16652" xr:uid="{00000000-0005-0000-0000-000088620000}"/>
    <cellStyle name="Valuta 2 3 3 2 4 9" xfId="32307" xr:uid="{00000000-0005-0000-0000-000089620000}"/>
    <cellStyle name="Valuta 2 3 3 2 5" xfId="1833" xr:uid="{00000000-0005-0000-0000-00008A620000}"/>
    <cellStyle name="Valuta 2 3 3 2 5 2" xfId="4992" xr:uid="{00000000-0005-0000-0000-00008B620000}"/>
    <cellStyle name="Valuta 2 3 3 2 5 2 2" xfId="21304" xr:uid="{00000000-0005-0000-0000-00008C620000}"/>
    <cellStyle name="Valuta 2 3 3 2 5 3" xfId="18797" xr:uid="{00000000-0005-0000-0000-00008D620000}"/>
    <cellStyle name="Valuta 2 3 3 2 5 4" xfId="23147" xr:uid="{00000000-0005-0000-0000-00008E620000}"/>
    <cellStyle name="Valuta 2 3 3 2 5 5" xfId="17199" xr:uid="{00000000-0005-0000-0000-00008F620000}"/>
    <cellStyle name="Valuta 2 3 3 2 5 6" xfId="33495" xr:uid="{00000000-0005-0000-0000-000090620000}"/>
    <cellStyle name="Valuta 2 3 3 2 5 7" xfId="36801" xr:uid="{C20EFC36-645C-4624-B0B4-D062C73D708C}"/>
    <cellStyle name="Valuta 2 3 3 2 6" xfId="1431" xr:uid="{00000000-0005-0000-0000-000091620000}"/>
    <cellStyle name="Valuta 2 3 3 2 6 2" xfId="4605" xr:uid="{00000000-0005-0000-0000-000092620000}"/>
    <cellStyle name="Valuta 2 3 3 2 6 2 2" xfId="20909" xr:uid="{00000000-0005-0000-0000-000093620000}"/>
    <cellStyle name="Valuta 2 3 3 2 6 3" xfId="18406" xr:uid="{00000000-0005-0000-0000-000094620000}"/>
    <cellStyle name="Valuta 2 3 3 2 6 4" xfId="16835" xr:uid="{00000000-0005-0000-0000-000095620000}"/>
    <cellStyle name="Valuta 2 3 3 2 6 5" xfId="33097" xr:uid="{00000000-0005-0000-0000-000096620000}"/>
    <cellStyle name="Valuta 2 3 3 2 6 6" xfId="36374" xr:uid="{D0262EBA-6B52-4B77-8EBE-22B03E43FDEF}"/>
    <cellStyle name="Valuta 2 3 3 2 7" xfId="919" xr:uid="{00000000-0005-0000-0000-000097620000}"/>
    <cellStyle name="Valuta 2 3 3 2 7 2" xfId="4100" xr:uid="{00000000-0005-0000-0000-000098620000}"/>
    <cellStyle name="Valuta 2 3 3 2 7 3" xfId="17901" xr:uid="{00000000-0005-0000-0000-000099620000}"/>
    <cellStyle name="Valuta 2 3 3 2 7 4" xfId="32585" xr:uid="{00000000-0005-0000-0000-00009A620000}"/>
    <cellStyle name="Valuta 2 3 3 2 7 5" xfId="35843" xr:uid="{8E4AF333-0874-4C1E-8403-546A1047ED3E}"/>
    <cellStyle name="Valuta 2 3 3 2 8" xfId="3472" xr:uid="{00000000-0005-0000-0000-00009B620000}"/>
    <cellStyle name="Valuta 2 3 3 2 8 2" xfId="20308" xr:uid="{00000000-0005-0000-0000-00009C620000}"/>
    <cellStyle name="Valuta 2 3 3 2 8 3" xfId="35403" xr:uid="{D577E55D-5FB5-4A8A-BEF8-25647AB00740}"/>
    <cellStyle name="Valuta 2 3 3 2 9" xfId="17440" xr:uid="{00000000-0005-0000-0000-00009D620000}"/>
    <cellStyle name="Valuta 2 3 3 3" xfId="293" xr:uid="{00000000-0005-0000-0000-00009E620000}"/>
    <cellStyle name="Valuta 2 3 3 3 10" xfId="32165" xr:uid="{00000000-0005-0000-0000-00009F620000}"/>
    <cellStyle name="Valuta 2 3 3 3 11" xfId="35064" xr:uid="{98C2B6FC-FE6C-4206-AD3F-5AB14E169A75}"/>
    <cellStyle name="Valuta 2 3 3 3 2" xfId="690" xr:uid="{00000000-0005-0000-0000-0000A0620000}"/>
    <cellStyle name="Valuta 2 3 3 3 2 10" xfId="35256" xr:uid="{471A8C23-37E9-4E3D-92FD-197404D3FD1A}"/>
    <cellStyle name="Valuta 2 3 3 3 2 2" xfId="2040" xr:uid="{00000000-0005-0000-0000-0000A1620000}"/>
    <cellStyle name="Valuta 2 3 3 3 2 2 2" xfId="5199" xr:uid="{00000000-0005-0000-0000-0000A2620000}"/>
    <cellStyle name="Valuta 2 3 3 3 2 2 2 2" xfId="21510" xr:uid="{00000000-0005-0000-0000-0000A3620000}"/>
    <cellStyle name="Valuta 2 3 3 3 2 2 3" xfId="19004" xr:uid="{00000000-0005-0000-0000-0000A4620000}"/>
    <cellStyle name="Valuta 2 3 3 3 2 2 4" xfId="23354" xr:uid="{00000000-0005-0000-0000-0000A5620000}"/>
    <cellStyle name="Valuta 2 3 3 3 2 2 5" xfId="17051" xr:uid="{00000000-0005-0000-0000-0000A6620000}"/>
    <cellStyle name="Valuta 2 3 3 3 2 2 6" xfId="33702" xr:uid="{00000000-0005-0000-0000-0000A7620000}"/>
    <cellStyle name="Valuta 2 3 3 3 2 2 7" xfId="36649" xr:uid="{ACC1B346-A2AB-4A5E-B444-6C3C75B63CAB}"/>
    <cellStyle name="Valuta 2 3 3 3 2 3" xfId="1694" xr:uid="{00000000-0005-0000-0000-0000A8620000}"/>
    <cellStyle name="Valuta 2 3 3 3 2 3 2" xfId="4854" xr:uid="{00000000-0005-0000-0000-0000A9620000}"/>
    <cellStyle name="Valuta 2 3 3 3 2 3 2 2" xfId="21171" xr:uid="{00000000-0005-0000-0000-0000AA620000}"/>
    <cellStyle name="Valuta 2 3 3 3 2 3 3" xfId="18662" xr:uid="{00000000-0005-0000-0000-0000AB620000}"/>
    <cellStyle name="Valuta 2 3 3 3 2 3 4" xfId="33360" xr:uid="{00000000-0005-0000-0000-0000AC620000}"/>
    <cellStyle name="Valuta 2 3 3 3 2 3 5" xfId="36186" xr:uid="{A544EBEB-3784-4D6B-A3CC-0D8005E018B4}"/>
    <cellStyle name="Valuta 2 3 3 3 2 4" xfId="1261" xr:uid="{00000000-0005-0000-0000-0000AD620000}"/>
    <cellStyle name="Valuta 2 3 3 3 2 4 2" xfId="4440" xr:uid="{00000000-0005-0000-0000-0000AE620000}"/>
    <cellStyle name="Valuta 2 3 3 3 2 4 3" xfId="18243" xr:uid="{00000000-0005-0000-0000-0000AF620000}"/>
    <cellStyle name="Valuta 2 3 3 3 2 4 4" xfId="32927" xr:uid="{00000000-0005-0000-0000-0000B0620000}"/>
    <cellStyle name="Valuta 2 3 3 3 2 4 5" xfId="35628" xr:uid="{32A16283-A0C1-4960-AA72-4EB08443E7B4}"/>
    <cellStyle name="Valuta 2 3 3 3 2 5" xfId="3874" xr:uid="{00000000-0005-0000-0000-0000B1620000}"/>
    <cellStyle name="Valuta 2 3 3 3 2 6" xfId="17677" xr:uid="{00000000-0005-0000-0000-0000B2620000}"/>
    <cellStyle name="Valuta 2 3 3 3 2 7" xfId="23017" xr:uid="{00000000-0005-0000-0000-0000B3620000}"/>
    <cellStyle name="Valuta 2 3 3 3 2 8" xfId="16702" xr:uid="{00000000-0005-0000-0000-0000B4620000}"/>
    <cellStyle name="Valuta 2 3 3 3 2 9" xfId="32357" xr:uid="{00000000-0005-0000-0000-0000B5620000}"/>
    <cellStyle name="Valuta 2 3 3 3 3" xfId="1873" xr:uid="{00000000-0005-0000-0000-0000B6620000}"/>
    <cellStyle name="Valuta 2 3 3 3 3 2" xfId="5032" xr:uid="{00000000-0005-0000-0000-0000B7620000}"/>
    <cellStyle name="Valuta 2 3 3 3 3 2 2" xfId="21344" xr:uid="{00000000-0005-0000-0000-0000B8620000}"/>
    <cellStyle name="Valuta 2 3 3 3 3 3" xfId="18837" xr:uid="{00000000-0005-0000-0000-0000B9620000}"/>
    <cellStyle name="Valuta 2 3 3 3 3 4" xfId="23187" xr:uid="{00000000-0005-0000-0000-0000BA620000}"/>
    <cellStyle name="Valuta 2 3 3 3 3 5" xfId="17243" xr:uid="{00000000-0005-0000-0000-0000BB620000}"/>
    <cellStyle name="Valuta 2 3 3 3 3 6" xfId="33535" xr:uid="{00000000-0005-0000-0000-0000BC620000}"/>
    <cellStyle name="Valuta 2 3 3 3 3 7" xfId="36845" xr:uid="{7568D5D2-5FEB-459B-92DE-E6D41FBC2EE4}"/>
    <cellStyle name="Valuta 2 3 3 3 4" xfId="1481" xr:uid="{00000000-0005-0000-0000-0000BD620000}"/>
    <cellStyle name="Valuta 2 3 3 3 4 2" xfId="4651" xr:uid="{00000000-0005-0000-0000-0000BE620000}"/>
    <cellStyle name="Valuta 2 3 3 3 4 2 2" xfId="20959" xr:uid="{00000000-0005-0000-0000-0000BF620000}"/>
    <cellStyle name="Valuta 2 3 3 3 4 3" xfId="18454" xr:uid="{00000000-0005-0000-0000-0000C0620000}"/>
    <cellStyle name="Valuta 2 3 3 3 4 4" xfId="16877" xr:uid="{00000000-0005-0000-0000-0000C1620000}"/>
    <cellStyle name="Valuta 2 3 3 3 4 5" xfId="33147" xr:uid="{00000000-0005-0000-0000-0000C2620000}"/>
    <cellStyle name="Valuta 2 3 3 3 4 6" xfId="36424" xr:uid="{AEBEF5A7-4203-4BC2-874F-193ED670081C}"/>
    <cellStyle name="Valuta 2 3 3 3 5" xfId="970" xr:uid="{00000000-0005-0000-0000-0000C3620000}"/>
    <cellStyle name="Valuta 2 3 3 3 5 2" xfId="4151" xr:uid="{00000000-0005-0000-0000-0000C4620000}"/>
    <cellStyle name="Valuta 2 3 3 3 5 3" xfId="17952" xr:uid="{00000000-0005-0000-0000-0000C5620000}"/>
    <cellStyle name="Valuta 2 3 3 3 5 4" xfId="32636" xr:uid="{00000000-0005-0000-0000-0000C6620000}"/>
    <cellStyle name="Valuta 2 3 3 3 5 5" xfId="35893" xr:uid="{126F72EC-D0CC-4F0A-AA6B-6AE8DF66D268}"/>
    <cellStyle name="Valuta 2 3 3 3 6" xfId="3521" xr:uid="{00000000-0005-0000-0000-0000C7620000}"/>
    <cellStyle name="Valuta 2 3 3 3 6 2" xfId="20358" xr:uid="{00000000-0005-0000-0000-0000C8620000}"/>
    <cellStyle name="Valuta 2 3 3 3 6 3" xfId="35444" xr:uid="{2F0008E7-6EDB-4D0C-8575-B2712E947194}"/>
    <cellStyle name="Valuta 2 3 3 3 7" xfId="17490" xr:uid="{00000000-0005-0000-0000-0000C9620000}"/>
    <cellStyle name="Valuta 2 3 3 3 8" xfId="22845" xr:uid="{00000000-0005-0000-0000-0000CA620000}"/>
    <cellStyle name="Valuta 2 3 3 3 9" xfId="16510" xr:uid="{00000000-0005-0000-0000-0000CB620000}"/>
    <cellStyle name="Valuta 2 3 3 4" xfId="484" xr:uid="{00000000-0005-0000-0000-0000CC620000}"/>
    <cellStyle name="Valuta 2 3 3 5" xfId="598" xr:uid="{00000000-0005-0000-0000-0000CD620000}"/>
    <cellStyle name="Valuta 2 3 3 5 10" xfId="35164" xr:uid="{919F468D-DA11-427B-9FEC-643E78BFFE8C}"/>
    <cellStyle name="Valuta 2 3 3 5 2" xfId="1960" xr:uid="{00000000-0005-0000-0000-0000CE620000}"/>
    <cellStyle name="Valuta 2 3 3 5 2 2" xfId="5119" xr:uid="{00000000-0005-0000-0000-0000CF620000}"/>
    <cellStyle name="Valuta 2 3 3 5 2 2 2" xfId="21430" xr:uid="{00000000-0005-0000-0000-0000D0620000}"/>
    <cellStyle name="Valuta 2 3 3 5 2 3" xfId="18924" xr:uid="{00000000-0005-0000-0000-0000D1620000}"/>
    <cellStyle name="Valuta 2 3 3 5 2 4" xfId="23274" xr:uid="{00000000-0005-0000-0000-0000D2620000}"/>
    <cellStyle name="Valuta 2 3 3 5 2 5" xfId="16969" xr:uid="{00000000-0005-0000-0000-0000D3620000}"/>
    <cellStyle name="Valuta 2 3 3 5 2 6" xfId="33622" xr:uid="{00000000-0005-0000-0000-0000D4620000}"/>
    <cellStyle name="Valuta 2 3 3 5 2 7" xfId="36557" xr:uid="{7FBB8D46-7813-4F81-85AB-5B022B951274}"/>
    <cellStyle name="Valuta 2 3 3 5 3" xfId="1602" xr:uid="{00000000-0005-0000-0000-0000D5620000}"/>
    <cellStyle name="Valuta 2 3 3 5 3 2" xfId="4766" xr:uid="{00000000-0005-0000-0000-0000D6620000}"/>
    <cellStyle name="Valuta 2 3 3 5 3 2 2" xfId="21079" xr:uid="{00000000-0005-0000-0000-0000D7620000}"/>
    <cellStyle name="Valuta 2 3 3 5 3 3" xfId="18570" xr:uid="{00000000-0005-0000-0000-0000D8620000}"/>
    <cellStyle name="Valuta 2 3 3 5 3 4" xfId="33268" xr:uid="{00000000-0005-0000-0000-0000D9620000}"/>
    <cellStyle name="Valuta 2 3 3 5 3 5" xfId="36094" xr:uid="{77CA3707-BB94-4E9F-9771-D4EC39F7A658}"/>
    <cellStyle name="Valuta 2 3 3 5 4" xfId="1169" xr:uid="{00000000-0005-0000-0000-0000DA620000}"/>
    <cellStyle name="Valuta 2 3 3 5 4 2" xfId="4348" xr:uid="{00000000-0005-0000-0000-0000DB620000}"/>
    <cellStyle name="Valuta 2 3 3 5 4 3" xfId="18151" xr:uid="{00000000-0005-0000-0000-0000DC620000}"/>
    <cellStyle name="Valuta 2 3 3 5 4 4" xfId="32835" xr:uid="{00000000-0005-0000-0000-0000DD620000}"/>
    <cellStyle name="Valuta 2 3 3 5 4 5" xfId="35547" xr:uid="{3B61F5C9-F522-466C-BC34-822107BAAB75}"/>
    <cellStyle name="Valuta 2 3 3 5 5" xfId="3783" xr:uid="{00000000-0005-0000-0000-0000DE620000}"/>
    <cellStyle name="Valuta 2 3 3 5 6" xfId="17588" xr:uid="{00000000-0005-0000-0000-0000DF620000}"/>
    <cellStyle name="Valuta 2 3 3 5 7" xfId="22934" xr:uid="{00000000-0005-0000-0000-0000E0620000}"/>
    <cellStyle name="Valuta 2 3 3 5 8" xfId="16610" xr:uid="{00000000-0005-0000-0000-0000E1620000}"/>
    <cellStyle name="Valuta 2 3 3 5 9" xfId="32265" xr:uid="{00000000-0005-0000-0000-0000E2620000}"/>
    <cellStyle name="Valuta 2 3 3 6" xfId="1793" xr:uid="{00000000-0005-0000-0000-0000E3620000}"/>
    <cellStyle name="Valuta 2 3 3 6 2" xfId="4952" xr:uid="{00000000-0005-0000-0000-0000E4620000}"/>
    <cellStyle name="Valuta 2 3 3 6 2 2" xfId="21264" xr:uid="{00000000-0005-0000-0000-0000E5620000}"/>
    <cellStyle name="Valuta 2 3 3 6 3" xfId="18757" xr:uid="{00000000-0005-0000-0000-0000E6620000}"/>
    <cellStyle name="Valuta 2 3 3 6 4" xfId="23107" xr:uid="{00000000-0005-0000-0000-0000E7620000}"/>
    <cellStyle name="Valuta 2 3 3 6 5" xfId="17158" xr:uid="{00000000-0005-0000-0000-0000E8620000}"/>
    <cellStyle name="Valuta 2 3 3 6 6" xfId="33455" xr:uid="{00000000-0005-0000-0000-0000E9620000}"/>
    <cellStyle name="Valuta 2 3 3 6 7" xfId="36760" xr:uid="{47B4B0BF-86F6-4402-A826-2E7D068AEF85}"/>
    <cellStyle name="Valuta 2 3 3 7" xfId="1387" xr:uid="{00000000-0005-0000-0000-0000EA620000}"/>
    <cellStyle name="Valuta 2 3 3 7 2" xfId="4561" xr:uid="{00000000-0005-0000-0000-0000EB620000}"/>
    <cellStyle name="Valuta 2 3 3 7 2 2" xfId="20865" xr:uid="{00000000-0005-0000-0000-0000EC620000}"/>
    <cellStyle name="Valuta 2 3 3 7 3" xfId="18363" xr:uid="{00000000-0005-0000-0000-0000ED620000}"/>
    <cellStyle name="Valuta 2 3 3 7 4" xfId="16795" xr:uid="{00000000-0005-0000-0000-0000EE620000}"/>
    <cellStyle name="Valuta 2 3 3 7 5" xfId="33053" xr:uid="{00000000-0005-0000-0000-0000EF620000}"/>
    <cellStyle name="Valuta 2 3 3 7 6" xfId="36329" xr:uid="{AE4CFFE6-B8F3-4D6D-A00B-07CFDCBE5584}"/>
    <cellStyle name="Valuta 2 3 3 8" xfId="873" xr:uid="{00000000-0005-0000-0000-0000F0620000}"/>
    <cellStyle name="Valuta 2 3 3 8 2" xfId="4054" xr:uid="{00000000-0005-0000-0000-0000F1620000}"/>
    <cellStyle name="Valuta 2 3 3 8 3" xfId="17856" xr:uid="{00000000-0005-0000-0000-0000F2620000}"/>
    <cellStyle name="Valuta 2 3 3 8 4" xfId="32539" xr:uid="{00000000-0005-0000-0000-0000F3620000}"/>
    <cellStyle name="Valuta 2 3 3 8 5" xfId="35798" xr:uid="{FB2C076F-7336-4107-A211-DFBCF3BE2035}"/>
    <cellStyle name="Valuta 2 3 3 9" xfId="3426" xr:uid="{00000000-0005-0000-0000-0000F4620000}"/>
    <cellStyle name="Valuta 2 3 3 9 2" xfId="20265" xr:uid="{00000000-0005-0000-0000-0000F5620000}"/>
    <cellStyle name="Valuta 2 3 3 9 3" xfId="35363" xr:uid="{B1621E59-14A5-4A06-9AEC-FA1A41C50422}"/>
    <cellStyle name="Valuta 2 3 4" xfId="226" xr:uid="{00000000-0005-0000-0000-0000F6620000}"/>
    <cellStyle name="Valuta 2 3 4 10" xfId="22789" xr:uid="{00000000-0005-0000-0000-0000F7620000}"/>
    <cellStyle name="Valuta 2 3 4 11" xfId="16444" xr:uid="{00000000-0005-0000-0000-0000F8620000}"/>
    <cellStyle name="Valuta 2 3 4 12" xfId="32099" xr:uid="{00000000-0005-0000-0000-0000F9620000}"/>
    <cellStyle name="Valuta 2 3 4 13" xfId="34998" xr:uid="{D732D2ED-DFEF-4628-BEF7-20EE055DE205}"/>
    <cellStyle name="Valuta 2 3 4 2" xfId="322" xr:uid="{00000000-0005-0000-0000-0000FA620000}"/>
    <cellStyle name="Valuta 2 3 4 2 10" xfId="32194" xr:uid="{00000000-0005-0000-0000-0000FB620000}"/>
    <cellStyle name="Valuta 2 3 4 2 11" xfId="35093" xr:uid="{F3563E10-B662-4153-AC98-7653FFEAF4FF}"/>
    <cellStyle name="Valuta 2 3 4 2 2" xfId="719" xr:uid="{00000000-0005-0000-0000-0000FC620000}"/>
    <cellStyle name="Valuta 2 3 4 2 2 10" xfId="35285" xr:uid="{20510FEA-A808-40EC-A874-4F18A99DF278}"/>
    <cellStyle name="Valuta 2 3 4 2 2 2" xfId="2064" xr:uid="{00000000-0005-0000-0000-0000FD620000}"/>
    <cellStyle name="Valuta 2 3 4 2 2 2 2" xfId="5223" xr:uid="{00000000-0005-0000-0000-0000FE620000}"/>
    <cellStyle name="Valuta 2 3 4 2 2 2 2 2" xfId="21534" xr:uid="{00000000-0005-0000-0000-0000FF620000}"/>
    <cellStyle name="Valuta 2 3 4 2 2 2 3" xfId="19028" xr:uid="{00000000-0005-0000-0000-000000630000}"/>
    <cellStyle name="Valuta 2 3 4 2 2 2 4" xfId="23378" xr:uid="{00000000-0005-0000-0000-000001630000}"/>
    <cellStyle name="Valuta 2 3 4 2 2 2 5" xfId="17076" xr:uid="{00000000-0005-0000-0000-000002630000}"/>
    <cellStyle name="Valuta 2 3 4 2 2 2 6" xfId="33726" xr:uid="{00000000-0005-0000-0000-000003630000}"/>
    <cellStyle name="Valuta 2 3 4 2 2 2 7" xfId="36678" xr:uid="{895A236C-132E-4FE8-90B6-715ABC998B35}"/>
    <cellStyle name="Valuta 2 3 4 2 2 3" xfId="1723" xr:uid="{00000000-0005-0000-0000-000004630000}"/>
    <cellStyle name="Valuta 2 3 4 2 2 3 2" xfId="4882" xr:uid="{00000000-0005-0000-0000-000005630000}"/>
    <cellStyle name="Valuta 2 3 4 2 2 3 2 2" xfId="21200" xr:uid="{00000000-0005-0000-0000-000006630000}"/>
    <cellStyle name="Valuta 2 3 4 2 2 3 3" xfId="18691" xr:uid="{00000000-0005-0000-0000-000007630000}"/>
    <cellStyle name="Valuta 2 3 4 2 2 3 4" xfId="33389" xr:uid="{00000000-0005-0000-0000-000008630000}"/>
    <cellStyle name="Valuta 2 3 4 2 2 3 5" xfId="36215" xr:uid="{D09F9780-55C9-4054-93B5-6756D9319930}"/>
    <cellStyle name="Valuta 2 3 4 2 2 4" xfId="1290" xr:uid="{00000000-0005-0000-0000-000009630000}"/>
    <cellStyle name="Valuta 2 3 4 2 2 4 2" xfId="4469" xr:uid="{00000000-0005-0000-0000-00000A630000}"/>
    <cellStyle name="Valuta 2 3 4 2 2 4 3" xfId="18272" xr:uid="{00000000-0005-0000-0000-00000B630000}"/>
    <cellStyle name="Valuta 2 3 4 2 2 4 4" xfId="32956" xr:uid="{00000000-0005-0000-0000-00000C630000}"/>
    <cellStyle name="Valuta 2 3 4 2 2 4 5" xfId="35652" xr:uid="{668A1A59-6CC6-48EC-A1A0-8A8B27713EA4}"/>
    <cellStyle name="Valuta 2 3 4 2 2 5" xfId="3903" xr:uid="{00000000-0005-0000-0000-00000D630000}"/>
    <cellStyle name="Valuta 2 3 4 2 2 6" xfId="17705" xr:uid="{00000000-0005-0000-0000-00000E630000}"/>
    <cellStyle name="Valuta 2 3 4 2 2 7" xfId="23042" xr:uid="{00000000-0005-0000-0000-00000F630000}"/>
    <cellStyle name="Valuta 2 3 4 2 2 8" xfId="16731" xr:uid="{00000000-0005-0000-0000-000010630000}"/>
    <cellStyle name="Valuta 2 3 4 2 2 9" xfId="32386" xr:uid="{00000000-0005-0000-0000-000011630000}"/>
    <cellStyle name="Valuta 2 3 4 2 3" xfId="1897" xr:uid="{00000000-0005-0000-0000-000012630000}"/>
    <cellStyle name="Valuta 2 3 4 2 3 2" xfId="5056" xr:uid="{00000000-0005-0000-0000-000013630000}"/>
    <cellStyle name="Valuta 2 3 4 2 3 2 2" xfId="21368" xr:uid="{00000000-0005-0000-0000-000014630000}"/>
    <cellStyle name="Valuta 2 3 4 2 3 3" xfId="18861" xr:uid="{00000000-0005-0000-0000-000015630000}"/>
    <cellStyle name="Valuta 2 3 4 2 3 4" xfId="23211" xr:uid="{00000000-0005-0000-0000-000016630000}"/>
    <cellStyle name="Valuta 2 3 4 2 3 5" xfId="17269" xr:uid="{00000000-0005-0000-0000-000017630000}"/>
    <cellStyle name="Valuta 2 3 4 2 3 6" xfId="33559" xr:uid="{00000000-0005-0000-0000-000018630000}"/>
    <cellStyle name="Valuta 2 3 4 2 3 7" xfId="36871" xr:uid="{0D8EEE5D-EFE2-44D2-A80C-9FB5AC3FB152}"/>
    <cellStyle name="Valuta 2 3 4 2 4" xfId="1510" xr:uid="{00000000-0005-0000-0000-000019630000}"/>
    <cellStyle name="Valuta 2 3 4 2 4 2" xfId="4680" xr:uid="{00000000-0005-0000-0000-00001A630000}"/>
    <cellStyle name="Valuta 2 3 4 2 4 2 2" xfId="20988" xr:uid="{00000000-0005-0000-0000-00001B630000}"/>
    <cellStyle name="Valuta 2 3 4 2 4 3" xfId="18482" xr:uid="{00000000-0005-0000-0000-00001C630000}"/>
    <cellStyle name="Valuta 2 3 4 2 4 4" xfId="16902" xr:uid="{00000000-0005-0000-0000-00001D630000}"/>
    <cellStyle name="Valuta 2 3 4 2 4 5" xfId="33176" xr:uid="{00000000-0005-0000-0000-00001E630000}"/>
    <cellStyle name="Valuta 2 3 4 2 4 6" xfId="36453" xr:uid="{63DACBD0-2D0E-490A-8622-202B0386A44F}"/>
    <cellStyle name="Valuta 2 3 4 2 5" xfId="999" xr:uid="{00000000-0005-0000-0000-00001F630000}"/>
    <cellStyle name="Valuta 2 3 4 2 5 2" xfId="4180" xr:uid="{00000000-0005-0000-0000-000020630000}"/>
    <cellStyle name="Valuta 2 3 4 2 5 3" xfId="17981" xr:uid="{00000000-0005-0000-0000-000021630000}"/>
    <cellStyle name="Valuta 2 3 4 2 5 4" xfId="32665" xr:uid="{00000000-0005-0000-0000-000022630000}"/>
    <cellStyle name="Valuta 2 3 4 2 5 5" xfId="35922" xr:uid="{C666AB74-2E24-4B23-9A7F-74A7C03601F2}"/>
    <cellStyle name="Valuta 2 3 4 2 6" xfId="3549" xr:uid="{00000000-0005-0000-0000-000023630000}"/>
    <cellStyle name="Valuta 2 3 4 2 6 2" xfId="20387" xr:uid="{00000000-0005-0000-0000-000024630000}"/>
    <cellStyle name="Valuta 2 3 4 2 6 3" xfId="35468" xr:uid="{A02D0121-E709-4C7A-B43C-731491D989D0}"/>
    <cellStyle name="Valuta 2 3 4 2 7" xfId="17519" xr:uid="{00000000-0005-0000-0000-000025630000}"/>
    <cellStyle name="Valuta 2 3 4 2 8" xfId="22869" xr:uid="{00000000-0005-0000-0000-000026630000}"/>
    <cellStyle name="Valuta 2 3 4 2 9" xfId="16539" xr:uid="{00000000-0005-0000-0000-000027630000}"/>
    <cellStyle name="Valuta 2 3 4 3" xfId="486" xr:uid="{00000000-0005-0000-0000-000028630000}"/>
    <cellStyle name="Valuta 2 3 4 4" xfId="624" xr:uid="{00000000-0005-0000-0000-000029630000}"/>
    <cellStyle name="Valuta 2 3 4 4 10" xfId="35190" xr:uid="{706BF1EA-067B-4CAB-BD50-919581EDB640}"/>
    <cellStyle name="Valuta 2 3 4 4 2" xfId="1984" xr:uid="{00000000-0005-0000-0000-00002A630000}"/>
    <cellStyle name="Valuta 2 3 4 4 2 2" xfId="5143" xr:uid="{00000000-0005-0000-0000-00002B630000}"/>
    <cellStyle name="Valuta 2 3 4 4 2 2 2" xfId="21454" xr:uid="{00000000-0005-0000-0000-00002C630000}"/>
    <cellStyle name="Valuta 2 3 4 4 2 3" xfId="18948" xr:uid="{00000000-0005-0000-0000-00002D630000}"/>
    <cellStyle name="Valuta 2 3 4 4 2 4" xfId="23298" xr:uid="{00000000-0005-0000-0000-00002E630000}"/>
    <cellStyle name="Valuta 2 3 4 4 2 5" xfId="16993" xr:uid="{00000000-0005-0000-0000-00002F630000}"/>
    <cellStyle name="Valuta 2 3 4 4 2 6" xfId="33646" xr:uid="{00000000-0005-0000-0000-000030630000}"/>
    <cellStyle name="Valuta 2 3 4 4 2 7" xfId="36583" xr:uid="{377FEE10-1A5D-41EA-8169-D362594FCB78}"/>
    <cellStyle name="Valuta 2 3 4 4 3" xfId="1628" xr:uid="{00000000-0005-0000-0000-000031630000}"/>
    <cellStyle name="Valuta 2 3 4 4 3 2" xfId="4790" xr:uid="{00000000-0005-0000-0000-000032630000}"/>
    <cellStyle name="Valuta 2 3 4 4 3 2 2" xfId="21105" xr:uid="{00000000-0005-0000-0000-000033630000}"/>
    <cellStyle name="Valuta 2 3 4 4 3 3" xfId="18596" xr:uid="{00000000-0005-0000-0000-000034630000}"/>
    <cellStyle name="Valuta 2 3 4 4 3 4" xfId="33294" xr:uid="{00000000-0005-0000-0000-000035630000}"/>
    <cellStyle name="Valuta 2 3 4 4 3 5" xfId="36120" xr:uid="{7B2C5BEA-365D-42AC-8C46-C0429F6C9B20}"/>
    <cellStyle name="Valuta 2 3 4 4 4" xfId="1195" xr:uid="{00000000-0005-0000-0000-000036630000}"/>
    <cellStyle name="Valuta 2 3 4 4 4 2" xfId="4374" xr:uid="{00000000-0005-0000-0000-000037630000}"/>
    <cellStyle name="Valuta 2 3 4 4 4 3" xfId="18177" xr:uid="{00000000-0005-0000-0000-000038630000}"/>
    <cellStyle name="Valuta 2 3 4 4 4 4" xfId="32861" xr:uid="{00000000-0005-0000-0000-000039630000}"/>
    <cellStyle name="Valuta 2 3 4 4 4 5" xfId="35572" xr:uid="{51AB9F02-D1A7-4998-833D-E51A93175BC6}"/>
    <cellStyle name="Valuta 2 3 4 4 5" xfId="3809" xr:uid="{00000000-0005-0000-0000-00003A630000}"/>
    <cellStyle name="Valuta 2 3 4 4 6" xfId="17613" xr:uid="{00000000-0005-0000-0000-00003B630000}"/>
    <cellStyle name="Valuta 2 3 4 4 7" xfId="22959" xr:uid="{00000000-0005-0000-0000-00003C630000}"/>
    <cellStyle name="Valuta 2 3 4 4 8" xfId="16636" xr:uid="{00000000-0005-0000-0000-00003D630000}"/>
    <cellStyle name="Valuta 2 3 4 4 9" xfId="32291" xr:uid="{00000000-0005-0000-0000-00003E630000}"/>
    <cellStyle name="Valuta 2 3 4 5" xfId="1817" xr:uid="{00000000-0005-0000-0000-00003F630000}"/>
    <cellStyle name="Valuta 2 3 4 5 2" xfId="4976" xr:uid="{00000000-0005-0000-0000-000040630000}"/>
    <cellStyle name="Valuta 2 3 4 5 2 2" xfId="21288" xr:uid="{00000000-0005-0000-0000-000041630000}"/>
    <cellStyle name="Valuta 2 3 4 5 3" xfId="18781" xr:uid="{00000000-0005-0000-0000-000042630000}"/>
    <cellStyle name="Valuta 2 3 4 5 4" xfId="23131" xr:uid="{00000000-0005-0000-0000-000043630000}"/>
    <cellStyle name="Valuta 2 3 4 5 5" xfId="17183" xr:uid="{00000000-0005-0000-0000-000044630000}"/>
    <cellStyle name="Valuta 2 3 4 5 6" xfId="33479" xr:uid="{00000000-0005-0000-0000-000045630000}"/>
    <cellStyle name="Valuta 2 3 4 5 7" xfId="36785" xr:uid="{0771F290-B366-4FBE-B38E-AA4E47023B67}"/>
    <cellStyle name="Valuta 2 3 4 6" xfId="1415" xr:uid="{00000000-0005-0000-0000-000046630000}"/>
    <cellStyle name="Valuta 2 3 4 6 2" xfId="4589" xr:uid="{00000000-0005-0000-0000-000047630000}"/>
    <cellStyle name="Valuta 2 3 4 6 2 2" xfId="20893" xr:uid="{00000000-0005-0000-0000-000048630000}"/>
    <cellStyle name="Valuta 2 3 4 6 3" xfId="18390" xr:uid="{00000000-0005-0000-0000-000049630000}"/>
    <cellStyle name="Valuta 2 3 4 6 4" xfId="16819" xr:uid="{00000000-0005-0000-0000-00004A630000}"/>
    <cellStyle name="Valuta 2 3 4 6 5" xfId="33081" xr:uid="{00000000-0005-0000-0000-00004B630000}"/>
    <cellStyle name="Valuta 2 3 4 6 6" xfId="36358" xr:uid="{57A63B60-8071-4170-BB0E-86737EE5C98E}"/>
    <cellStyle name="Valuta 2 3 4 7" xfId="903" xr:uid="{00000000-0005-0000-0000-00004C630000}"/>
    <cellStyle name="Valuta 2 3 4 7 2" xfId="4084" xr:uid="{00000000-0005-0000-0000-00004D630000}"/>
    <cellStyle name="Valuta 2 3 4 7 3" xfId="17885" xr:uid="{00000000-0005-0000-0000-00004E630000}"/>
    <cellStyle name="Valuta 2 3 4 7 4" xfId="32569" xr:uid="{00000000-0005-0000-0000-00004F630000}"/>
    <cellStyle name="Valuta 2 3 4 7 5" xfId="35827" xr:uid="{D386EF96-AC55-4F77-BAFE-E4F4E5EF36E8}"/>
    <cellStyle name="Valuta 2 3 4 8" xfId="3456" xr:uid="{00000000-0005-0000-0000-000050630000}"/>
    <cellStyle name="Valuta 2 3 4 8 2" xfId="20292" xr:uid="{00000000-0005-0000-0000-000051630000}"/>
    <cellStyle name="Valuta 2 3 4 8 3" xfId="35387" xr:uid="{0C3D61AC-98A4-45E7-8966-189D10E766AD}"/>
    <cellStyle name="Valuta 2 3 4 9" xfId="17424" xr:uid="{00000000-0005-0000-0000-000052630000}"/>
    <cellStyle name="Valuta 2 3 5" xfId="277" xr:uid="{00000000-0005-0000-0000-000053630000}"/>
    <cellStyle name="Valuta 2 3 5 10" xfId="32149" xr:uid="{00000000-0005-0000-0000-000054630000}"/>
    <cellStyle name="Valuta 2 3 5 11" xfId="35048" xr:uid="{EED309D1-6745-48D2-B34F-17719BCEDFE5}"/>
    <cellStyle name="Valuta 2 3 5 2" xfId="674" xr:uid="{00000000-0005-0000-0000-000055630000}"/>
    <cellStyle name="Valuta 2 3 5 2 10" xfId="35240" xr:uid="{207F0489-E6C7-4C8F-9843-EBAA8873ADD3}"/>
    <cellStyle name="Valuta 2 3 5 2 2" xfId="2024" xr:uid="{00000000-0005-0000-0000-000056630000}"/>
    <cellStyle name="Valuta 2 3 5 2 2 2" xfId="5183" xr:uid="{00000000-0005-0000-0000-000057630000}"/>
    <cellStyle name="Valuta 2 3 5 2 2 2 2" xfId="21494" xr:uid="{00000000-0005-0000-0000-000058630000}"/>
    <cellStyle name="Valuta 2 3 5 2 2 3" xfId="18988" xr:uid="{00000000-0005-0000-0000-000059630000}"/>
    <cellStyle name="Valuta 2 3 5 2 2 4" xfId="23338" xr:uid="{00000000-0005-0000-0000-00005A630000}"/>
    <cellStyle name="Valuta 2 3 5 2 2 5" xfId="17035" xr:uid="{00000000-0005-0000-0000-00005B630000}"/>
    <cellStyle name="Valuta 2 3 5 2 2 6" xfId="33686" xr:uid="{00000000-0005-0000-0000-00005C630000}"/>
    <cellStyle name="Valuta 2 3 5 2 2 7" xfId="36633" xr:uid="{4C8CA98C-91E3-4EC7-805A-E5D0095280B2}"/>
    <cellStyle name="Valuta 2 3 5 2 3" xfId="1678" xr:uid="{00000000-0005-0000-0000-00005D630000}"/>
    <cellStyle name="Valuta 2 3 5 2 3 2" xfId="4838" xr:uid="{00000000-0005-0000-0000-00005E630000}"/>
    <cellStyle name="Valuta 2 3 5 2 3 2 2" xfId="21155" xr:uid="{00000000-0005-0000-0000-00005F630000}"/>
    <cellStyle name="Valuta 2 3 5 2 3 3" xfId="18646" xr:uid="{00000000-0005-0000-0000-000060630000}"/>
    <cellStyle name="Valuta 2 3 5 2 3 4" xfId="33344" xr:uid="{00000000-0005-0000-0000-000061630000}"/>
    <cellStyle name="Valuta 2 3 5 2 3 5" xfId="36170" xr:uid="{FADB73DD-1642-49A3-AA94-976DCB680AAB}"/>
    <cellStyle name="Valuta 2 3 5 2 4" xfId="1245" xr:uid="{00000000-0005-0000-0000-000062630000}"/>
    <cellStyle name="Valuta 2 3 5 2 4 2" xfId="4424" xr:uid="{00000000-0005-0000-0000-000063630000}"/>
    <cellStyle name="Valuta 2 3 5 2 4 3" xfId="18227" xr:uid="{00000000-0005-0000-0000-000064630000}"/>
    <cellStyle name="Valuta 2 3 5 2 4 4" xfId="32911" xr:uid="{00000000-0005-0000-0000-000065630000}"/>
    <cellStyle name="Valuta 2 3 5 2 4 5" xfId="35612" xr:uid="{4E910CA8-E284-409D-8F94-5B70FC6807ED}"/>
    <cellStyle name="Valuta 2 3 5 2 5" xfId="3858" xr:uid="{00000000-0005-0000-0000-000066630000}"/>
    <cellStyle name="Valuta 2 3 5 2 6" xfId="17661" xr:uid="{00000000-0005-0000-0000-000067630000}"/>
    <cellStyle name="Valuta 2 3 5 2 7" xfId="23001" xr:uid="{00000000-0005-0000-0000-000068630000}"/>
    <cellStyle name="Valuta 2 3 5 2 8" xfId="16686" xr:uid="{00000000-0005-0000-0000-000069630000}"/>
    <cellStyle name="Valuta 2 3 5 2 9" xfId="32341" xr:uid="{00000000-0005-0000-0000-00006A630000}"/>
    <cellStyle name="Valuta 2 3 5 3" xfId="1857" xr:uid="{00000000-0005-0000-0000-00006B630000}"/>
    <cellStyle name="Valuta 2 3 5 3 2" xfId="5016" xr:uid="{00000000-0005-0000-0000-00006C630000}"/>
    <cellStyle name="Valuta 2 3 5 3 2 2" xfId="21328" xr:uid="{00000000-0005-0000-0000-00006D630000}"/>
    <cellStyle name="Valuta 2 3 5 3 3" xfId="18821" xr:uid="{00000000-0005-0000-0000-00006E630000}"/>
    <cellStyle name="Valuta 2 3 5 3 4" xfId="23171" xr:uid="{00000000-0005-0000-0000-00006F630000}"/>
    <cellStyle name="Valuta 2 3 5 3 5" xfId="17227" xr:uid="{00000000-0005-0000-0000-000070630000}"/>
    <cellStyle name="Valuta 2 3 5 3 6" xfId="33519" xr:uid="{00000000-0005-0000-0000-000071630000}"/>
    <cellStyle name="Valuta 2 3 5 3 7" xfId="36829" xr:uid="{5728E5CC-9AC9-4AFA-BFC0-DBC9DE3B22A2}"/>
    <cellStyle name="Valuta 2 3 5 4" xfId="1465" xr:uid="{00000000-0005-0000-0000-000072630000}"/>
    <cellStyle name="Valuta 2 3 5 4 2" xfId="4635" xr:uid="{00000000-0005-0000-0000-000073630000}"/>
    <cellStyle name="Valuta 2 3 5 4 2 2" xfId="20943" xr:uid="{00000000-0005-0000-0000-000074630000}"/>
    <cellStyle name="Valuta 2 3 5 4 3" xfId="18438" xr:uid="{00000000-0005-0000-0000-000075630000}"/>
    <cellStyle name="Valuta 2 3 5 4 4" xfId="16861" xr:uid="{00000000-0005-0000-0000-000076630000}"/>
    <cellStyle name="Valuta 2 3 5 4 5" xfId="33131" xr:uid="{00000000-0005-0000-0000-000077630000}"/>
    <cellStyle name="Valuta 2 3 5 4 6" xfId="36408" xr:uid="{47D0A4A9-0E50-46E9-856E-C1DF0463ADEC}"/>
    <cellStyle name="Valuta 2 3 5 5" xfId="954" xr:uid="{00000000-0005-0000-0000-000078630000}"/>
    <cellStyle name="Valuta 2 3 5 5 2" xfId="4135" xr:uid="{00000000-0005-0000-0000-000079630000}"/>
    <cellStyle name="Valuta 2 3 5 5 3" xfId="17936" xr:uid="{00000000-0005-0000-0000-00007A630000}"/>
    <cellStyle name="Valuta 2 3 5 5 4" xfId="32620" xr:uid="{00000000-0005-0000-0000-00007B630000}"/>
    <cellStyle name="Valuta 2 3 5 5 5" xfId="35877" xr:uid="{28545D99-0B28-4703-8EDD-28C6D29C4217}"/>
    <cellStyle name="Valuta 2 3 5 6" xfId="3505" xr:uid="{00000000-0005-0000-0000-00007C630000}"/>
    <cellStyle name="Valuta 2 3 5 6 2" xfId="20342" xr:uid="{00000000-0005-0000-0000-00007D630000}"/>
    <cellStyle name="Valuta 2 3 5 6 3" xfId="35428" xr:uid="{321C0FD2-F885-4ED9-99B4-76D31802721A}"/>
    <cellStyle name="Valuta 2 3 5 7" xfId="17474" xr:uid="{00000000-0005-0000-0000-00007E630000}"/>
    <cellStyle name="Valuta 2 3 5 8" xfId="22829" xr:uid="{00000000-0005-0000-0000-00007F630000}"/>
    <cellStyle name="Valuta 2 3 5 9" xfId="16494" xr:uid="{00000000-0005-0000-0000-000080630000}"/>
    <cellStyle name="Valuta 2 3 6" xfId="481" xr:uid="{00000000-0005-0000-0000-000081630000}"/>
    <cellStyle name="Valuta 2 3 7" xfId="179" xr:uid="{00000000-0005-0000-0000-000082630000}"/>
    <cellStyle name="Valuta 2 3 7 10" xfId="32056" xr:uid="{00000000-0005-0000-0000-000083630000}"/>
    <cellStyle name="Valuta 2 3 7 11" xfId="34955" xr:uid="{4C09F1B9-D0EB-410F-820E-3FB2014DF93F}"/>
    <cellStyle name="Valuta 2 3 7 2" xfId="582" xr:uid="{00000000-0005-0000-0000-000084630000}"/>
    <cellStyle name="Valuta 2 3 7 2 10" xfId="35148" xr:uid="{6B5F8997-407D-4CF2-8A01-931110375790}"/>
    <cellStyle name="Valuta 2 3 7 2 2" xfId="1944" xr:uid="{00000000-0005-0000-0000-000085630000}"/>
    <cellStyle name="Valuta 2 3 7 2 2 2" xfId="5103" xr:uid="{00000000-0005-0000-0000-000086630000}"/>
    <cellStyle name="Valuta 2 3 7 2 2 2 2" xfId="21414" xr:uid="{00000000-0005-0000-0000-000087630000}"/>
    <cellStyle name="Valuta 2 3 7 2 2 3" xfId="18908" xr:uid="{00000000-0005-0000-0000-000088630000}"/>
    <cellStyle name="Valuta 2 3 7 2 2 4" xfId="23258" xr:uid="{00000000-0005-0000-0000-000089630000}"/>
    <cellStyle name="Valuta 2 3 7 2 2 5" xfId="16953" xr:uid="{00000000-0005-0000-0000-00008A630000}"/>
    <cellStyle name="Valuta 2 3 7 2 2 6" xfId="33606" xr:uid="{00000000-0005-0000-0000-00008B630000}"/>
    <cellStyle name="Valuta 2 3 7 2 2 7" xfId="36541" xr:uid="{9D2D7168-A541-4501-BA6F-C2F8DF967093}"/>
    <cellStyle name="Valuta 2 3 7 2 3" xfId="1586" xr:uid="{00000000-0005-0000-0000-00008C630000}"/>
    <cellStyle name="Valuta 2 3 7 2 3 2" xfId="4750" xr:uid="{00000000-0005-0000-0000-00008D630000}"/>
    <cellStyle name="Valuta 2 3 7 2 3 2 2" xfId="21063" xr:uid="{00000000-0005-0000-0000-00008E630000}"/>
    <cellStyle name="Valuta 2 3 7 2 3 3" xfId="18554" xr:uid="{00000000-0005-0000-0000-00008F630000}"/>
    <cellStyle name="Valuta 2 3 7 2 3 4" xfId="33252" xr:uid="{00000000-0005-0000-0000-000090630000}"/>
    <cellStyle name="Valuta 2 3 7 2 3 5" xfId="36078" xr:uid="{04CCA649-9184-4349-A295-1A9719A76B85}"/>
    <cellStyle name="Valuta 2 3 7 2 4" xfId="1153" xr:uid="{00000000-0005-0000-0000-000091630000}"/>
    <cellStyle name="Valuta 2 3 7 2 4 2" xfId="4332" xr:uid="{00000000-0005-0000-0000-000092630000}"/>
    <cellStyle name="Valuta 2 3 7 2 4 3" xfId="18135" xr:uid="{00000000-0005-0000-0000-000093630000}"/>
    <cellStyle name="Valuta 2 3 7 2 4 4" xfId="32819" xr:uid="{00000000-0005-0000-0000-000094630000}"/>
    <cellStyle name="Valuta 2 3 7 2 4 5" xfId="35531" xr:uid="{86023D8C-64D1-403A-90C5-9A6DAF721D50}"/>
    <cellStyle name="Valuta 2 3 7 2 5" xfId="3767" xr:uid="{00000000-0005-0000-0000-000095630000}"/>
    <cellStyle name="Valuta 2 3 7 2 6" xfId="17572" xr:uid="{00000000-0005-0000-0000-000096630000}"/>
    <cellStyle name="Valuta 2 3 7 2 7" xfId="22918" xr:uid="{00000000-0005-0000-0000-000097630000}"/>
    <cellStyle name="Valuta 2 3 7 2 8" xfId="16594" xr:uid="{00000000-0005-0000-0000-000098630000}"/>
    <cellStyle name="Valuta 2 3 7 2 9" xfId="32249" xr:uid="{00000000-0005-0000-0000-000099630000}"/>
    <cellStyle name="Valuta 2 3 7 3" xfId="1777" xr:uid="{00000000-0005-0000-0000-00009A630000}"/>
    <cellStyle name="Valuta 2 3 7 3 2" xfId="4936" xr:uid="{00000000-0005-0000-0000-00009B630000}"/>
    <cellStyle name="Valuta 2 3 7 3 2 2" xfId="21248" xr:uid="{00000000-0005-0000-0000-00009C630000}"/>
    <cellStyle name="Valuta 2 3 7 3 3" xfId="18741" xr:uid="{00000000-0005-0000-0000-00009D630000}"/>
    <cellStyle name="Valuta 2 3 7 3 4" xfId="23091" xr:uid="{00000000-0005-0000-0000-00009E630000}"/>
    <cellStyle name="Valuta 2 3 7 3 5" xfId="17142" xr:uid="{00000000-0005-0000-0000-00009F630000}"/>
    <cellStyle name="Valuta 2 3 7 3 6" xfId="33439" xr:uid="{00000000-0005-0000-0000-0000A0630000}"/>
    <cellStyle name="Valuta 2 3 7 3 7" xfId="36744" xr:uid="{A95311F6-13EE-44B5-A9CF-76867F5621CE}"/>
    <cellStyle name="Valuta 2 3 7 4" xfId="1371" xr:uid="{00000000-0005-0000-0000-0000A1630000}"/>
    <cellStyle name="Valuta 2 3 7 4 2" xfId="4545" xr:uid="{00000000-0005-0000-0000-0000A2630000}"/>
    <cellStyle name="Valuta 2 3 7 4 2 2" xfId="20849" xr:uid="{00000000-0005-0000-0000-0000A3630000}"/>
    <cellStyle name="Valuta 2 3 7 4 3" xfId="18347" xr:uid="{00000000-0005-0000-0000-0000A4630000}"/>
    <cellStyle name="Valuta 2 3 7 4 4" xfId="16779" xr:uid="{00000000-0005-0000-0000-0000A5630000}"/>
    <cellStyle name="Valuta 2 3 7 4 5" xfId="33037" xr:uid="{00000000-0005-0000-0000-0000A6630000}"/>
    <cellStyle name="Valuta 2 3 7 4 6" xfId="36313" xr:uid="{A73FF452-149A-48BD-A55D-F0749E163691}"/>
    <cellStyle name="Valuta 2 3 7 5" xfId="857" xr:uid="{00000000-0005-0000-0000-0000A7630000}"/>
    <cellStyle name="Valuta 2 3 7 5 2" xfId="4038" xr:uid="{00000000-0005-0000-0000-0000A8630000}"/>
    <cellStyle name="Valuta 2 3 7 5 3" xfId="17840" xr:uid="{00000000-0005-0000-0000-0000A9630000}"/>
    <cellStyle name="Valuta 2 3 7 5 4" xfId="32523" xr:uid="{00000000-0005-0000-0000-0000AA630000}"/>
    <cellStyle name="Valuta 2 3 7 5 5" xfId="35782" xr:uid="{E42860DB-C619-4F8D-8DF5-EE0391DCE80F}"/>
    <cellStyle name="Valuta 2 3 7 6" xfId="3410" xr:uid="{00000000-0005-0000-0000-0000AB630000}"/>
    <cellStyle name="Valuta 2 3 7 6 2" xfId="20249" xr:uid="{00000000-0005-0000-0000-0000AC630000}"/>
    <cellStyle name="Valuta 2 3 7 6 3" xfId="35347" xr:uid="{45B46A20-CC6F-485B-9C0B-A643DC7051A2}"/>
    <cellStyle name="Valuta 2 3 7 7" xfId="17384" xr:uid="{00000000-0005-0000-0000-0000AD630000}"/>
    <cellStyle name="Valuta 2 3 7 8" xfId="22749" xr:uid="{00000000-0005-0000-0000-0000AE630000}"/>
    <cellStyle name="Valuta 2 3 7 9" xfId="16401" xr:uid="{00000000-0005-0000-0000-0000AF630000}"/>
    <cellStyle name="Valuta 2 3 8" xfId="572" xr:uid="{00000000-0005-0000-0000-0000B0630000}"/>
    <cellStyle name="Valuta 2 3 8 10" xfId="35138" xr:uid="{8F203FAF-0935-432E-9B00-2AD0E835EF55}"/>
    <cellStyle name="Valuta 2 3 8 2" xfId="1936" xr:uid="{00000000-0005-0000-0000-0000B1630000}"/>
    <cellStyle name="Valuta 2 3 8 2 2" xfId="5095" xr:uid="{00000000-0005-0000-0000-0000B2630000}"/>
    <cellStyle name="Valuta 2 3 8 2 2 2" xfId="21406" xr:uid="{00000000-0005-0000-0000-0000B3630000}"/>
    <cellStyle name="Valuta 2 3 8 2 3" xfId="18900" xr:uid="{00000000-0005-0000-0000-0000B4630000}"/>
    <cellStyle name="Valuta 2 3 8 2 4" xfId="23250" xr:uid="{00000000-0005-0000-0000-0000B5630000}"/>
    <cellStyle name="Valuta 2 3 8 2 5" xfId="16944" xr:uid="{00000000-0005-0000-0000-0000B6630000}"/>
    <cellStyle name="Valuta 2 3 8 2 6" xfId="33598" xr:uid="{00000000-0005-0000-0000-0000B7630000}"/>
    <cellStyle name="Valuta 2 3 8 2 7" xfId="36531" xr:uid="{487B867E-73D2-447B-B1C0-03EA8F023804}"/>
    <cellStyle name="Valuta 2 3 8 3" xfId="1576" xr:uid="{00000000-0005-0000-0000-0000B8630000}"/>
    <cellStyle name="Valuta 2 3 8 3 2" xfId="4740" xr:uid="{00000000-0005-0000-0000-0000B9630000}"/>
    <cellStyle name="Valuta 2 3 8 3 2 2" xfId="21053" xr:uid="{00000000-0005-0000-0000-0000BA630000}"/>
    <cellStyle name="Valuta 2 3 8 3 3" xfId="18544" xr:uid="{00000000-0005-0000-0000-0000BB630000}"/>
    <cellStyle name="Valuta 2 3 8 3 4" xfId="33242" xr:uid="{00000000-0005-0000-0000-0000BC630000}"/>
    <cellStyle name="Valuta 2 3 8 3 5" xfId="36068" xr:uid="{3031B899-EF21-4B17-A676-F0B45F4B807B}"/>
    <cellStyle name="Valuta 2 3 8 4" xfId="1143" xr:uid="{00000000-0005-0000-0000-0000BD630000}"/>
    <cellStyle name="Valuta 2 3 8 4 2" xfId="4322" xr:uid="{00000000-0005-0000-0000-0000BE630000}"/>
    <cellStyle name="Valuta 2 3 8 4 3" xfId="18125" xr:uid="{00000000-0005-0000-0000-0000BF630000}"/>
    <cellStyle name="Valuta 2 3 8 4 4" xfId="32809" xr:uid="{00000000-0005-0000-0000-0000C0630000}"/>
    <cellStyle name="Valuta 2 3 8 4 5" xfId="35523" xr:uid="{91045B96-BD12-4E04-A624-9ECC53F59E45}"/>
    <cellStyle name="Valuta 2 3 8 5" xfId="3757" xr:uid="{00000000-0005-0000-0000-0000C1630000}"/>
    <cellStyle name="Valuta 2 3 8 6" xfId="17562" xr:uid="{00000000-0005-0000-0000-0000C2630000}"/>
    <cellStyle name="Valuta 2 3 8 7" xfId="22910" xr:uid="{00000000-0005-0000-0000-0000C3630000}"/>
    <cellStyle name="Valuta 2 3 8 8" xfId="16584" xr:uid="{00000000-0005-0000-0000-0000C4630000}"/>
    <cellStyle name="Valuta 2 3 8 9" xfId="32239" xr:uid="{00000000-0005-0000-0000-0000C5630000}"/>
    <cellStyle name="Valuta 2 3 9" xfId="1769" xr:uid="{00000000-0005-0000-0000-0000C6630000}"/>
    <cellStyle name="Valuta 2 3 9 2" xfId="4928" xr:uid="{00000000-0005-0000-0000-0000C7630000}"/>
    <cellStyle name="Valuta 2 3 9 2 2" xfId="21240" xr:uid="{00000000-0005-0000-0000-0000C8630000}"/>
    <cellStyle name="Valuta 2 3 9 3" xfId="18733" xr:uid="{00000000-0005-0000-0000-0000C9630000}"/>
    <cellStyle name="Valuta 2 3 9 4" xfId="23083" xr:uid="{00000000-0005-0000-0000-0000CA630000}"/>
    <cellStyle name="Valuta 2 3 9 5" xfId="17129" xr:uid="{00000000-0005-0000-0000-0000CB630000}"/>
    <cellStyle name="Valuta 2 3 9 6" xfId="33431" xr:uid="{00000000-0005-0000-0000-0000CC630000}"/>
    <cellStyle name="Valuta 2 3 9 7" xfId="36731" xr:uid="{0EA8266C-CB01-4610-8747-EE2A1F3DB4E7}"/>
    <cellStyle name="Valuta 2 4" xfId="181" xr:uid="{00000000-0005-0000-0000-0000CD630000}"/>
    <cellStyle name="Valuta 2 4 10" xfId="3412" xr:uid="{00000000-0005-0000-0000-0000CE630000}"/>
    <cellStyle name="Valuta 2 4 10 2" xfId="20251" xr:uid="{00000000-0005-0000-0000-0000CF630000}"/>
    <cellStyle name="Valuta 2 4 10 3" xfId="35349" xr:uid="{6C05AF71-EC63-42D3-96B1-CF3D287545AF}"/>
    <cellStyle name="Valuta 2 4 11" xfId="17386" xr:uid="{00000000-0005-0000-0000-0000D0630000}"/>
    <cellStyle name="Valuta 2 4 12" xfId="22751" xr:uid="{00000000-0005-0000-0000-0000D1630000}"/>
    <cellStyle name="Valuta 2 4 13" xfId="16403" xr:uid="{00000000-0005-0000-0000-0000D2630000}"/>
    <cellStyle name="Valuta 2 4 14" xfId="32058" xr:uid="{00000000-0005-0000-0000-0000D3630000}"/>
    <cellStyle name="Valuta 2 4 15" xfId="34957" xr:uid="{38E0F742-9275-460E-A594-B3B8C221C14A}"/>
    <cellStyle name="Valuta 2 4 2" xfId="211" xr:uid="{00000000-0005-0000-0000-0000D4630000}"/>
    <cellStyle name="Valuta 2 4 2 10" xfId="17410" xr:uid="{00000000-0005-0000-0000-0000D5630000}"/>
    <cellStyle name="Valuta 2 4 2 11" xfId="22775" xr:uid="{00000000-0005-0000-0000-0000D6630000}"/>
    <cellStyle name="Valuta 2 4 2 12" xfId="16430" xr:uid="{00000000-0005-0000-0000-0000D7630000}"/>
    <cellStyle name="Valuta 2 4 2 13" xfId="32085" xr:uid="{00000000-0005-0000-0000-0000D8630000}"/>
    <cellStyle name="Valuta 2 4 2 14" xfId="34984" xr:uid="{66AC5611-4E33-4989-AECB-A70CADA286AD}"/>
    <cellStyle name="Valuta 2 4 2 2" xfId="252" xr:uid="{00000000-0005-0000-0000-0000D9630000}"/>
    <cellStyle name="Valuta 2 4 2 2 10" xfId="22815" xr:uid="{00000000-0005-0000-0000-0000DA630000}"/>
    <cellStyle name="Valuta 2 4 2 2 11" xfId="16470" xr:uid="{00000000-0005-0000-0000-0000DB630000}"/>
    <cellStyle name="Valuta 2 4 2 2 12" xfId="32125" xr:uid="{00000000-0005-0000-0000-0000DC630000}"/>
    <cellStyle name="Valuta 2 4 2 2 13" xfId="35024" xr:uid="{78E58384-5A68-47E8-B9EF-23587D5C10F7}"/>
    <cellStyle name="Valuta 2 4 2 2 2" xfId="348" xr:uid="{00000000-0005-0000-0000-0000DD630000}"/>
    <cellStyle name="Valuta 2 4 2 2 2 10" xfId="32220" xr:uid="{00000000-0005-0000-0000-0000DE630000}"/>
    <cellStyle name="Valuta 2 4 2 2 2 11" xfId="35119" xr:uid="{25E8DC96-3152-4495-88BF-3EBCF3F08C76}"/>
    <cellStyle name="Valuta 2 4 2 2 2 2" xfId="745" xr:uid="{00000000-0005-0000-0000-0000DF630000}"/>
    <cellStyle name="Valuta 2 4 2 2 2 2 10" xfId="35311" xr:uid="{153F891D-DDB0-470F-A688-3F0372EF6335}"/>
    <cellStyle name="Valuta 2 4 2 2 2 2 2" xfId="2090" xr:uid="{00000000-0005-0000-0000-0000E0630000}"/>
    <cellStyle name="Valuta 2 4 2 2 2 2 2 2" xfId="5249" xr:uid="{00000000-0005-0000-0000-0000E1630000}"/>
    <cellStyle name="Valuta 2 4 2 2 2 2 2 2 2" xfId="21560" xr:uid="{00000000-0005-0000-0000-0000E2630000}"/>
    <cellStyle name="Valuta 2 4 2 2 2 2 2 3" xfId="19054" xr:uid="{00000000-0005-0000-0000-0000E3630000}"/>
    <cellStyle name="Valuta 2 4 2 2 2 2 2 4" xfId="23404" xr:uid="{00000000-0005-0000-0000-0000E4630000}"/>
    <cellStyle name="Valuta 2 4 2 2 2 2 2 5" xfId="17102" xr:uid="{00000000-0005-0000-0000-0000E5630000}"/>
    <cellStyle name="Valuta 2 4 2 2 2 2 2 6" xfId="33752" xr:uid="{00000000-0005-0000-0000-0000E6630000}"/>
    <cellStyle name="Valuta 2 4 2 2 2 2 2 7" xfId="36704" xr:uid="{32FA43CD-C679-48D3-A963-D7C3F331EF3D}"/>
    <cellStyle name="Valuta 2 4 2 2 2 2 3" xfId="1749" xr:uid="{00000000-0005-0000-0000-0000E7630000}"/>
    <cellStyle name="Valuta 2 4 2 2 2 2 3 2" xfId="4908" xr:uid="{00000000-0005-0000-0000-0000E8630000}"/>
    <cellStyle name="Valuta 2 4 2 2 2 2 3 2 2" xfId="21226" xr:uid="{00000000-0005-0000-0000-0000E9630000}"/>
    <cellStyle name="Valuta 2 4 2 2 2 2 3 3" xfId="18717" xr:uid="{00000000-0005-0000-0000-0000EA630000}"/>
    <cellStyle name="Valuta 2 4 2 2 2 2 3 4" xfId="33415" xr:uid="{00000000-0005-0000-0000-0000EB630000}"/>
    <cellStyle name="Valuta 2 4 2 2 2 2 3 5" xfId="36241" xr:uid="{6F41D3C4-0874-4779-882C-9954662BAB28}"/>
    <cellStyle name="Valuta 2 4 2 2 2 2 4" xfId="1316" xr:uid="{00000000-0005-0000-0000-0000EC630000}"/>
    <cellStyle name="Valuta 2 4 2 2 2 2 4 2" xfId="4495" xr:uid="{00000000-0005-0000-0000-0000ED630000}"/>
    <cellStyle name="Valuta 2 4 2 2 2 2 4 3" xfId="18298" xr:uid="{00000000-0005-0000-0000-0000EE630000}"/>
    <cellStyle name="Valuta 2 4 2 2 2 2 4 4" xfId="32982" xr:uid="{00000000-0005-0000-0000-0000EF630000}"/>
    <cellStyle name="Valuta 2 4 2 2 2 2 4 5" xfId="35678" xr:uid="{7C375CC2-C242-41C3-9DFC-63CD879F3EA7}"/>
    <cellStyle name="Valuta 2 4 2 2 2 2 5" xfId="3929" xr:uid="{00000000-0005-0000-0000-0000F0630000}"/>
    <cellStyle name="Valuta 2 4 2 2 2 2 6" xfId="17731" xr:uid="{00000000-0005-0000-0000-0000F1630000}"/>
    <cellStyle name="Valuta 2 4 2 2 2 2 7" xfId="23068" xr:uid="{00000000-0005-0000-0000-0000F2630000}"/>
    <cellStyle name="Valuta 2 4 2 2 2 2 8" xfId="16757" xr:uid="{00000000-0005-0000-0000-0000F3630000}"/>
    <cellStyle name="Valuta 2 4 2 2 2 2 9" xfId="32412" xr:uid="{00000000-0005-0000-0000-0000F4630000}"/>
    <cellStyle name="Valuta 2 4 2 2 2 3" xfId="1923" xr:uid="{00000000-0005-0000-0000-0000F5630000}"/>
    <cellStyle name="Valuta 2 4 2 2 2 3 2" xfId="5082" xr:uid="{00000000-0005-0000-0000-0000F6630000}"/>
    <cellStyle name="Valuta 2 4 2 2 2 3 2 2" xfId="21394" xr:uid="{00000000-0005-0000-0000-0000F7630000}"/>
    <cellStyle name="Valuta 2 4 2 2 2 3 3" xfId="18887" xr:uid="{00000000-0005-0000-0000-0000F8630000}"/>
    <cellStyle name="Valuta 2 4 2 2 2 3 4" xfId="23237" xr:uid="{00000000-0005-0000-0000-0000F9630000}"/>
    <cellStyle name="Valuta 2 4 2 2 2 3 5" xfId="17295" xr:uid="{00000000-0005-0000-0000-0000FA630000}"/>
    <cellStyle name="Valuta 2 4 2 2 2 3 6" xfId="33585" xr:uid="{00000000-0005-0000-0000-0000FB630000}"/>
    <cellStyle name="Valuta 2 4 2 2 2 3 7" xfId="36897" xr:uid="{29DD614B-29FE-40AE-B83B-8517054021F9}"/>
    <cellStyle name="Valuta 2 4 2 2 2 4" xfId="1536" xr:uid="{00000000-0005-0000-0000-0000FC630000}"/>
    <cellStyle name="Valuta 2 4 2 2 2 4 2" xfId="4706" xr:uid="{00000000-0005-0000-0000-0000FD630000}"/>
    <cellStyle name="Valuta 2 4 2 2 2 4 2 2" xfId="21014" xr:uid="{00000000-0005-0000-0000-0000FE630000}"/>
    <cellStyle name="Valuta 2 4 2 2 2 4 3" xfId="18508" xr:uid="{00000000-0005-0000-0000-0000FF630000}"/>
    <cellStyle name="Valuta 2 4 2 2 2 4 4" xfId="16928" xr:uid="{00000000-0005-0000-0000-000000640000}"/>
    <cellStyle name="Valuta 2 4 2 2 2 4 5" xfId="33202" xr:uid="{00000000-0005-0000-0000-000001640000}"/>
    <cellStyle name="Valuta 2 4 2 2 2 4 6" xfId="36479" xr:uid="{37BB9EBE-F1F8-4D13-B043-A0BCEBCF0408}"/>
    <cellStyle name="Valuta 2 4 2 2 2 5" xfId="1025" xr:uid="{00000000-0005-0000-0000-000002640000}"/>
    <cellStyle name="Valuta 2 4 2 2 2 5 2" xfId="4206" xr:uid="{00000000-0005-0000-0000-000003640000}"/>
    <cellStyle name="Valuta 2 4 2 2 2 5 3" xfId="18007" xr:uid="{00000000-0005-0000-0000-000004640000}"/>
    <cellStyle name="Valuta 2 4 2 2 2 5 4" xfId="32691" xr:uid="{00000000-0005-0000-0000-000005640000}"/>
    <cellStyle name="Valuta 2 4 2 2 2 5 5" xfId="35948" xr:uid="{1BF33646-BEAE-43DE-B47B-7F178CE16D49}"/>
    <cellStyle name="Valuta 2 4 2 2 2 6" xfId="3575" xr:uid="{00000000-0005-0000-0000-000006640000}"/>
    <cellStyle name="Valuta 2 4 2 2 2 6 2" xfId="20413" xr:uid="{00000000-0005-0000-0000-000007640000}"/>
    <cellStyle name="Valuta 2 4 2 2 2 6 3" xfId="35494" xr:uid="{F7F85FFF-A071-4F60-BB72-4D5583CDD2BC}"/>
    <cellStyle name="Valuta 2 4 2 2 2 7" xfId="17545" xr:uid="{00000000-0005-0000-0000-000008640000}"/>
    <cellStyle name="Valuta 2 4 2 2 2 8" xfId="22895" xr:uid="{00000000-0005-0000-0000-000009640000}"/>
    <cellStyle name="Valuta 2 4 2 2 2 9" xfId="16565" xr:uid="{00000000-0005-0000-0000-00000A640000}"/>
    <cellStyle name="Valuta 2 4 2 2 3" xfId="489" xr:uid="{00000000-0005-0000-0000-00000B640000}"/>
    <cellStyle name="Valuta 2 4 2 2 4" xfId="650" xr:uid="{00000000-0005-0000-0000-00000C640000}"/>
    <cellStyle name="Valuta 2 4 2 2 4 10" xfId="35216" xr:uid="{41C5140B-D232-43FB-BE4D-416687C73C64}"/>
    <cellStyle name="Valuta 2 4 2 2 4 2" xfId="2010" xr:uid="{00000000-0005-0000-0000-00000D640000}"/>
    <cellStyle name="Valuta 2 4 2 2 4 2 2" xfId="5169" xr:uid="{00000000-0005-0000-0000-00000E640000}"/>
    <cellStyle name="Valuta 2 4 2 2 4 2 2 2" xfId="21480" xr:uid="{00000000-0005-0000-0000-00000F640000}"/>
    <cellStyle name="Valuta 2 4 2 2 4 2 3" xfId="18974" xr:uid="{00000000-0005-0000-0000-000010640000}"/>
    <cellStyle name="Valuta 2 4 2 2 4 2 4" xfId="23324" xr:uid="{00000000-0005-0000-0000-000011640000}"/>
    <cellStyle name="Valuta 2 4 2 2 4 2 5" xfId="17019" xr:uid="{00000000-0005-0000-0000-000012640000}"/>
    <cellStyle name="Valuta 2 4 2 2 4 2 6" xfId="33672" xr:uid="{00000000-0005-0000-0000-000013640000}"/>
    <cellStyle name="Valuta 2 4 2 2 4 2 7" xfId="36609" xr:uid="{34525D34-9D3E-4D60-8BAE-08338D54D7BB}"/>
    <cellStyle name="Valuta 2 4 2 2 4 3" xfId="1654" xr:uid="{00000000-0005-0000-0000-000014640000}"/>
    <cellStyle name="Valuta 2 4 2 2 4 3 2" xfId="4816" xr:uid="{00000000-0005-0000-0000-000015640000}"/>
    <cellStyle name="Valuta 2 4 2 2 4 3 2 2" xfId="21131" xr:uid="{00000000-0005-0000-0000-000016640000}"/>
    <cellStyle name="Valuta 2 4 2 2 4 3 3" xfId="18622" xr:uid="{00000000-0005-0000-0000-000017640000}"/>
    <cellStyle name="Valuta 2 4 2 2 4 3 4" xfId="33320" xr:uid="{00000000-0005-0000-0000-000018640000}"/>
    <cellStyle name="Valuta 2 4 2 2 4 3 5" xfId="36146" xr:uid="{CEE4C321-2BA7-4138-A232-092B813955E6}"/>
    <cellStyle name="Valuta 2 4 2 2 4 4" xfId="1221" xr:uid="{00000000-0005-0000-0000-000019640000}"/>
    <cellStyle name="Valuta 2 4 2 2 4 4 2" xfId="4400" xr:uid="{00000000-0005-0000-0000-00001A640000}"/>
    <cellStyle name="Valuta 2 4 2 2 4 4 3" xfId="18203" xr:uid="{00000000-0005-0000-0000-00001B640000}"/>
    <cellStyle name="Valuta 2 4 2 2 4 4 4" xfId="32887" xr:uid="{00000000-0005-0000-0000-00001C640000}"/>
    <cellStyle name="Valuta 2 4 2 2 4 4 5" xfId="35598" xr:uid="{36357FCB-A5B2-4F45-A19B-C778C9A46ECD}"/>
    <cellStyle name="Valuta 2 4 2 2 4 5" xfId="3835" xr:uid="{00000000-0005-0000-0000-00001D640000}"/>
    <cellStyle name="Valuta 2 4 2 2 4 6" xfId="17639" xr:uid="{00000000-0005-0000-0000-00001E640000}"/>
    <cellStyle name="Valuta 2 4 2 2 4 7" xfId="22985" xr:uid="{00000000-0005-0000-0000-00001F640000}"/>
    <cellStyle name="Valuta 2 4 2 2 4 8" xfId="16662" xr:uid="{00000000-0005-0000-0000-000020640000}"/>
    <cellStyle name="Valuta 2 4 2 2 4 9" xfId="32317" xr:uid="{00000000-0005-0000-0000-000021640000}"/>
    <cellStyle name="Valuta 2 4 2 2 5" xfId="1843" xr:uid="{00000000-0005-0000-0000-000022640000}"/>
    <cellStyle name="Valuta 2 4 2 2 5 2" xfId="5002" xr:uid="{00000000-0005-0000-0000-000023640000}"/>
    <cellStyle name="Valuta 2 4 2 2 5 2 2" xfId="21314" xr:uid="{00000000-0005-0000-0000-000024640000}"/>
    <cellStyle name="Valuta 2 4 2 2 5 3" xfId="18807" xr:uid="{00000000-0005-0000-0000-000025640000}"/>
    <cellStyle name="Valuta 2 4 2 2 5 4" xfId="23157" xr:uid="{00000000-0005-0000-0000-000026640000}"/>
    <cellStyle name="Valuta 2 4 2 2 5 5" xfId="17209" xr:uid="{00000000-0005-0000-0000-000027640000}"/>
    <cellStyle name="Valuta 2 4 2 2 5 6" xfId="33505" xr:uid="{00000000-0005-0000-0000-000028640000}"/>
    <cellStyle name="Valuta 2 4 2 2 5 7" xfId="36811" xr:uid="{E9C6C734-CF3B-4527-AC96-576442464228}"/>
    <cellStyle name="Valuta 2 4 2 2 6" xfId="1441" xr:uid="{00000000-0005-0000-0000-000029640000}"/>
    <cellStyle name="Valuta 2 4 2 2 6 2" xfId="4615" xr:uid="{00000000-0005-0000-0000-00002A640000}"/>
    <cellStyle name="Valuta 2 4 2 2 6 2 2" xfId="20919" xr:uid="{00000000-0005-0000-0000-00002B640000}"/>
    <cellStyle name="Valuta 2 4 2 2 6 3" xfId="18416" xr:uid="{00000000-0005-0000-0000-00002C640000}"/>
    <cellStyle name="Valuta 2 4 2 2 6 4" xfId="16845" xr:uid="{00000000-0005-0000-0000-00002D640000}"/>
    <cellStyle name="Valuta 2 4 2 2 6 5" xfId="33107" xr:uid="{00000000-0005-0000-0000-00002E640000}"/>
    <cellStyle name="Valuta 2 4 2 2 6 6" xfId="36384" xr:uid="{3786D967-BC19-4CCB-B53B-F500CDE0243A}"/>
    <cellStyle name="Valuta 2 4 2 2 7" xfId="929" xr:uid="{00000000-0005-0000-0000-00002F640000}"/>
    <cellStyle name="Valuta 2 4 2 2 7 2" xfId="4110" xr:uid="{00000000-0005-0000-0000-000030640000}"/>
    <cellStyle name="Valuta 2 4 2 2 7 3" xfId="17911" xr:uid="{00000000-0005-0000-0000-000031640000}"/>
    <cellStyle name="Valuta 2 4 2 2 7 4" xfId="32595" xr:uid="{00000000-0005-0000-0000-000032640000}"/>
    <cellStyle name="Valuta 2 4 2 2 7 5" xfId="35853" xr:uid="{8A1EE5F2-82F7-4648-94A1-DB1EA2CC7D53}"/>
    <cellStyle name="Valuta 2 4 2 2 8" xfId="3482" xr:uid="{00000000-0005-0000-0000-000033640000}"/>
    <cellStyle name="Valuta 2 4 2 2 8 2" xfId="20318" xr:uid="{00000000-0005-0000-0000-000034640000}"/>
    <cellStyle name="Valuta 2 4 2 2 8 3" xfId="35413" xr:uid="{FEEF13DC-D1E9-4E2E-A9C1-2C10D5B68CB7}"/>
    <cellStyle name="Valuta 2 4 2 2 9" xfId="17450" xr:uid="{00000000-0005-0000-0000-000035640000}"/>
    <cellStyle name="Valuta 2 4 2 3" xfId="308" xr:uid="{00000000-0005-0000-0000-000036640000}"/>
    <cellStyle name="Valuta 2 4 2 3 10" xfId="32180" xr:uid="{00000000-0005-0000-0000-000037640000}"/>
    <cellStyle name="Valuta 2 4 2 3 11" xfId="35079" xr:uid="{4B4292BB-2564-425A-AD3B-91A0617CB7C4}"/>
    <cellStyle name="Valuta 2 4 2 3 2" xfId="705" xr:uid="{00000000-0005-0000-0000-000038640000}"/>
    <cellStyle name="Valuta 2 4 2 3 2 10" xfId="35271" xr:uid="{EFE844DC-7581-446C-B722-C665254B5339}"/>
    <cellStyle name="Valuta 2 4 2 3 2 2" xfId="2050" xr:uid="{00000000-0005-0000-0000-000039640000}"/>
    <cellStyle name="Valuta 2 4 2 3 2 2 2" xfId="5209" xr:uid="{00000000-0005-0000-0000-00003A640000}"/>
    <cellStyle name="Valuta 2 4 2 3 2 2 2 2" xfId="21520" xr:uid="{00000000-0005-0000-0000-00003B640000}"/>
    <cellStyle name="Valuta 2 4 2 3 2 2 3" xfId="19014" xr:uid="{00000000-0005-0000-0000-00003C640000}"/>
    <cellStyle name="Valuta 2 4 2 3 2 2 4" xfId="23364" xr:uid="{00000000-0005-0000-0000-00003D640000}"/>
    <cellStyle name="Valuta 2 4 2 3 2 2 5" xfId="17062" xr:uid="{00000000-0005-0000-0000-00003E640000}"/>
    <cellStyle name="Valuta 2 4 2 3 2 2 6" xfId="33712" xr:uid="{00000000-0005-0000-0000-00003F640000}"/>
    <cellStyle name="Valuta 2 4 2 3 2 2 7" xfId="36664" xr:uid="{37BFEB41-7511-4668-8B65-8A2456BAFD6D}"/>
    <cellStyle name="Valuta 2 4 2 3 2 3" xfId="1709" xr:uid="{00000000-0005-0000-0000-000040640000}"/>
    <cellStyle name="Valuta 2 4 2 3 2 3 2" xfId="4868" xr:uid="{00000000-0005-0000-0000-000041640000}"/>
    <cellStyle name="Valuta 2 4 2 3 2 3 2 2" xfId="21186" xr:uid="{00000000-0005-0000-0000-000042640000}"/>
    <cellStyle name="Valuta 2 4 2 3 2 3 3" xfId="18677" xr:uid="{00000000-0005-0000-0000-000043640000}"/>
    <cellStyle name="Valuta 2 4 2 3 2 3 4" xfId="33375" xr:uid="{00000000-0005-0000-0000-000044640000}"/>
    <cellStyle name="Valuta 2 4 2 3 2 3 5" xfId="36201" xr:uid="{74CE28F4-6D15-4562-9EBD-188B69DD3349}"/>
    <cellStyle name="Valuta 2 4 2 3 2 4" xfId="1276" xr:uid="{00000000-0005-0000-0000-000045640000}"/>
    <cellStyle name="Valuta 2 4 2 3 2 4 2" xfId="4455" xr:uid="{00000000-0005-0000-0000-000046640000}"/>
    <cellStyle name="Valuta 2 4 2 3 2 4 3" xfId="18258" xr:uid="{00000000-0005-0000-0000-000047640000}"/>
    <cellStyle name="Valuta 2 4 2 3 2 4 4" xfId="32942" xr:uid="{00000000-0005-0000-0000-000048640000}"/>
    <cellStyle name="Valuta 2 4 2 3 2 4 5" xfId="35638" xr:uid="{76A461DE-FCF7-4B89-B497-A6A3E45D68EF}"/>
    <cellStyle name="Valuta 2 4 2 3 2 5" xfId="3889" xr:uid="{00000000-0005-0000-0000-000049640000}"/>
    <cellStyle name="Valuta 2 4 2 3 2 6" xfId="17691" xr:uid="{00000000-0005-0000-0000-00004A640000}"/>
    <cellStyle name="Valuta 2 4 2 3 2 7" xfId="23028" xr:uid="{00000000-0005-0000-0000-00004B640000}"/>
    <cellStyle name="Valuta 2 4 2 3 2 8" xfId="16717" xr:uid="{00000000-0005-0000-0000-00004C640000}"/>
    <cellStyle name="Valuta 2 4 2 3 2 9" xfId="32372" xr:uid="{00000000-0005-0000-0000-00004D640000}"/>
    <cellStyle name="Valuta 2 4 2 3 3" xfId="1883" xr:uid="{00000000-0005-0000-0000-00004E640000}"/>
    <cellStyle name="Valuta 2 4 2 3 3 2" xfId="5042" xr:uid="{00000000-0005-0000-0000-00004F640000}"/>
    <cellStyle name="Valuta 2 4 2 3 3 2 2" xfId="21354" xr:uid="{00000000-0005-0000-0000-000050640000}"/>
    <cellStyle name="Valuta 2 4 2 3 3 3" xfId="18847" xr:uid="{00000000-0005-0000-0000-000051640000}"/>
    <cellStyle name="Valuta 2 4 2 3 3 4" xfId="23197" xr:uid="{00000000-0005-0000-0000-000052640000}"/>
    <cellStyle name="Valuta 2 4 2 3 3 5" xfId="17255" xr:uid="{00000000-0005-0000-0000-000053640000}"/>
    <cellStyle name="Valuta 2 4 2 3 3 6" xfId="33545" xr:uid="{00000000-0005-0000-0000-000054640000}"/>
    <cellStyle name="Valuta 2 4 2 3 3 7" xfId="36857" xr:uid="{3595E13F-EC7E-4979-993B-A11F17C8EA10}"/>
    <cellStyle name="Valuta 2 4 2 3 4" xfId="1496" xr:uid="{00000000-0005-0000-0000-000055640000}"/>
    <cellStyle name="Valuta 2 4 2 3 4 2" xfId="4666" xr:uid="{00000000-0005-0000-0000-000056640000}"/>
    <cellStyle name="Valuta 2 4 2 3 4 2 2" xfId="20974" xr:uid="{00000000-0005-0000-0000-000057640000}"/>
    <cellStyle name="Valuta 2 4 2 3 4 3" xfId="18468" xr:uid="{00000000-0005-0000-0000-000058640000}"/>
    <cellStyle name="Valuta 2 4 2 3 4 4" xfId="16888" xr:uid="{00000000-0005-0000-0000-000059640000}"/>
    <cellStyle name="Valuta 2 4 2 3 4 5" xfId="33162" xr:uid="{00000000-0005-0000-0000-00005A640000}"/>
    <cellStyle name="Valuta 2 4 2 3 4 6" xfId="36439" xr:uid="{1D1712BD-E050-4FC6-AB9C-7F1B04628F19}"/>
    <cellStyle name="Valuta 2 4 2 3 5" xfId="985" xr:uid="{00000000-0005-0000-0000-00005B640000}"/>
    <cellStyle name="Valuta 2 4 2 3 5 2" xfId="4166" xr:uid="{00000000-0005-0000-0000-00005C640000}"/>
    <cellStyle name="Valuta 2 4 2 3 5 3" xfId="17967" xr:uid="{00000000-0005-0000-0000-00005D640000}"/>
    <cellStyle name="Valuta 2 4 2 3 5 4" xfId="32651" xr:uid="{00000000-0005-0000-0000-00005E640000}"/>
    <cellStyle name="Valuta 2 4 2 3 5 5" xfId="35908" xr:uid="{9255C57A-4650-465A-8FE0-6321EE588555}"/>
    <cellStyle name="Valuta 2 4 2 3 6" xfId="3535" xr:uid="{00000000-0005-0000-0000-00005F640000}"/>
    <cellStyle name="Valuta 2 4 2 3 6 2" xfId="20373" xr:uid="{00000000-0005-0000-0000-000060640000}"/>
    <cellStyle name="Valuta 2 4 2 3 6 3" xfId="35454" xr:uid="{A70A19EA-B677-485C-B2C9-27ADC7A2142B}"/>
    <cellStyle name="Valuta 2 4 2 3 7" xfId="17505" xr:uid="{00000000-0005-0000-0000-000061640000}"/>
    <cellStyle name="Valuta 2 4 2 3 8" xfId="22855" xr:uid="{00000000-0005-0000-0000-000062640000}"/>
    <cellStyle name="Valuta 2 4 2 3 9" xfId="16525" xr:uid="{00000000-0005-0000-0000-000063640000}"/>
    <cellStyle name="Valuta 2 4 2 4" xfId="488" xr:uid="{00000000-0005-0000-0000-000064640000}"/>
    <cellStyle name="Valuta 2 4 2 5" xfId="610" xr:uid="{00000000-0005-0000-0000-000065640000}"/>
    <cellStyle name="Valuta 2 4 2 5 10" xfId="35176" xr:uid="{5DAB9C11-07B2-4750-8965-FF7E77B79B5E}"/>
    <cellStyle name="Valuta 2 4 2 5 2" xfId="1970" xr:uid="{00000000-0005-0000-0000-000066640000}"/>
    <cellStyle name="Valuta 2 4 2 5 2 2" xfId="5129" xr:uid="{00000000-0005-0000-0000-000067640000}"/>
    <cellStyle name="Valuta 2 4 2 5 2 2 2" xfId="21440" xr:uid="{00000000-0005-0000-0000-000068640000}"/>
    <cellStyle name="Valuta 2 4 2 5 2 3" xfId="18934" xr:uid="{00000000-0005-0000-0000-000069640000}"/>
    <cellStyle name="Valuta 2 4 2 5 2 4" xfId="23284" xr:uid="{00000000-0005-0000-0000-00006A640000}"/>
    <cellStyle name="Valuta 2 4 2 5 2 5" xfId="16979" xr:uid="{00000000-0005-0000-0000-00006B640000}"/>
    <cellStyle name="Valuta 2 4 2 5 2 6" xfId="33632" xr:uid="{00000000-0005-0000-0000-00006C640000}"/>
    <cellStyle name="Valuta 2 4 2 5 2 7" xfId="36569" xr:uid="{542D7D81-5B29-4BB7-8F74-FDE5E0E2AE9D}"/>
    <cellStyle name="Valuta 2 4 2 5 3" xfId="1614" xr:uid="{00000000-0005-0000-0000-00006D640000}"/>
    <cellStyle name="Valuta 2 4 2 5 3 2" xfId="4776" xr:uid="{00000000-0005-0000-0000-00006E640000}"/>
    <cellStyle name="Valuta 2 4 2 5 3 2 2" xfId="21091" xr:uid="{00000000-0005-0000-0000-00006F640000}"/>
    <cellStyle name="Valuta 2 4 2 5 3 3" xfId="18582" xr:uid="{00000000-0005-0000-0000-000070640000}"/>
    <cellStyle name="Valuta 2 4 2 5 3 4" xfId="33280" xr:uid="{00000000-0005-0000-0000-000071640000}"/>
    <cellStyle name="Valuta 2 4 2 5 3 5" xfId="36106" xr:uid="{FE26A5FD-F7FF-41C2-813C-5AFC66C9B50F}"/>
    <cellStyle name="Valuta 2 4 2 5 4" xfId="1181" xr:uid="{00000000-0005-0000-0000-000072640000}"/>
    <cellStyle name="Valuta 2 4 2 5 4 2" xfId="4360" xr:uid="{00000000-0005-0000-0000-000073640000}"/>
    <cellStyle name="Valuta 2 4 2 5 4 3" xfId="18163" xr:uid="{00000000-0005-0000-0000-000074640000}"/>
    <cellStyle name="Valuta 2 4 2 5 4 4" xfId="32847" xr:uid="{00000000-0005-0000-0000-000075640000}"/>
    <cellStyle name="Valuta 2 4 2 5 4 5" xfId="35558" xr:uid="{08B4E9D9-734E-4C0C-B111-08610C80FB6B}"/>
    <cellStyle name="Valuta 2 4 2 5 5" xfId="3795" xr:uid="{00000000-0005-0000-0000-000076640000}"/>
    <cellStyle name="Valuta 2 4 2 5 6" xfId="17599" xr:uid="{00000000-0005-0000-0000-000077640000}"/>
    <cellStyle name="Valuta 2 4 2 5 7" xfId="22945" xr:uid="{00000000-0005-0000-0000-000078640000}"/>
    <cellStyle name="Valuta 2 4 2 5 8" xfId="16622" xr:uid="{00000000-0005-0000-0000-000079640000}"/>
    <cellStyle name="Valuta 2 4 2 5 9" xfId="32277" xr:uid="{00000000-0005-0000-0000-00007A640000}"/>
    <cellStyle name="Valuta 2 4 2 6" xfId="1803" xr:uid="{00000000-0005-0000-0000-00007B640000}"/>
    <cellStyle name="Valuta 2 4 2 6 2" xfId="4962" xr:uid="{00000000-0005-0000-0000-00007C640000}"/>
    <cellStyle name="Valuta 2 4 2 6 2 2" xfId="21274" xr:uid="{00000000-0005-0000-0000-00007D640000}"/>
    <cellStyle name="Valuta 2 4 2 6 3" xfId="18767" xr:uid="{00000000-0005-0000-0000-00007E640000}"/>
    <cellStyle name="Valuta 2 4 2 6 4" xfId="23117" xr:uid="{00000000-0005-0000-0000-00007F640000}"/>
    <cellStyle name="Valuta 2 4 2 6 5" xfId="17169" xr:uid="{00000000-0005-0000-0000-000080640000}"/>
    <cellStyle name="Valuta 2 4 2 6 6" xfId="33465" xr:uid="{00000000-0005-0000-0000-000081640000}"/>
    <cellStyle name="Valuta 2 4 2 6 7" xfId="36771" xr:uid="{BECA7425-00CD-41CB-B88B-9BED3AA697B4}"/>
    <cellStyle name="Valuta 2 4 2 7" xfId="1401" xr:uid="{00000000-0005-0000-0000-000082640000}"/>
    <cellStyle name="Valuta 2 4 2 7 2" xfId="4575" xr:uid="{00000000-0005-0000-0000-000083640000}"/>
    <cellStyle name="Valuta 2 4 2 7 2 2" xfId="20879" xr:uid="{00000000-0005-0000-0000-000084640000}"/>
    <cellStyle name="Valuta 2 4 2 7 3" xfId="18376" xr:uid="{00000000-0005-0000-0000-000085640000}"/>
    <cellStyle name="Valuta 2 4 2 7 4" xfId="16805" xr:uid="{00000000-0005-0000-0000-000086640000}"/>
    <cellStyle name="Valuta 2 4 2 7 5" xfId="33067" xr:uid="{00000000-0005-0000-0000-000087640000}"/>
    <cellStyle name="Valuta 2 4 2 7 6" xfId="36344" xr:uid="{6854DDE9-6658-464C-920E-A1481738EABF}"/>
    <cellStyle name="Valuta 2 4 2 8" xfId="888" xr:uid="{00000000-0005-0000-0000-000088640000}"/>
    <cellStyle name="Valuta 2 4 2 8 2" xfId="4069" xr:uid="{00000000-0005-0000-0000-000089640000}"/>
    <cellStyle name="Valuta 2 4 2 8 3" xfId="17870" xr:uid="{00000000-0005-0000-0000-00008A640000}"/>
    <cellStyle name="Valuta 2 4 2 8 4" xfId="32554" xr:uid="{00000000-0005-0000-0000-00008B640000}"/>
    <cellStyle name="Valuta 2 4 2 8 5" xfId="35813" xr:uid="{96EEAA8D-943E-4E3F-AAB9-5FD91676FDCD}"/>
    <cellStyle name="Valuta 2 4 2 9" xfId="3441" xr:uid="{00000000-0005-0000-0000-00008C640000}"/>
    <cellStyle name="Valuta 2 4 2 9 2" xfId="20278" xr:uid="{00000000-0005-0000-0000-00008D640000}"/>
    <cellStyle name="Valuta 2 4 2 9 3" xfId="35373" xr:uid="{6804546E-DB02-4C9E-868F-53541135ACAA}"/>
    <cellStyle name="Valuta 2 4 3" xfId="228" xr:uid="{00000000-0005-0000-0000-00008E640000}"/>
    <cellStyle name="Valuta 2 4 3 10" xfId="22791" xr:uid="{00000000-0005-0000-0000-00008F640000}"/>
    <cellStyle name="Valuta 2 4 3 11" xfId="16446" xr:uid="{00000000-0005-0000-0000-000090640000}"/>
    <cellStyle name="Valuta 2 4 3 12" xfId="32101" xr:uid="{00000000-0005-0000-0000-000091640000}"/>
    <cellStyle name="Valuta 2 4 3 13" xfId="35000" xr:uid="{E025229C-8079-4F1A-B83E-A8BE7A85C1EB}"/>
    <cellStyle name="Valuta 2 4 3 2" xfId="324" xr:uid="{00000000-0005-0000-0000-000092640000}"/>
    <cellStyle name="Valuta 2 4 3 2 10" xfId="32196" xr:uid="{00000000-0005-0000-0000-000093640000}"/>
    <cellStyle name="Valuta 2 4 3 2 11" xfId="35095" xr:uid="{0201D3BF-DC2C-4FF3-8E96-D19558B90818}"/>
    <cellStyle name="Valuta 2 4 3 2 2" xfId="721" xr:uid="{00000000-0005-0000-0000-000094640000}"/>
    <cellStyle name="Valuta 2 4 3 2 2 10" xfId="35287" xr:uid="{46764B04-C9C5-41CB-A630-BDCF0CB5F9EF}"/>
    <cellStyle name="Valuta 2 4 3 2 2 2" xfId="2066" xr:uid="{00000000-0005-0000-0000-000095640000}"/>
    <cellStyle name="Valuta 2 4 3 2 2 2 2" xfId="5225" xr:uid="{00000000-0005-0000-0000-000096640000}"/>
    <cellStyle name="Valuta 2 4 3 2 2 2 2 2" xfId="21536" xr:uid="{00000000-0005-0000-0000-000097640000}"/>
    <cellStyle name="Valuta 2 4 3 2 2 2 3" xfId="19030" xr:uid="{00000000-0005-0000-0000-000098640000}"/>
    <cellStyle name="Valuta 2 4 3 2 2 2 4" xfId="23380" xr:uid="{00000000-0005-0000-0000-000099640000}"/>
    <cellStyle name="Valuta 2 4 3 2 2 2 5" xfId="17078" xr:uid="{00000000-0005-0000-0000-00009A640000}"/>
    <cellStyle name="Valuta 2 4 3 2 2 2 6" xfId="33728" xr:uid="{00000000-0005-0000-0000-00009B640000}"/>
    <cellStyle name="Valuta 2 4 3 2 2 2 7" xfId="36680" xr:uid="{C951B62F-1956-4EAC-870C-1112952A8468}"/>
    <cellStyle name="Valuta 2 4 3 2 2 3" xfId="1725" xr:uid="{00000000-0005-0000-0000-00009C640000}"/>
    <cellStyle name="Valuta 2 4 3 2 2 3 2" xfId="4884" xr:uid="{00000000-0005-0000-0000-00009D640000}"/>
    <cellStyle name="Valuta 2 4 3 2 2 3 2 2" xfId="21202" xr:uid="{00000000-0005-0000-0000-00009E640000}"/>
    <cellStyle name="Valuta 2 4 3 2 2 3 3" xfId="18693" xr:uid="{00000000-0005-0000-0000-00009F640000}"/>
    <cellStyle name="Valuta 2 4 3 2 2 3 4" xfId="33391" xr:uid="{00000000-0005-0000-0000-0000A0640000}"/>
    <cellStyle name="Valuta 2 4 3 2 2 3 5" xfId="36217" xr:uid="{1242B798-BF39-4003-B824-9CB7B2154873}"/>
    <cellStyle name="Valuta 2 4 3 2 2 4" xfId="1292" xr:uid="{00000000-0005-0000-0000-0000A1640000}"/>
    <cellStyle name="Valuta 2 4 3 2 2 4 2" xfId="4471" xr:uid="{00000000-0005-0000-0000-0000A2640000}"/>
    <cellStyle name="Valuta 2 4 3 2 2 4 3" xfId="18274" xr:uid="{00000000-0005-0000-0000-0000A3640000}"/>
    <cellStyle name="Valuta 2 4 3 2 2 4 4" xfId="32958" xr:uid="{00000000-0005-0000-0000-0000A4640000}"/>
    <cellStyle name="Valuta 2 4 3 2 2 4 5" xfId="35654" xr:uid="{D6DF886E-4D89-4509-835E-B368EEADB213}"/>
    <cellStyle name="Valuta 2 4 3 2 2 5" xfId="3905" xr:uid="{00000000-0005-0000-0000-0000A5640000}"/>
    <cellStyle name="Valuta 2 4 3 2 2 6" xfId="17707" xr:uid="{00000000-0005-0000-0000-0000A6640000}"/>
    <cellStyle name="Valuta 2 4 3 2 2 7" xfId="23044" xr:uid="{00000000-0005-0000-0000-0000A7640000}"/>
    <cellStyle name="Valuta 2 4 3 2 2 8" xfId="16733" xr:uid="{00000000-0005-0000-0000-0000A8640000}"/>
    <cellStyle name="Valuta 2 4 3 2 2 9" xfId="32388" xr:uid="{00000000-0005-0000-0000-0000A9640000}"/>
    <cellStyle name="Valuta 2 4 3 2 3" xfId="1899" xr:uid="{00000000-0005-0000-0000-0000AA640000}"/>
    <cellStyle name="Valuta 2 4 3 2 3 2" xfId="5058" xr:uid="{00000000-0005-0000-0000-0000AB640000}"/>
    <cellStyle name="Valuta 2 4 3 2 3 2 2" xfId="21370" xr:uid="{00000000-0005-0000-0000-0000AC640000}"/>
    <cellStyle name="Valuta 2 4 3 2 3 3" xfId="18863" xr:uid="{00000000-0005-0000-0000-0000AD640000}"/>
    <cellStyle name="Valuta 2 4 3 2 3 4" xfId="23213" xr:uid="{00000000-0005-0000-0000-0000AE640000}"/>
    <cellStyle name="Valuta 2 4 3 2 3 5" xfId="17271" xr:uid="{00000000-0005-0000-0000-0000AF640000}"/>
    <cellStyle name="Valuta 2 4 3 2 3 6" xfId="33561" xr:uid="{00000000-0005-0000-0000-0000B0640000}"/>
    <cellStyle name="Valuta 2 4 3 2 3 7" xfId="36873" xr:uid="{59F2ABEC-5DE6-4E75-8426-7A1818E05B6A}"/>
    <cellStyle name="Valuta 2 4 3 2 4" xfId="1512" xr:uid="{00000000-0005-0000-0000-0000B1640000}"/>
    <cellStyle name="Valuta 2 4 3 2 4 2" xfId="4682" xr:uid="{00000000-0005-0000-0000-0000B2640000}"/>
    <cellStyle name="Valuta 2 4 3 2 4 2 2" xfId="20990" xr:uid="{00000000-0005-0000-0000-0000B3640000}"/>
    <cellStyle name="Valuta 2 4 3 2 4 3" xfId="18484" xr:uid="{00000000-0005-0000-0000-0000B4640000}"/>
    <cellStyle name="Valuta 2 4 3 2 4 4" xfId="16904" xr:uid="{00000000-0005-0000-0000-0000B5640000}"/>
    <cellStyle name="Valuta 2 4 3 2 4 5" xfId="33178" xr:uid="{00000000-0005-0000-0000-0000B6640000}"/>
    <cellStyle name="Valuta 2 4 3 2 4 6" xfId="36455" xr:uid="{217DA508-18C4-41A7-A626-C21D7205635F}"/>
    <cellStyle name="Valuta 2 4 3 2 5" xfId="1001" xr:uid="{00000000-0005-0000-0000-0000B7640000}"/>
    <cellStyle name="Valuta 2 4 3 2 5 2" xfId="4182" xr:uid="{00000000-0005-0000-0000-0000B8640000}"/>
    <cellStyle name="Valuta 2 4 3 2 5 3" xfId="17983" xr:uid="{00000000-0005-0000-0000-0000B9640000}"/>
    <cellStyle name="Valuta 2 4 3 2 5 4" xfId="32667" xr:uid="{00000000-0005-0000-0000-0000BA640000}"/>
    <cellStyle name="Valuta 2 4 3 2 5 5" xfId="35924" xr:uid="{92E897C1-74A0-4310-BD71-AF70EE5E360D}"/>
    <cellStyle name="Valuta 2 4 3 2 6" xfId="3551" xr:uid="{00000000-0005-0000-0000-0000BB640000}"/>
    <cellStyle name="Valuta 2 4 3 2 6 2" xfId="20389" xr:uid="{00000000-0005-0000-0000-0000BC640000}"/>
    <cellStyle name="Valuta 2 4 3 2 6 3" xfId="35470" xr:uid="{AD9F512F-D765-4D6C-A3AE-ACD5DC231141}"/>
    <cellStyle name="Valuta 2 4 3 2 7" xfId="17521" xr:uid="{00000000-0005-0000-0000-0000BD640000}"/>
    <cellStyle name="Valuta 2 4 3 2 8" xfId="22871" xr:uid="{00000000-0005-0000-0000-0000BE640000}"/>
    <cellStyle name="Valuta 2 4 3 2 9" xfId="16541" xr:uid="{00000000-0005-0000-0000-0000BF640000}"/>
    <cellStyle name="Valuta 2 4 3 3" xfId="490" xr:uid="{00000000-0005-0000-0000-0000C0640000}"/>
    <cellStyle name="Valuta 2 4 3 4" xfId="626" xr:uid="{00000000-0005-0000-0000-0000C1640000}"/>
    <cellStyle name="Valuta 2 4 3 4 10" xfId="35192" xr:uid="{04FCB395-8EA9-4545-8DD1-5383EBA7C6EB}"/>
    <cellStyle name="Valuta 2 4 3 4 2" xfId="1986" xr:uid="{00000000-0005-0000-0000-0000C2640000}"/>
    <cellStyle name="Valuta 2 4 3 4 2 2" xfId="5145" xr:uid="{00000000-0005-0000-0000-0000C3640000}"/>
    <cellStyle name="Valuta 2 4 3 4 2 2 2" xfId="21456" xr:uid="{00000000-0005-0000-0000-0000C4640000}"/>
    <cellStyle name="Valuta 2 4 3 4 2 3" xfId="18950" xr:uid="{00000000-0005-0000-0000-0000C5640000}"/>
    <cellStyle name="Valuta 2 4 3 4 2 4" xfId="23300" xr:uid="{00000000-0005-0000-0000-0000C6640000}"/>
    <cellStyle name="Valuta 2 4 3 4 2 5" xfId="16995" xr:uid="{00000000-0005-0000-0000-0000C7640000}"/>
    <cellStyle name="Valuta 2 4 3 4 2 6" xfId="33648" xr:uid="{00000000-0005-0000-0000-0000C8640000}"/>
    <cellStyle name="Valuta 2 4 3 4 2 7" xfId="36585" xr:uid="{C91390FA-C03F-495D-869A-261C280DF5F7}"/>
    <cellStyle name="Valuta 2 4 3 4 3" xfId="1630" xr:uid="{00000000-0005-0000-0000-0000C9640000}"/>
    <cellStyle name="Valuta 2 4 3 4 3 2" xfId="4792" xr:uid="{00000000-0005-0000-0000-0000CA640000}"/>
    <cellStyle name="Valuta 2 4 3 4 3 2 2" xfId="21107" xr:uid="{00000000-0005-0000-0000-0000CB640000}"/>
    <cellStyle name="Valuta 2 4 3 4 3 3" xfId="18598" xr:uid="{00000000-0005-0000-0000-0000CC640000}"/>
    <cellStyle name="Valuta 2 4 3 4 3 4" xfId="33296" xr:uid="{00000000-0005-0000-0000-0000CD640000}"/>
    <cellStyle name="Valuta 2 4 3 4 3 5" xfId="36122" xr:uid="{9AF259EF-3BDC-4C9C-AE1F-88AE31167F27}"/>
    <cellStyle name="Valuta 2 4 3 4 4" xfId="1197" xr:uid="{00000000-0005-0000-0000-0000CE640000}"/>
    <cellStyle name="Valuta 2 4 3 4 4 2" xfId="4376" xr:uid="{00000000-0005-0000-0000-0000CF640000}"/>
    <cellStyle name="Valuta 2 4 3 4 4 3" xfId="18179" xr:uid="{00000000-0005-0000-0000-0000D0640000}"/>
    <cellStyle name="Valuta 2 4 3 4 4 4" xfId="32863" xr:uid="{00000000-0005-0000-0000-0000D1640000}"/>
    <cellStyle name="Valuta 2 4 3 4 4 5" xfId="35574" xr:uid="{1E2C75BC-C50E-4BAC-9331-2E66761A1B22}"/>
    <cellStyle name="Valuta 2 4 3 4 5" xfId="3811" xr:uid="{00000000-0005-0000-0000-0000D2640000}"/>
    <cellStyle name="Valuta 2 4 3 4 6" xfId="17615" xr:uid="{00000000-0005-0000-0000-0000D3640000}"/>
    <cellStyle name="Valuta 2 4 3 4 7" xfId="22961" xr:uid="{00000000-0005-0000-0000-0000D4640000}"/>
    <cellStyle name="Valuta 2 4 3 4 8" xfId="16638" xr:uid="{00000000-0005-0000-0000-0000D5640000}"/>
    <cellStyle name="Valuta 2 4 3 4 9" xfId="32293" xr:uid="{00000000-0005-0000-0000-0000D6640000}"/>
    <cellStyle name="Valuta 2 4 3 5" xfId="1819" xr:uid="{00000000-0005-0000-0000-0000D7640000}"/>
    <cellStyle name="Valuta 2 4 3 5 2" xfId="4978" xr:uid="{00000000-0005-0000-0000-0000D8640000}"/>
    <cellStyle name="Valuta 2 4 3 5 2 2" xfId="21290" xr:uid="{00000000-0005-0000-0000-0000D9640000}"/>
    <cellStyle name="Valuta 2 4 3 5 3" xfId="18783" xr:uid="{00000000-0005-0000-0000-0000DA640000}"/>
    <cellStyle name="Valuta 2 4 3 5 4" xfId="23133" xr:uid="{00000000-0005-0000-0000-0000DB640000}"/>
    <cellStyle name="Valuta 2 4 3 5 5" xfId="17185" xr:uid="{00000000-0005-0000-0000-0000DC640000}"/>
    <cellStyle name="Valuta 2 4 3 5 6" xfId="33481" xr:uid="{00000000-0005-0000-0000-0000DD640000}"/>
    <cellStyle name="Valuta 2 4 3 5 7" xfId="36787" xr:uid="{587D3E08-EA2B-4AAA-9F26-2906E210E57C}"/>
    <cellStyle name="Valuta 2 4 3 6" xfId="1417" xr:uid="{00000000-0005-0000-0000-0000DE640000}"/>
    <cellStyle name="Valuta 2 4 3 6 2" xfId="4591" xr:uid="{00000000-0005-0000-0000-0000DF640000}"/>
    <cellStyle name="Valuta 2 4 3 6 2 2" xfId="20895" xr:uid="{00000000-0005-0000-0000-0000E0640000}"/>
    <cellStyle name="Valuta 2 4 3 6 3" xfId="18392" xr:uid="{00000000-0005-0000-0000-0000E1640000}"/>
    <cellStyle name="Valuta 2 4 3 6 4" xfId="16821" xr:uid="{00000000-0005-0000-0000-0000E2640000}"/>
    <cellStyle name="Valuta 2 4 3 6 5" xfId="33083" xr:uid="{00000000-0005-0000-0000-0000E3640000}"/>
    <cellStyle name="Valuta 2 4 3 6 6" xfId="36360" xr:uid="{7E88C936-652F-4971-98D0-92A243EF6FF9}"/>
    <cellStyle name="Valuta 2 4 3 7" xfId="905" xr:uid="{00000000-0005-0000-0000-0000E4640000}"/>
    <cellStyle name="Valuta 2 4 3 7 2" xfId="4086" xr:uid="{00000000-0005-0000-0000-0000E5640000}"/>
    <cellStyle name="Valuta 2 4 3 7 3" xfId="17887" xr:uid="{00000000-0005-0000-0000-0000E6640000}"/>
    <cellStyle name="Valuta 2 4 3 7 4" xfId="32571" xr:uid="{00000000-0005-0000-0000-0000E7640000}"/>
    <cellStyle name="Valuta 2 4 3 7 5" xfId="35829" xr:uid="{F8CE069C-BA43-45D3-B0FA-4FBC1609AA5F}"/>
    <cellStyle name="Valuta 2 4 3 8" xfId="3458" xr:uid="{00000000-0005-0000-0000-0000E8640000}"/>
    <cellStyle name="Valuta 2 4 3 8 2" xfId="20294" xr:uid="{00000000-0005-0000-0000-0000E9640000}"/>
    <cellStyle name="Valuta 2 4 3 8 3" xfId="35389" xr:uid="{C4050D33-A030-406F-BE8F-F81A27E439EE}"/>
    <cellStyle name="Valuta 2 4 3 9" xfId="17426" xr:uid="{00000000-0005-0000-0000-0000EA640000}"/>
    <cellStyle name="Valuta 2 4 4" xfId="279" xr:uid="{00000000-0005-0000-0000-0000EB640000}"/>
    <cellStyle name="Valuta 2 4 4 10" xfId="32151" xr:uid="{00000000-0005-0000-0000-0000EC640000}"/>
    <cellStyle name="Valuta 2 4 4 11" xfId="35050" xr:uid="{C687C610-015E-44CA-891D-7E3E09838E5C}"/>
    <cellStyle name="Valuta 2 4 4 2" xfId="676" xr:uid="{00000000-0005-0000-0000-0000ED640000}"/>
    <cellStyle name="Valuta 2 4 4 2 10" xfId="35242" xr:uid="{0CC763F8-10E9-42A3-AD5D-97DCF5AF285D}"/>
    <cellStyle name="Valuta 2 4 4 2 2" xfId="2026" xr:uid="{00000000-0005-0000-0000-0000EE640000}"/>
    <cellStyle name="Valuta 2 4 4 2 2 2" xfId="5185" xr:uid="{00000000-0005-0000-0000-0000EF640000}"/>
    <cellStyle name="Valuta 2 4 4 2 2 2 2" xfId="21496" xr:uid="{00000000-0005-0000-0000-0000F0640000}"/>
    <cellStyle name="Valuta 2 4 4 2 2 3" xfId="18990" xr:uid="{00000000-0005-0000-0000-0000F1640000}"/>
    <cellStyle name="Valuta 2 4 4 2 2 4" xfId="23340" xr:uid="{00000000-0005-0000-0000-0000F2640000}"/>
    <cellStyle name="Valuta 2 4 4 2 2 5" xfId="17037" xr:uid="{00000000-0005-0000-0000-0000F3640000}"/>
    <cellStyle name="Valuta 2 4 4 2 2 6" xfId="33688" xr:uid="{00000000-0005-0000-0000-0000F4640000}"/>
    <cellStyle name="Valuta 2 4 4 2 2 7" xfId="36635" xr:uid="{107A27C2-4211-4151-A560-4AD6AF174310}"/>
    <cellStyle name="Valuta 2 4 4 2 3" xfId="1680" xr:uid="{00000000-0005-0000-0000-0000F5640000}"/>
    <cellStyle name="Valuta 2 4 4 2 3 2" xfId="4840" xr:uid="{00000000-0005-0000-0000-0000F6640000}"/>
    <cellStyle name="Valuta 2 4 4 2 3 2 2" xfId="21157" xr:uid="{00000000-0005-0000-0000-0000F7640000}"/>
    <cellStyle name="Valuta 2 4 4 2 3 3" xfId="18648" xr:uid="{00000000-0005-0000-0000-0000F8640000}"/>
    <cellStyle name="Valuta 2 4 4 2 3 4" xfId="33346" xr:uid="{00000000-0005-0000-0000-0000F9640000}"/>
    <cellStyle name="Valuta 2 4 4 2 3 5" xfId="36172" xr:uid="{8C9334B6-FC37-4037-99F0-94C7AB38BCD0}"/>
    <cellStyle name="Valuta 2 4 4 2 4" xfId="1247" xr:uid="{00000000-0005-0000-0000-0000FA640000}"/>
    <cellStyle name="Valuta 2 4 4 2 4 2" xfId="4426" xr:uid="{00000000-0005-0000-0000-0000FB640000}"/>
    <cellStyle name="Valuta 2 4 4 2 4 3" xfId="18229" xr:uid="{00000000-0005-0000-0000-0000FC640000}"/>
    <cellStyle name="Valuta 2 4 4 2 4 4" xfId="32913" xr:uid="{00000000-0005-0000-0000-0000FD640000}"/>
    <cellStyle name="Valuta 2 4 4 2 4 5" xfId="35614" xr:uid="{324B7F8D-CA28-441C-89AE-2BF7BBA6C362}"/>
    <cellStyle name="Valuta 2 4 4 2 5" xfId="3860" xr:uid="{00000000-0005-0000-0000-0000FE640000}"/>
    <cellStyle name="Valuta 2 4 4 2 6" xfId="17663" xr:uid="{00000000-0005-0000-0000-0000FF640000}"/>
    <cellStyle name="Valuta 2 4 4 2 7" xfId="23003" xr:uid="{00000000-0005-0000-0000-000000650000}"/>
    <cellStyle name="Valuta 2 4 4 2 8" xfId="16688" xr:uid="{00000000-0005-0000-0000-000001650000}"/>
    <cellStyle name="Valuta 2 4 4 2 9" xfId="32343" xr:uid="{00000000-0005-0000-0000-000002650000}"/>
    <cellStyle name="Valuta 2 4 4 3" xfId="1859" xr:uid="{00000000-0005-0000-0000-000003650000}"/>
    <cellStyle name="Valuta 2 4 4 3 2" xfId="5018" xr:uid="{00000000-0005-0000-0000-000004650000}"/>
    <cellStyle name="Valuta 2 4 4 3 2 2" xfId="21330" xr:uid="{00000000-0005-0000-0000-000005650000}"/>
    <cellStyle name="Valuta 2 4 4 3 3" xfId="18823" xr:uid="{00000000-0005-0000-0000-000006650000}"/>
    <cellStyle name="Valuta 2 4 4 3 4" xfId="23173" xr:uid="{00000000-0005-0000-0000-000007650000}"/>
    <cellStyle name="Valuta 2 4 4 3 5" xfId="17229" xr:uid="{00000000-0005-0000-0000-000008650000}"/>
    <cellStyle name="Valuta 2 4 4 3 6" xfId="33521" xr:uid="{00000000-0005-0000-0000-000009650000}"/>
    <cellStyle name="Valuta 2 4 4 3 7" xfId="36831" xr:uid="{89B61B04-645E-4EB1-A89B-557EEB0DC9F8}"/>
    <cellStyle name="Valuta 2 4 4 4" xfId="1467" xr:uid="{00000000-0005-0000-0000-00000A650000}"/>
    <cellStyle name="Valuta 2 4 4 4 2" xfId="4637" xr:uid="{00000000-0005-0000-0000-00000B650000}"/>
    <cellStyle name="Valuta 2 4 4 4 2 2" xfId="20945" xr:uid="{00000000-0005-0000-0000-00000C650000}"/>
    <cellStyle name="Valuta 2 4 4 4 3" xfId="18440" xr:uid="{00000000-0005-0000-0000-00000D650000}"/>
    <cellStyle name="Valuta 2 4 4 4 4" xfId="16863" xr:uid="{00000000-0005-0000-0000-00000E650000}"/>
    <cellStyle name="Valuta 2 4 4 4 5" xfId="33133" xr:uid="{00000000-0005-0000-0000-00000F650000}"/>
    <cellStyle name="Valuta 2 4 4 4 6" xfId="36410" xr:uid="{B002D8BA-AB3E-4A11-BD06-8355AA3E5C08}"/>
    <cellStyle name="Valuta 2 4 4 5" xfId="956" xr:uid="{00000000-0005-0000-0000-000010650000}"/>
    <cellStyle name="Valuta 2 4 4 5 2" xfId="4137" xr:uid="{00000000-0005-0000-0000-000011650000}"/>
    <cellStyle name="Valuta 2 4 4 5 3" xfId="17938" xr:uid="{00000000-0005-0000-0000-000012650000}"/>
    <cellStyle name="Valuta 2 4 4 5 4" xfId="32622" xr:uid="{00000000-0005-0000-0000-000013650000}"/>
    <cellStyle name="Valuta 2 4 4 5 5" xfId="35879" xr:uid="{59C3974D-D2BE-4876-BA8E-996EA9FC6EEA}"/>
    <cellStyle name="Valuta 2 4 4 6" xfId="3507" xr:uid="{00000000-0005-0000-0000-000014650000}"/>
    <cellStyle name="Valuta 2 4 4 6 2" xfId="20344" xr:uid="{00000000-0005-0000-0000-000015650000}"/>
    <cellStyle name="Valuta 2 4 4 6 3" xfId="35430" xr:uid="{AC2B97CE-970C-4D27-91EB-11D5BAB92550}"/>
    <cellStyle name="Valuta 2 4 4 7" xfId="17476" xr:uid="{00000000-0005-0000-0000-000016650000}"/>
    <cellStyle name="Valuta 2 4 4 8" xfId="22831" xr:uid="{00000000-0005-0000-0000-000017650000}"/>
    <cellStyle name="Valuta 2 4 4 9" xfId="16496" xr:uid="{00000000-0005-0000-0000-000018650000}"/>
    <cellStyle name="Valuta 2 4 5" xfId="487" xr:uid="{00000000-0005-0000-0000-000019650000}"/>
    <cellStyle name="Valuta 2 4 6" xfId="584" xr:uid="{00000000-0005-0000-0000-00001A650000}"/>
    <cellStyle name="Valuta 2 4 6 10" xfId="35150" xr:uid="{FC7D1F03-881F-4074-B079-4838780DB16B}"/>
    <cellStyle name="Valuta 2 4 6 2" xfId="1946" xr:uid="{00000000-0005-0000-0000-00001B650000}"/>
    <cellStyle name="Valuta 2 4 6 2 2" xfId="5105" xr:uid="{00000000-0005-0000-0000-00001C650000}"/>
    <cellStyle name="Valuta 2 4 6 2 2 2" xfId="21416" xr:uid="{00000000-0005-0000-0000-00001D650000}"/>
    <cellStyle name="Valuta 2 4 6 2 3" xfId="18910" xr:uid="{00000000-0005-0000-0000-00001E650000}"/>
    <cellStyle name="Valuta 2 4 6 2 4" xfId="23260" xr:uid="{00000000-0005-0000-0000-00001F650000}"/>
    <cellStyle name="Valuta 2 4 6 2 5" xfId="16955" xr:uid="{00000000-0005-0000-0000-000020650000}"/>
    <cellStyle name="Valuta 2 4 6 2 6" xfId="33608" xr:uid="{00000000-0005-0000-0000-000021650000}"/>
    <cellStyle name="Valuta 2 4 6 2 7" xfId="36543" xr:uid="{786DA2D0-77A3-4B18-93B1-EF128A225182}"/>
    <cellStyle name="Valuta 2 4 6 3" xfId="1588" xr:uid="{00000000-0005-0000-0000-000022650000}"/>
    <cellStyle name="Valuta 2 4 6 3 2" xfId="4752" xr:uid="{00000000-0005-0000-0000-000023650000}"/>
    <cellStyle name="Valuta 2 4 6 3 2 2" xfId="21065" xr:uid="{00000000-0005-0000-0000-000024650000}"/>
    <cellStyle name="Valuta 2 4 6 3 3" xfId="18556" xr:uid="{00000000-0005-0000-0000-000025650000}"/>
    <cellStyle name="Valuta 2 4 6 3 4" xfId="33254" xr:uid="{00000000-0005-0000-0000-000026650000}"/>
    <cellStyle name="Valuta 2 4 6 3 5" xfId="36080" xr:uid="{21819358-D427-4B1B-8C8F-4062A738C7D5}"/>
    <cellStyle name="Valuta 2 4 6 4" xfId="1155" xr:uid="{00000000-0005-0000-0000-000027650000}"/>
    <cellStyle name="Valuta 2 4 6 4 2" xfId="4334" xr:uid="{00000000-0005-0000-0000-000028650000}"/>
    <cellStyle name="Valuta 2 4 6 4 3" xfId="18137" xr:uid="{00000000-0005-0000-0000-000029650000}"/>
    <cellStyle name="Valuta 2 4 6 4 4" xfId="32821" xr:uid="{00000000-0005-0000-0000-00002A650000}"/>
    <cellStyle name="Valuta 2 4 6 4 5" xfId="35533" xr:uid="{1A2425E3-130F-40A5-AD5C-E41EBC5D51D5}"/>
    <cellStyle name="Valuta 2 4 6 5" xfId="3769" xr:uid="{00000000-0005-0000-0000-00002B650000}"/>
    <cellStyle name="Valuta 2 4 6 6" xfId="17574" xr:uid="{00000000-0005-0000-0000-00002C650000}"/>
    <cellStyle name="Valuta 2 4 6 7" xfId="22920" xr:uid="{00000000-0005-0000-0000-00002D650000}"/>
    <cellStyle name="Valuta 2 4 6 8" xfId="16596" xr:uid="{00000000-0005-0000-0000-00002E650000}"/>
    <cellStyle name="Valuta 2 4 6 9" xfId="32251" xr:uid="{00000000-0005-0000-0000-00002F650000}"/>
    <cellStyle name="Valuta 2 4 7" xfId="1779" xr:uid="{00000000-0005-0000-0000-000030650000}"/>
    <cellStyle name="Valuta 2 4 7 2" xfId="4938" xr:uid="{00000000-0005-0000-0000-000031650000}"/>
    <cellStyle name="Valuta 2 4 7 2 2" xfId="21250" xr:uid="{00000000-0005-0000-0000-000032650000}"/>
    <cellStyle name="Valuta 2 4 7 3" xfId="18743" xr:uid="{00000000-0005-0000-0000-000033650000}"/>
    <cellStyle name="Valuta 2 4 7 4" xfId="23093" xr:uid="{00000000-0005-0000-0000-000034650000}"/>
    <cellStyle name="Valuta 2 4 7 5" xfId="17144" xr:uid="{00000000-0005-0000-0000-000035650000}"/>
    <cellStyle name="Valuta 2 4 7 6" xfId="33441" xr:uid="{00000000-0005-0000-0000-000036650000}"/>
    <cellStyle name="Valuta 2 4 7 7" xfId="36746" xr:uid="{88BD2084-A00C-4886-B33C-45D99883DF3A}"/>
    <cellStyle name="Valuta 2 4 8" xfId="1373" xr:uid="{00000000-0005-0000-0000-000037650000}"/>
    <cellStyle name="Valuta 2 4 8 2" xfId="4547" xr:uid="{00000000-0005-0000-0000-000038650000}"/>
    <cellStyle name="Valuta 2 4 8 2 2" xfId="20851" xr:uid="{00000000-0005-0000-0000-000039650000}"/>
    <cellStyle name="Valuta 2 4 8 3" xfId="18349" xr:uid="{00000000-0005-0000-0000-00003A650000}"/>
    <cellStyle name="Valuta 2 4 8 4" xfId="16781" xr:uid="{00000000-0005-0000-0000-00003B650000}"/>
    <cellStyle name="Valuta 2 4 8 5" xfId="33039" xr:uid="{00000000-0005-0000-0000-00003C650000}"/>
    <cellStyle name="Valuta 2 4 8 6" xfId="36315" xr:uid="{D2306DC9-DA3A-4BF7-A2D5-2B4CEC5A3F72}"/>
    <cellStyle name="Valuta 2 4 9" xfId="859" xr:uid="{00000000-0005-0000-0000-00003D650000}"/>
    <cellStyle name="Valuta 2 4 9 2" xfId="4040" xr:uid="{00000000-0005-0000-0000-00003E650000}"/>
    <cellStyle name="Valuta 2 4 9 3" xfId="17842" xr:uid="{00000000-0005-0000-0000-00003F650000}"/>
    <cellStyle name="Valuta 2 4 9 4" xfId="32525" xr:uid="{00000000-0005-0000-0000-000040650000}"/>
    <cellStyle name="Valuta 2 4 9 5" xfId="35784" xr:uid="{EADB76FE-8224-4BB6-A99B-DB97E5CB232B}"/>
    <cellStyle name="Valuta 2 5" xfId="183" xr:uid="{00000000-0005-0000-0000-000041650000}"/>
    <cellStyle name="Valuta 2 5 10" xfId="3414" xr:uid="{00000000-0005-0000-0000-000042650000}"/>
    <cellStyle name="Valuta 2 5 10 2" xfId="20253" xr:uid="{00000000-0005-0000-0000-000043650000}"/>
    <cellStyle name="Valuta 2 5 10 3" xfId="35351" xr:uid="{86E3C635-0907-4770-A04F-A67573A034F9}"/>
    <cellStyle name="Valuta 2 5 11" xfId="17388" xr:uid="{00000000-0005-0000-0000-000044650000}"/>
    <cellStyle name="Valuta 2 5 12" xfId="22753" xr:uid="{00000000-0005-0000-0000-000045650000}"/>
    <cellStyle name="Valuta 2 5 13" xfId="16405" xr:uid="{00000000-0005-0000-0000-000046650000}"/>
    <cellStyle name="Valuta 2 5 14" xfId="32060" xr:uid="{00000000-0005-0000-0000-000047650000}"/>
    <cellStyle name="Valuta 2 5 15" xfId="34959" xr:uid="{6470AD3A-74C3-47B6-9E61-C02C16FD8365}"/>
    <cellStyle name="Valuta 2 5 2" xfId="213" xr:uid="{00000000-0005-0000-0000-000048650000}"/>
    <cellStyle name="Valuta 2 5 2 10" xfId="17412" xr:uid="{00000000-0005-0000-0000-000049650000}"/>
    <cellStyle name="Valuta 2 5 2 11" xfId="22777" xr:uid="{00000000-0005-0000-0000-00004A650000}"/>
    <cellStyle name="Valuta 2 5 2 12" xfId="16432" xr:uid="{00000000-0005-0000-0000-00004B650000}"/>
    <cellStyle name="Valuta 2 5 2 13" xfId="32087" xr:uid="{00000000-0005-0000-0000-00004C650000}"/>
    <cellStyle name="Valuta 2 5 2 14" xfId="34986" xr:uid="{12919D9E-A374-42E8-BDBA-B4023AA5C800}"/>
    <cellStyle name="Valuta 2 5 2 2" xfId="254" xr:uid="{00000000-0005-0000-0000-00004D650000}"/>
    <cellStyle name="Valuta 2 5 2 2 10" xfId="22817" xr:uid="{00000000-0005-0000-0000-00004E650000}"/>
    <cellStyle name="Valuta 2 5 2 2 11" xfId="16472" xr:uid="{00000000-0005-0000-0000-00004F650000}"/>
    <cellStyle name="Valuta 2 5 2 2 12" xfId="32127" xr:uid="{00000000-0005-0000-0000-000050650000}"/>
    <cellStyle name="Valuta 2 5 2 2 13" xfId="35026" xr:uid="{66F3BE9B-9C55-4C09-9B2A-AE23D16775DE}"/>
    <cellStyle name="Valuta 2 5 2 2 2" xfId="350" xr:uid="{00000000-0005-0000-0000-000051650000}"/>
    <cellStyle name="Valuta 2 5 2 2 2 10" xfId="32222" xr:uid="{00000000-0005-0000-0000-000052650000}"/>
    <cellStyle name="Valuta 2 5 2 2 2 11" xfId="35121" xr:uid="{7515F492-22AE-44A2-9CBA-E57A2FF9CED4}"/>
    <cellStyle name="Valuta 2 5 2 2 2 2" xfId="747" xr:uid="{00000000-0005-0000-0000-000053650000}"/>
    <cellStyle name="Valuta 2 5 2 2 2 2 10" xfId="35313" xr:uid="{7970293F-8882-4038-BB8C-CFE5F27F1638}"/>
    <cellStyle name="Valuta 2 5 2 2 2 2 2" xfId="2092" xr:uid="{00000000-0005-0000-0000-000054650000}"/>
    <cellStyle name="Valuta 2 5 2 2 2 2 2 2" xfId="5251" xr:uid="{00000000-0005-0000-0000-000055650000}"/>
    <cellStyle name="Valuta 2 5 2 2 2 2 2 2 2" xfId="21562" xr:uid="{00000000-0005-0000-0000-000056650000}"/>
    <cellStyle name="Valuta 2 5 2 2 2 2 2 3" xfId="19056" xr:uid="{00000000-0005-0000-0000-000057650000}"/>
    <cellStyle name="Valuta 2 5 2 2 2 2 2 4" xfId="23406" xr:uid="{00000000-0005-0000-0000-000058650000}"/>
    <cellStyle name="Valuta 2 5 2 2 2 2 2 5" xfId="17104" xr:uid="{00000000-0005-0000-0000-000059650000}"/>
    <cellStyle name="Valuta 2 5 2 2 2 2 2 6" xfId="33754" xr:uid="{00000000-0005-0000-0000-00005A650000}"/>
    <cellStyle name="Valuta 2 5 2 2 2 2 2 7" xfId="36706" xr:uid="{92C5DBDC-3F13-4D98-AB73-9DCE9665D2FA}"/>
    <cellStyle name="Valuta 2 5 2 2 2 2 3" xfId="1751" xr:uid="{00000000-0005-0000-0000-00005B650000}"/>
    <cellStyle name="Valuta 2 5 2 2 2 2 3 2" xfId="4910" xr:uid="{00000000-0005-0000-0000-00005C650000}"/>
    <cellStyle name="Valuta 2 5 2 2 2 2 3 2 2" xfId="21228" xr:uid="{00000000-0005-0000-0000-00005D650000}"/>
    <cellStyle name="Valuta 2 5 2 2 2 2 3 3" xfId="18719" xr:uid="{00000000-0005-0000-0000-00005E650000}"/>
    <cellStyle name="Valuta 2 5 2 2 2 2 3 4" xfId="33417" xr:uid="{00000000-0005-0000-0000-00005F650000}"/>
    <cellStyle name="Valuta 2 5 2 2 2 2 3 5" xfId="36243" xr:uid="{C2242843-AC1F-4452-8C98-DBEDA8912DB3}"/>
    <cellStyle name="Valuta 2 5 2 2 2 2 4" xfId="1318" xr:uid="{00000000-0005-0000-0000-000060650000}"/>
    <cellStyle name="Valuta 2 5 2 2 2 2 4 2" xfId="4497" xr:uid="{00000000-0005-0000-0000-000061650000}"/>
    <cellStyle name="Valuta 2 5 2 2 2 2 4 3" xfId="18300" xr:uid="{00000000-0005-0000-0000-000062650000}"/>
    <cellStyle name="Valuta 2 5 2 2 2 2 4 4" xfId="32984" xr:uid="{00000000-0005-0000-0000-000063650000}"/>
    <cellStyle name="Valuta 2 5 2 2 2 2 4 5" xfId="35680" xr:uid="{650DFEE9-E094-4668-BAE2-9E6034E25570}"/>
    <cellStyle name="Valuta 2 5 2 2 2 2 5" xfId="3931" xr:uid="{00000000-0005-0000-0000-000064650000}"/>
    <cellStyle name="Valuta 2 5 2 2 2 2 6" xfId="17733" xr:uid="{00000000-0005-0000-0000-000065650000}"/>
    <cellStyle name="Valuta 2 5 2 2 2 2 7" xfId="23070" xr:uid="{00000000-0005-0000-0000-000066650000}"/>
    <cellStyle name="Valuta 2 5 2 2 2 2 8" xfId="16759" xr:uid="{00000000-0005-0000-0000-000067650000}"/>
    <cellStyle name="Valuta 2 5 2 2 2 2 9" xfId="32414" xr:uid="{00000000-0005-0000-0000-000068650000}"/>
    <cellStyle name="Valuta 2 5 2 2 2 3" xfId="1925" xr:uid="{00000000-0005-0000-0000-000069650000}"/>
    <cellStyle name="Valuta 2 5 2 2 2 3 2" xfId="5084" xr:uid="{00000000-0005-0000-0000-00006A650000}"/>
    <cellStyle name="Valuta 2 5 2 2 2 3 2 2" xfId="21396" xr:uid="{00000000-0005-0000-0000-00006B650000}"/>
    <cellStyle name="Valuta 2 5 2 2 2 3 3" xfId="18889" xr:uid="{00000000-0005-0000-0000-00006C650000}"/>
    <cellStyle name="Valuta 2 5 2 2 2 3 4" xfId="23239" xr:uid="{00000000-0005-0000-0000-00006D650000}"/>
    <cellStyle name="Valuta 2 5 2 2 2 3 5" xfId="17297" xr:uid="{00000000-0005-0000-0000-00006E650000}"/>
    <cellStyle name="Valuta 2 5 2 2 2 3 6" xfId="33587" xr:uid="{00000000-0005-0000-0000-00006F650000}"/>
    <cellStyle name="Valuta 2 5 2 2 2 3 7" xfId="36899" xr:uid="{3B192AE7-8E56-4DCA-936E-9739604F9F1A}"/>
    <cellStyle name="Valuta 2 5 2 2 2 4" xfId="1538" xr:uid="{00000000-0005-0000-0000-000070650000}"/>
    <cellStyle name="Valuta 2 5 2 2 2 4 2" xfId="4708" xr:uid="{00000000-0005-0000-0000-000071650000}"/>
    <cellStyle name="Valuta 2 5 2 2 2 4 2 2" xfId="21016" xr:uid="{00000000-0005-0000-0000-000072650000}"/>
    <cellStyle name="Valuta 2 5 2 2 2 4 3" xfId="18510" xr:uid="{00000000-0005-0000-0000-000073650000}"/>
    <cellStyle name="Valuta 2 5 2 2 2 4 4" xfId="16930" xr:uid="{00000000-0005-0000-0000-000074650000}"/>
    <cellStyle name="Valuta 2 5 2 2 2 4 5" xfId="33204" xr:uid="{00000000-0005-0000-0000-000075650000}"/>
    <cellStyle name="Valuta 2 5 2 2 2 4 6" xfId="36481" xr:uid="{B4100442-DE02-49F3-9A0B-2A6AD6ADA001}"/>
    <cellStyle name="Valuta 2 5 2 2 2 5" xfId="1027" xr:uid="{00000000-0005-0000-0000-000076650000}"/>
    <cellStyle name="Valuta 2 5 2 2 2 5 2" xfId="4208" xr:uid="{00000000-0005-0000-0000-000077650000}"/>
    <cellStyle name="Valuta 2 5 2 2 2 5 3" xfId="18009" xr:uid="{00000000-0005-0000-0000-000078650000}"/>
    <cellStyle name="Valuta 2 5 2 2 2 5 4" xfId="32693" xr:uid="{00000000-0005-0000-0000-000079650000}"/>
    <cellStyle name="Valuta 2 5 2 2 2 5 5" xfId="35950" xr:uid="{11AE16C9-17AC-4364-BC23-8ED6BC66F557}"/>
    <cellStyle name="Valuta 2 5 2 2 2 6" xfId="3577" xr:uid="{00000000-0005-0000-0000-00007A650000}"/>
    <cellStyle name="Valuta 2 5 2 2 2 6 2" xfId="20415" xr:uid="{00000000-0005-0000-0000-00007B650000}"/>
    <cellStyle name="Valuta 2 5 2 2 2 6 3" xfId="35496" xr:uid="{32D0176D-ED56-455E-8456-21681AED7050}"/>
    <cellStyle name="Valuta 2 5 2 2 2 7" xfId="17547" xr:uid="{00000000-0005-0000-0000-00007C650000}"/>
    <cellStyle name="Valuta 2 5 2 2 2 8" xfId="22897" xr:uid="{00000000-0005-0000-0000-00007D650000}"/>
    <cellStyle name="Valuta 2 5 2 2 2 9" xfId="16567" xr:uid="{00000000-0005-0000-0000-00007E650000}"/>
    <cellStyle name="Valuta 2 5 2 2 3" xfId="493" xr:uid="{00000000-0005-0000-0000-00007F650000}"/>
    <cellStyle name="Valuta 2 5 2 2 4" xfId="652" xr:uid="{00000000-0005-0000-0000-000080650000}"/>
    <cellStyle name="Valuta 2 5 2 2 4 10" xfId="35218" xr:uid="{72E54375-161A-4A2A-91B9-8D4E0193709B}"/>
    <cellStyle name="Valuta 2 5 2 2 4 2" xfId="2012" xr:uid="{00000000-0005-0000-0000-000081650000}"/>
    <cellStyle name="Valuta 2 5 2 2 4 2 2" xfId="5171" xr:uid="{00000000-0005-0000-0000-000082650000}"/>
    <cellStyle name="Valuta 2 5 2 2 4 2 2 2" xfId="21482" xr:uid="{00000000-0005-0000-0000-000083650000}"/>
    <cellStyle name="Valuta 2 5 2 2 4 2 3" xfId="18976" xr:uid="{00000000-0005-0000-0000-000084650000}"/>
    <cellStyle name="Valuta 2 5 2 2 4 2 4" xfId="23326" xr:uid="{00000000-0005-0000-0000-000085650000}"/>
    <cellStyle name="Valuta 2 5 2 2 4 2 5" xfId="17021" xr:uid="{00000000-0005-0000-0000-000086650000}"/>
    <cellStyle name="Valuta 2 5 2 2 4 2 6" xfId="33674" xr:uid="{00000000-0005-0000-0000-000087650000}"/>
    <cellStyle name="Valuta 2 5 2 2 4 2 7" xfId="36611" xr:uid="{82AD2B2E-AF09-4989-BA41-7AE18417795E}"/>
    <cellStyle name="Valuta 2 5 2 2 4 3" xfId="1656" xr:uid="{00000000-0005-0000-0000-000088650000}"/>
    <cellStyle name="Valuta 2 5 2 2 4 3 2" xfId="4818" xr:uid="{00000000-0005-0000-0000-000089650000}"/>
    <cellStyle name="Valuta 2 5 2 2 4 3 2 2" xfId="21133" xr:uid="{00000000-0005-0000-0000-00008A650000}"/>
    <cellStyle name="Valuta 2 5 2 2 4 3 3" xfId="18624" xr:uid="{00000000-0005-0000-0000-00008B650000}"/>
    <cellStyle name="Valuta 2 5 2 2 4 3 4" xfId="33322" xr:uid="{00000000-0005-0000-0000-00008C650000}"/>
    <cellStyle name="Valuta 2 5 2 2 4 3 5" xfId="36148" xr:uid="{00D149F1-AED6-4C9B-B312-B03C47A86DD3}"/>
    <cellStyle name="Valuta 2 5 2 2 4 4" xfId="1223" xr:uid="{00000000-0005-0000-0000-00008D650000}"/>
    <cellStyle name="Valuta 2 5 2 2 4 4 2" xfId="4402" xr:uid="{00000000-0005-0000-0000-00008E650000}"/>
    <cellStyle name="Valuta 2 5 2 2 4 4 3" xfId="18205" xr:uid="{00000000-0005-0000-0000-00008F650000}"/>
    <cellStyle name="Valuta 2 5 2 2 4 4 4" xfId="32889" xr:uid="{00000000-0005-0000-0000-000090650000}"/>
    <cellStyle name="Valuta 2 5 2 2 4 4 5" xfId="35600" xr:uid="{AE9C46F3-91A2-4C06-95FE-0ACC693A30E0}"/>
    <cellStyle name="Valuta 2 5 2 2 4 5" xfId="3837" xr:uid="{00000000-0005-0000-0000-000091650000}"/>
    <cellStyle name="Valuta 2 5 2 2 4 6" xfId="17641" xr:uid="{00000000-0005-0000-0000-000092650000}"/>
    <cellStyle name="Valuta 2 5 2 2 4 7" xfId="22987" xr:uid="{00000000-0005-0000-0000-000093650000}"/>
    <cellStyle name="Valuta 2 5 2 2 4 8" xfId="16664" xr:uid="{00000000-0005-0000-0000-000094650000}"/>
    <cellStyle name="Valuta 2 5 2 2 4 9" xfId="32319" xr:uid="{00000000-0005-0000-0000-000095650000}"/>
    <cellStyle name="Valuta 2 5 2 2 5" xfId="1845" xr:uid="{00000000-0005-0000-0000-000096650000}"/>
    <cellStyle name="Valuta 2 5 2 2 5 2" xfId="5004" xr:uid="{00000000-0005-0000-0000-000097650000}"/>
    <cellStyle name="Valuta 2 5 2 2 5 2 2" xfId="21316" xr:uid="{00000000-0005-0000-0000-000098650000}"/>
    <cellStyle name="Valuta 2 5 2 2 5 3" xfId="18809" xr:uid="{00000000-0005-0000-0000-000099650000}"/>
    <cellStyle name="Valuta 2 5 2 2 5 4" xfId="23159" xr:uid="{00000000-0005-0000-0000-00009A650000}"/>
    <cellStyle name="Valuta 2 5 2 2 5 5" xfId="17211" xr:uid="{00000000-0005-0000-0000-00009B650000}"/>
    <cellStyle name="Valuta 2 5 2 2 5 6" xfId="33507" xr:uid="{00000000-0005-0000-0000-00009C650000}"/>
    <cellStyle name="Valuta 2 5 2 2 5 7" xfId="36813" xr:uid="{20FEDA0B-CFD6-4952-95C3-D6D4C3FAD3FC}"/>
    <cellStyle name="Valuta 2 5 2 2 6" xfId="1443" xr:uid="{00000000-0005-0000-0000-00009D650000}"/>
    <cellStyle name="Valuta 2 5 2 2 6 2" xfId="4617" xr:uid="{00000000-0005-0000-0000-00009E650000}"/>
    <cellStyle name="Valuta 2 5 2 2 6 2 2" xfId="20921" xr:uid="{00000000-0005-0000-0000-00009F650000}"/>
    <cellStyle name="Valuta 2 5 2 2 6 3" xfId="18418" xr:uid="{00000000-0005-0000-0000-0000A0650000}"/>
    <cellStyle name="Valuta 2 5 2 2 6 4" xfId="16847" xr:uid="{00000000-0005-0000-0000-0000A1650000}"/>
    <cellStyle name="Valuta 2 5 2 2 6 5" xfId="33109" xr:uid="{00000000-0005-0000-0000-0000A2650000}"/>
    <cellStyle name="Valuta 2 5 2 2 6 6" xfId="36386" xr:uid="{65C49850-D8D1-446B-99CF-C77885FB383D}"/>
    <cellStyle name="Valuta 2 5 2 2 7" xfId="931" xr:uid="{00000000-0005-0000-0000-0000A3650000}"/>
    <cellStyle name="Valuta 2 5 2 2 7 2" xfId="4112" xr:uid="{00000000-0005-0000-0000-0000A4650000}"/>
    <cellStyle name="Valuta 2 5 2 2 7 3" xfId="17913" xr:uid="{00000000-0005-0000-0000-0000A5650000}"/>
    <cellStyle name="Valuta 2 5 2 2 7 4" xfId="32597" xr:uid="{00000000-0005-0000-0000-0000A6650000}"/>
    <cellStyle name="Valuta 2 5 2 2 7 5" xfId="35855" xr:uid="{A29D4F6B-2BEC-4826-970D-75AB41FBF980}"/>
    <cellStyle name="Valuta 2 5 2 2 8" xfId="3484" xr:uid="{00000000-0005-0000-0000-0000A7650000}"/>
    <cellStyle name="Valuta 2 5 2 2 8 2" xfId="20320" xr:uid="{00000000-0005-0000-0000-0000A8650000}"/>
    <cellStyle name="Valuta 2 5 2 2 8 3" xfId="35415" xr:uid="{0957E4BB-82A9-4397-9A89-6BAAFAD9E873}"/>
    <cellStyle name="Valuta 2 5 2 2 9" xfId="17452" xr:uid="{00000000-0005-0000-0000-0000A9650000}"/>
    <cellStyle name="Valuta 2 5 2 3" xfId="310" xr:uid="{00000000-0005-0000-0000-0000AA650000}"/>
    <cellStyle name="Valuta 2 5 2 3 10" xfId="32182" xr:uid="{00000000-0005-0000-0000-0000AB650000}"/>
    <cellStyle name="Valuta 2 5 2 3 11" xfId="35081" xr:uid="{03362CAD-2389-4A4D-B89A-0EC7A8082B5D}"/>
    <cellStyle name="Valuta 2 5 2 3 2" xfId="707" xr:uid="{00000000-0005-0000-0000-0000AC650000}"/>
    <cellStyle name="Valuta 2 5 2 3 2 10" xfId="35273" xr:uid="{1E4AFBC7-8030-46B2-B95E-8DB7FA67610F}"/>
    <cellStyle name="Valuta 2 5 2 3 2 2" xfId="2052" xr:uid="{00000000-0005-0000-0000-0000AD650000}"/>
    <cellStyle name="Valuta 2 5 2 3 2 2 2" xfId="5211" xr:uid="{00000000-0005-0000-0000-0000AE650000}"/>
    <cellStyle name="Valuta 2 5 2 3 2 2 2 2" xfId="21522" xr:uid="{00000000-0005-0000-0000-0000AF650000}"/>
    <cellStyle name="Valuta 2 5 2 3 2 2 3" xfId="19016" xr:uid="{00000000-0005-0000-0000-0000B0650000}"/>
    <cellStyle name="Valuta 2 5 2 3 2 2 4" xfId="23366" xr:uid="{00000000-0005-0000-0000-0000B1650000}"/>
    <cellStyle name="Valuta 2 5 2 3 2 2 5" xfId="17064" xr:uid="{00000000-0005-0000-0000-0000B2650000}"/>
    <cellStyle name="Valuta 2 5 2 3 2 2 6" xfId="33714" xr:uid="{00000000-0005-0000-0000-0000B3650000}"/>
    <cellStyle name="Valuta 2 5 2 3 2 2 7" xfId="36666" xr:uid="{586C3E42-75E6-4E4B-B0B3-F9B19CF174EB}"/>
    <cellStyle name="Valuta 2 5 2 3 2 3" xfId="1711" xr:uid="{00000000-0005-0000-0000-0000B4650000}"/>
    <cellStyle name="Valuta 2 5 2 3 2 3 2" xfId="4870" xr:uid="{00000000-0005-0000-0000-0000B5650000}"/>
    <cellStyle name="Valuta 2 5 2 3 2 3 2 2" xfId="21188" xr:uid="{00000000-0005-0000-0000-0000B6650000}"/>
    <cellStyle name="Valuta 2 5 2 3 2 3 3" xfId="18679" xr:uid="{00000000-0005-0000-0000-0000B7650000}"/>
    <cellStyle name="Valuta 2 5 2 3 2 3 4" xfId="33377" xr:uid="{00000000-0005-0000-0000-0000B8650000}"/>
    <cellStyle name="Valuta 2 5 2 3 2 3 5" xfId="36203" xr:uid="{828BB332-BC33-45C9-A123-15B2F6DD9F7F}"/>
    <cellStyle name="Valuta 2 5 2 3 2 4" xfId="1278" xr:uid="{00000000-0005-0000-0000-0000B9650000}"/>
    <cellStyle name="Valuta 2 5 2 3 2 4 2" xfId="4457" xr:uid="{00000000-0005-0000-0000-0000BA650000}"/>
    <cellStyle name="Valuta 2 5 2 3 2 4 3" xfId="18260" xr:uid="{00000000-0005-0000-0000-0000BB650000}"/>
    <cellStyle name="Valuta 2 5 2 3 2 4 4" xfId="32944" xr:uid="{00000000-0005-0000-0000-0000BC650000}"/>
    <cellStyle name="Valuta 2 5 2 3 2 4 5" xfId="35640" xr:uid="{C9E78378-15F7-4F6D-AEA2-E99F40C9DF94}"/>
    <cellStyle name="Valuta 2 5 2 3 2 5" xfId="3891" xr:uid="{00000000-0005-0000-0000-0000BD650000}"/>
    <cellStyle name="Valuta 2 5 2 3 2 6" xfId="17693" xr:uid="{00000000-0005-0000-0000-0000BE650000}"/>
    <cellStyle name="Valuta 2 5 2 3 2 7" xfId="23030" xr:uid="{00000000-0005-0000-0000-0000BF650000}"/>
    <cellStyle name="Valuta 2 5 2 3 2 8" xfId="16719" xr:uid="{00000000-0005-0000-0000-0000C0650000}"/>
    <cellStyle name="Valuta 2 5 2 3 2 9" xfId="32374" xr:uid="{00000000-0005-0000-0000-0000C1650000}"/>
    <cellStyle name="Valuta 2 5 2 3 3" xfId="1885" xr:uid="{00000000-0005-0000-0000-0000C2650000}"/>
    <cellStyle name="Valuta 2 5 2 3 3 2" xfId="5044" xr:uid="{00000000-0005-0000-0000-0000C3650000}"/>
    <cellStyle name="Valuta 2 5 2 3 3 2 2" xfId="21356" xr:uid="{00000000-0005-0000-0000-0000C4650000}"/>
    <cellStyle name="Valuta 2 5 2 3 3 3" xfId="18849" xr:uid="{00000000-0005-0000-0000-0000C5650000}"/>
    <cellStyle name="Valuta 2 5 2 3 3 4" xfId="23199" xr:uid="{00000000-0005-0000-0000-0000C6650000}"/>
    <cellStyle name="Valuta 2 5 2 3 3 5" xfId="17257" xr:uid="{00000000-0005-0000-0000-0000C7650000}"/>
    <cellStyle name="Valuta 2 5 2 3 3 6" xfId="33547" xr:uid="{00000000-0005-0000-0000-0000C8650000}"/>
    <cellStyle name="Valuta 2 5 2 3 3 7" xfId="36859" xr:uid="{D11072D6-9FF1-4DC2-9FCF-85007D02D6CB}"/>
    <cellStyle name="Valuta 2 5 2 3 4" xfId="1498" xr:uid="{00000000-0005-0000-0000-0000C9650000}"/>
    <cellStyle name="Valuta 2 5 2 3 4 2" xfId="4668" xr:uid="{00000000-0005-0000-0000-0000CA650000}"/>
    <cellStyle name="Valuta 2 5 2 3 4 2 2" xfId="20976" xr:uid="{00000000-0005-0000-0000-0000CB650000}"/>
    <cellStyle name="Valuta 2 5 2 3 4 3" xfId="18470" xr:uid="{00000000-0005-0000-0000-0000CC650000}"/>
    <cellStyle name="Valuta 2 5 2 3 4 4" xfId="16890" xr:uid="{00000000-0005-0000-0000-0000CD650000}"/>
    <cellStyle name="Valuta 2 5 2 3 4 5" xfId="33164" xr:uid="{00000000-0005-0000-0000-0000CE650000}"/>
    <cellStyle name="Valuta 2 5 2 3 4 6" xfId="36441" xr:uid="{C14EA600-2C2A-41B3-B122-1072466ECD97}"/>
    <cellStyle name="Valuta 2 5 2 3 5" xfId="987" xr:uid="{00000000-0005-0000-0000-0000CF650000}"/>
    <cellStyle name="Valuta 2 5 2 3 5 2" xfId="4168" xr:uid="{00000000-0005-0000-0000-0000D0650000}"/>
    <cellStyle name="Valuta 2 5 2 3 5 3" xfId="17969" xr:uid="{00000000-0005-0000-0000-0000D1650000}"/>
    <cellStyle name="Valuta 2 5 2 3 5 4" xfId="32653" xr:uid="{00000000-0005-0000-0000-0000D2650000}"/>
    <cellStyle name="Valuta 2 5 2 3 5 5" xfId="35910" xr:uid="{621881FF-A4FD-4C8C-B23B-9230967E6B94}"/>
    <cellStyle name="Valuta 2 5 2 3 6" xfId="3537" xr:uid="{00000000-0005-0000-0000-0000D3650000}"/>
    <cellStyle name="Valuta 2 5 2 3 6 2" xfId="20375" xr:uid="{00000000-0005-0000-0000-0000D4650000}"/>
    <cellStyle name="Valuta 2 5 2 3 6 3" xfId="35456" xr:uid="{08D49396-F5A7-4517-9E22-29A671066C1C}"/>
    <cellStyle name="Valuta 2 5 2 3 7" xfId="17507" xr:uid="{00000000-0005-0000-0000-0000D5650000}"/>
    <cellStyle name="Valuta 2 5 2 3 8" xfId="22857" xr:uid="{00000000-0005-0000-0000-0000D6650000}"/>
    <cellStyle name="Valuta 2 5 2 3 9" xfId="16527" xr:uid="{00000000-0005-0000-0000-0000D7650000}"/>
    <cellStyle name="Valuta 2 5 2 4" xfId="492" xr:uid="{00000000-0005-0000-0000-0000D8650000}"/>
    <cellStyle name="Valuta 2 5 2 5" xfId="612" xr:uid="{00000000-0005-0000-0000-0000D9650000}"/>
    <cellStyle name="Valuta 2 5 2 5 10" xfId="35178" xr:uid="{72600FA3-C9FF-4EF1-BA93-387CB5B8F042}"/>
    <cellStyle name="Valuta 2 5 2 5 2" xfId="1972" xr:uid="{00000000-0005-0000-0000-0000DA650000}"/>
    <cellStyle name="Valuta 2 5 2 5 2 2" xfId="5131" xr:uid="{00000000-0005-0000-0000-0000DB650000}"/>
    <cellStyle name="Valuta 2 5 2 5 2 2 2" xfId="21442" xr:uid="{00000000-0005-0000-0000-0000DC650000}"/>
    <cellStyle name="Valuta 2 5 2 5 2 3" xfId="18936" xr:uid="{00000000-0005-0000-0000-0000DD650000}"/>
    <cellStyle name="Valuta 2 5 2 5 2 4" xfId="23286" xr:uid="{00000000-0005-0000-0000-0000DE650000}"/>
    <cellStyle name="Valuta 2 5 2 5 2 5" xfId="16981" xr:uid="{00000000-0005-0000-0000-0000DF650000}"/>
    <cellStyle name="Valuta 2 5 2 5 2 6" xfId="33634" xr:uid="{00000000-0005-0000-0000-0000E0650000}"/>
    <cellStyle name="Valuta 2 5 2 5 2 7" xfId="36571" xr:uid="{C509A019-6EFB-4233-B01C-D0C189E2BCB9}"/>
    <cellStyle name="Valuta 2 5 2 5 3" xfId="1616" xr:uid="{00000000-0005-0000-0000-0000E1650000}"/>
    <cellStyle name="Valuta 2 5 2 5 3 2" xfId="4778" xr:uid="{00000000-0005-0000-0000-0000E2650000}"/>
    <cellStyle name="Valuta 2 5 2 5 3 2 2" xfId="21093" xr:uid="{00000000-0005-0000-0000-0000E3650000}"/>
    <cellStyle name="Valuta 2 5 2 5 3 3" xfId="18584" xr:uid="{00000000-0005-0000-0000-0000E4650000}"/>
    <cellStyle name="Valuta 2 5 2 5 3 4" xfId="33282" xr:uid="{00000000-0005-0000-0000-0000E5650000}"/>
    <cellStyle name="Valuta 2 5 2 5 3 5" xfId="36108" xr:uid="{16720010-36E2-4143-B68E-78DEF77F8FFB}"/>
    <cellStyle name="Valuta 2 5 2 5 4" xfId="1183" xr:uid="{00000000-0005-0000-0000-0000E6650000}"/>
    <cellStyle name="Valuta 2 5 2 5 4 2" xfId="4362" xr:uid="{00000000-0005-0000-0000-0000E7650000}"/>
    <cellStyle name="Valuta 2 5 2 5 4 3" xfId="18165" xr:uid="{00000000-0005-0000-0000-0000E8650000}"/>
    <cellStyle name="Valuta 2 5 2 5 4 4" xfId="32849" xr:uid="{00000000-0005-0000-0000-0000E9650000}"/>
    <cellStyle name="Valuta 2 5 2 5 4 5" xfId="35560" xr:uid="{E80E3F31-30D2-4196-AF8C-48A84638AA66}"/>
    <cellStyle name="Valuta 2 5 2 5 5" xfId="3797" xr:uid="{00000000-0005-0000-0000-0000EA650000}"/>
    <cellStyle name="Valuta 2 5 2 5 6" xfId="17601" xr:uid="{00000000-0005-0000-0000-0000EB650000}"/>
    <cellStyle name="Valuta 2 5 2 5 7" xfId="22947" xr:uid="{00000000-0005-0000-0000-0000EC650000}"/>
    <cellStyle name="Valuta 2 5 2 5 8" xfId="16624" xr:uid="{00000000-0005-0000-0000-0000ED650000}"/>
    <cellStyle name="Valuta 2 5 2 5 9" xfId="32279" xr:uid="{00000000-0005-0000-0000-0000EE650000}"/>
    <cellStyle name="Valuta 2 5 2 6" xfId="1805" xr:uid="{00000000-0005-0000-0000-0000EF650000}"/>
    <cellStyle name="Valuta 2 5 2 6 2" xfId="4964" xr:uid="{00000000-0005-0000-0000-0000F0650000}"/>
    <cellStyle name="Valuta 2 5 2 6 2 2" xfId="21276" xr:uid="{00000000-0005-0000-0000-0000F1650000}"/>
    <cellStyle name="Valuta 2 5 2 6 3" xfId="18769" xr:uid="{00000000-0005-0000-0000-0000F2650000}"/>
    <cellStyle name="Valuta 2 5 2 6 4" xfId="23119" xr:uid="{00000000-0005-0000-0000-0000F3650000}"/>
    <cellStyle name="Valuta 2 5 2 6 5" xfId="17171" xr:uid="{00000000-0005-0000-0000-0000F4650000}"/>
    <cellStyle name="Valuta 2 5 2 6 6" xfId="33467" xr:uid="{00000000-0005-0000-0000-0000F5650000}"/>
    <cellStyle name="Valuta 2 5 2 6 7" xfId="36773" xr:uid="{8AFB1317-0D7E-4B84-96CD-BB1626FA5DEB}"/>
    <cellStyle name="Valuta 2 5 2 7" xfId="1403" xr:uid="{00000000-0005-0000-0000-0000F6650000}"/>
    <cellStyle name="Valuta 2 5 2 7 2" xfId="4577" xr:uid="{00000000-0005-0000-0000-0000F7650000}"/>
    <cellStyle name="Valuta 2 5 2 7 2 2" xfId="20881" xr:uid="{00000000-0005-0000-0000-0000F8650000}"/>
    <cellStyle name="Valuta 2 5 2 7 3" xfId="18378" xr:uid="{00000000-0005-0000-0000-0000F9650000}"/>
    <cellStyle name="Valuta 2 5 2 7 4" xfId="16807" xr:uid="{00000000-0005-0000-0000-0000FA650000}"/>
    <cellStyle name="Valuta 2 5 2 7 5" xfId="33069" xr:uid="{00000000-0005-0000-0000-0000FB650000}"/>
    <cellStyle name="Valuta 2 5 2 7 6" xfId="36346" xr:uid="{B96738CF-18B9-42A7-A8DB-93F1854A657A}"/>
    <cellStyle name="Valuta 2 5 2 8" xfId="890" xr:uid="{00000000-0005-0000-0000-0000FC650000}"/>
    <cellStyle name="Valuta 2 5 2 8 2" xfId="4071" xr:uid="{00000000-0005-0000-0000-0000FD650000}"/>
    <cellStyle name="Valuta 2 5 2 8 3" xfId="17872" xr:uid="{00000000-0005-0000-0000-0000FE650000}"/>
    <cellStyle name="Valuta 2 5 2 8 4" xfId="32556" xr:uid="{00000000-0005-0000-0000-0000FF650000}"/>
    <cellStyle name="Valuta 2 5 2 8 5" xfId="35815" xr:uid="{64C880F3-1DC0-4F69-B92E-6305B3481721}"/>
    <cellStyle name="Valuta 2 5 2 9" xfId="3443" xr:uid="{00000000-0005-0000-0000-000000660000}"/>
    <cellStyle name="Valuta 2 5 2 9 2" xfId="20280" xr:uid="{00000000-0005-0000-0000-000001660000}"/>
    <cellStyle name="Valuta 2 5 2 9 3" xfId="35375" xr:uid="{70B362F4-0C3B-4F36-B334-AB74B37CBC13}"/>
    <cellStyle name="Valuta 2 5 3" xfId="230" xr:uid="{00000000-0005-0000-0000-000002660000}"/>
    <cellStyle name="Valuta 2 5 3 10" xfId="22793" xr:uid="{00000000-0005-0000-0000-000003660000}"/>
    <cellStyle name="Valuta 2 5 3 11" xfId="16448" xr:uid="{00000000-0005-0000-0000-000004660000}"/>
    <cellStyle name="Valuta 2 5 3 12" xfId="32103" xr:uid="{00000000-0005-0000-0000-000005660000}"/>
    <cellStyle name="Valuta 2 5 3 13" xfId="35002" xr:uid="{3F727683-5748-45FD-96D1-06854F069CD3}"/>
    <cellStyle name="Valuta 2 5 3 2" xfId="326" xr:uid="{00000000-0005-0000-0000-000006660000}"/>
    <cellStyle name="Valuta 2 5 3 2 10" xfId="32198" xr:uid="{00000000-0005-0000-0000-000007660000}"/>
    <cellStyle name="Valuta 2 5 3 2 11" xfId="35097" xr:uid="{4CD3D89C-64D5-4059-A18A-C8102EA7CAD7}"/>
    <cellStyle name="Valuta 2 5 3 2 2" xfId="723" xr:uid="{00000000-0005-0000-0000-000008660000}"/>
    <cellStyle name="Valuta 2 5 3 2 2 10" xfId="35289" xr:uid="{85995CB4-E1B6-43D9-A309-A8EE98E203A0}"/>
    <cellStyle name="Valuta 2 5 3 2 2 2" xfId="2068" xr:uid="{00000000-0005-0000-0000-000009660000}"/>
    <cellStyle name="Valuta 2 5 3 2 2 2 2" xfId="5227" xr:uid="{00000000-0005-0000-0000-00000A660000}"/>
    <cellStyle name="Valuta 2 5 3 2 2 2 2 2" xfId="21538" xr:uid="{00000000-0005-0000-0000-00000B660000}"/>
    <cellStyle name="Valuta 2 5 3 2 2 2 3" xfId="19032" xr:uid="{00000000-0005-0000-0000-00000C660000}"/>
    <cellStyle name="Valuta 2 5 3 2 2 2 4" xfId="23382" xr:uid="{00000000-0005-0000-0000-00000D660000}"/>
    <cellStyle name="Valuta 2 5 3 2 2 2 5" xfId="17080" xr:uid="{00000000-0005-0000-0000-00000E660000}"/>
    <cellStyle name="Valuta 2 5 3 2 2 2 6" xfId="33730" xr:uid="{00000000-0005-0000-0000-00000F660000}"/>
    <cellStyle name="Valuta 2 5 3 2 2 2 7" xfId="36682" xr:uid="{CDFA55C5-C0DD-4A6F-B004-DE6E6046C532}"/>
    <cellStyle name="Valuta 2 5 3 2 2 3" xfId="1727" xr:uid="{00000000-0005-0000-0000-000010660000}"/>
    <cellStyle name="Valuta 2 5 3 2 2 3 2" xfId="4886" xr:uid="{00000000-0005-0000-0000-000011660000}"/>
    <cellStyle name="Valuta 2 5 3 2 2 3 2 2" xfId="21204" xr:uid="{00000000-0005-0000-0000-000012660000}"/>
    <cellStyle name="Valuta 2 5 3 2 2 3 3" xfId="18695" xr:uid="{00000000-0005-0000-0000-000013660000}"/>
    <cellStyle name="Valuta 2 5 3 2 2 3 4" xfId="33393" xr:uid="{00000000-0005-0000-0000-000014660000}"/>
    <cellStyle name="Valuta 2 5 3 2 2 3 5" xfId="36219" xr:uid="{038E45DE-5247-4641-81DA-2562330BAFB7}"/>
    <cellStyle name="Valuta 2 5 3 2 2 4" xfId="1294" xr:uid="{00000000-0005-0000-0000-000015660000}"/>
    <cellStyle name="Valuta 2 5 3 2 2 4 2" xfId="4473" xr:uid="{00000000-0005-0000-0000-000016660000}"/>
    <cellStyle name="Valuta 2 5 3 2 2 4 3" xfId="18276" xr:uid="{00000000-0005-0000-0000-000017660000}"/>
    <cellStyle name="Valuta 2 5 3 2 2 4 4" xfId="32960" xr:uid="{00000000-0005-0000-0000-000018660000}"/>
    <cellStyle name="Valuta 2 5 3 2 2 4 5" xfId="35656" xr:uid="{06774E95-003B-4D09-9A8C-F862F2459695}"/>
    <cellStyle name="Valuta 2 5 3 2 2 5" xfId="3907" xr:uid="{00000000-0005-0000-0000-000019660000}"/>
    <cellStyle name="Valuta 2 5 3 2 2 6" xfId="17709" xr:uid="{00000000-0005-0000-0000-00001A660000}"/>
    <cellStyle name="Valuta 2 5 3 2 2 7" xfId="23046" xr:uid="{00000000-0005-0000-0000-00001B660000}"/>
    <cellStyle name="Valuta 2 5 3 2 2 8" xfId="16735" xr:uid="{00000000-0005-0000-0000-00001C660000}"/>
    <cellStyle name="Valuta 2 5 3 2 2 9" xfId="32390" xr:uid="{00000000-0005-0000-0000-00001D660000}"/>
    <cellStyle name="Valuta 2 5 3 2 3" xfId="1901" xr:uid="{00000000-0005-0000-0000-00001E660000}"/>
    <cellStyle name="Valuta 2 5 3 2 3 2" xfId="5060" xr:uid="{00000000-0005-0000-0000-00001F660000}"/>
    <cellStyle name="Valuta 2 5 3 2 3 2 2" xfId="21372" xr:uid="{00000000-0005-0000-0000-000020660000}"/>
    <cellStyle name="Valuta 2 5 3 2 3 3" xfId="18865" xr:uid="{00000000-0005-0000-0000-000021660000}"/>
    <cellStyle name="Valuta 2 5 3 2 3 4" xfId="23215" xr:uid="{00000000-0005-0000-0000-000022660000}"/>
    <cellStyle name="Valuta 2 5 3 2 3 5" xfId="17273" xr:uid="{00000000-0005-0000-0000-000023660000}"/>
    <cellStyle name="Valuta 2 5 3 2 3 6" xfId="33563" xr:uid="{00000000-0005-0000-0000-000024660000}"/>
    <cellStyle name="Valuta 2 5 3 2 3 7" xfId="36875" xr:uid="{4E2EA63D-F8ED-43D4-9D74-FCC23B22D41B}"/>
    <cellStyle name="Valuta 2 5 3 2 4" xfId="1514" xr:uid="{00000000-0005-0000-0000-000025660000}"/>
    <cellStyle name="Valuta 2 5 3 2 4 2" xfId="4684" xr:uid="{00000000-0005-0000-0000-000026660000}"/>
    <cellStyle name="Valuta 2 5 3 2 4 2 2" xfId="20992" xr:uid="{00000000-0005-0000-0000-000027660000}"/>
    <cellStyle name="Valuta 2 5 3 2 4 3" xfId="18486" xr:uid="{00000000-0005-0000-0000-000028660000}"/>
    <cellStyle name="Valuta 2 5 3 2 4 4" xfId="16906" xr:uid="{00000000-0005-0000-0000-000029660000}"/>
    <cellStyle name="Valuta 2 5 3 2 4 5" xfId="33180" xr:uid="{00000000-0005-0000-0000-00002A660000}"/>
    <cellStyle name="Valuta 2 5 3 2 4 6" xfId="36457" xr:uid="{EDC9CC2B-8F82-4FAE-9C0A-1F3C7854E019}"/>
    <cellStyle name="Valuta 2 5 3 2 5" xfId="1003" xr:uid="{00000000-0005-0000-0000-00002B660000}"/>
    <cellStyle name="Valuta 2 5 3 2 5 2" xfId="4184" xr:uid="{00000000-0005-0000-0000-00002C660000}"/>
    <cellStyle name="Valuta 2 5 3 2 5 3" xfId="17985" xr:uid="{00000000-0005-0000-0000-00002D660000}"/>
    <cellStyle name="Valuta 2 5 3 2 5 4" xfId="32669" xr:uid="{00000000-0005-0000-0000-00002E660000}"/>
    <cellStyle name="Valuta 2 5 3 2 5 5" xfId="35926" xr:uid="{19BDC9AF-5058-4F4C-82D2-D33F17BC1CB0}"/>
    <cellStyle name="Valuta 2 5 3 2 6" xfId="3553" xr:uid="{00000000-0005-0000-0000-00002F660000}"/>
    <cellStyle name="Valuta 2 5 3 2 6 2" xfId="20391" xr:uid="{00000000-0005-0000-0000-000030660000}"/>
    <cellStyle name="Valuta 2 5 3 2 6 3" xfId="35472" xr:uid="{29209A02-EA9B-4375-B1B9-857E7C629446}"/>
    <cellStyle name="Valuta 2 5 3 2 7" xfId="17523" xr:uid="{00000000-0005-0000-0000-000031660000}"/>
    <cellStyle name="Valuta 2 5 3 2 8" xfId="22873" xr:uid="{00000000-0005-0000-0000-000032660000}"/>
    <cellStyle name="Valuta 2 5 3 2 9" xfId="16543" xr:uid="{00000000-0005-0000-0000-000033660000}"/>
    <cellStyle name="Valuta 2 5 3 3" xfId="494" xr:uid="{00000000-0005-0000-0000-000034660000}"/>
    <cellStyle name="Valuta 2 5 3 4" xfId="628" xr:uid="{00000000-0005-0000-0000-000035660000}"/>
    <cellStyle name="Valuta 2 5 3 4 10" xfId="35194" xr:uid="{DCA4B166-19F8-4454-AE8E-016A6755080A}"/>
    <cellStyle name="Valuta 2 5 3 4 2" xfId="1988" xr:uid="{00000000-0005-0000-0000-000036660000}"/>
    <cellStyle name="Valuta 2 5 3 4 2 2" xfId="5147" xr:uid="{00000000-0005-0000-0000-000037660000}"/>
    <cellStyle name="Valuta 2 5 3 4 2 2 2" xfId="21458" xr:uid="{00000000-0005-0000-0000-000038660000}"/>
    <cellStyle name="Valuta 2 5 3 4 2 3" xfId="18952" xr:uid="{00000000-0005-0000-0000-000039660000}"/>
    <cellStyle name="Valuta 2 5 3 4 2 4" xfId="23302" xr:uid="{00000000-0005-0000-0000-00003A660000}"/>
    <cellStyle name="Valuta 2 5 3 4 2 5" xfId="16997" xr:uid="{00000000-0005-0000-0000-00003B660000}"/>
    <cellStyle name="Valuta 2 5 3 4 2 6" xfId="33650" xr:uid="{00000000-0005-0000-0000-00003C660000}"/>
    <cellStyle name="Valuta 2 5 3 4 2 7" xfId="36587" xr:uid="{75B6B8F8-E49B-4E33-95EB-6D95DCBA1F38}"/>
    <cellStyle name="Valuta 2 5 3 4 3" xfId="1632" xr:uid="{00000000-0005-0000-0000-00003D660000}"/>
    <cellStyle name="Valuta 2 5 3 4 3 2" xfId="4794" xr:uid="{00000000-0005-0000-0000-00003E660000}"/>
    <cellStyle name="Valuta 2 5 3 4 3 2 2" xfId="21109" xr:uid="{00000000-0005-0000-0000-00003F660000}"/>
    <cellStyle name="Valuta 2 5 3 4 3 3" xfId="18600" xr:uid="{00000000-0005-0000-0000-000040660000}"/>
    <cellStyle name="Valuta 2 5 3 4 3 4" xfId="33298" xr:uid="{00000000-0005-0000-0000-000041660000}"/>
    <cellStyle name="Valuta 2 5 3 4 3 5" xfId="36124" xr:uid="{1AD8D104-1AD0-48EE-A1A7-C3B24FBD357F}"/>
    <cellStyle name="Valuta 2 5 3 4 4" xfId="1199" xr:uid="{00000000-0005-0000-0000-000042660000}"/>
    <cellStyle name="Valuta 2 5 3 4 4 2" xfId="4378" xr:uid="{00000000-0005-0000-0000-000043660000}"/>
    <cellStyle name="Valuta 2 5 3 4 4 3" xfId="18181" xr:uid="{00000000-0005-0000-0000-000044660000}"/>
    <cellStyle name="Valuta 2 5 3 4 4 4" xfId="32865" xr:uid="{00000000-0005-0000-0000-000045660000}"/>
    <cellStyle name="Valuta 2 5 3 4 4 5" xfId="35576" xr:uid="{33628926-806E-40B4-B11E-274D161736B4}"/>
    <cellStyle name="Valuta 2 5 3 4 5" xfId="3813" xr:uid="{00000000-0005-0000-0000-000046660000}"/>
    <cellStyle name="Valuta 2 5 3 4 6" xfId="17617" xr:uid="{00000000-0005-0000-0000-000047660000}"/>
    <cellStyle name="Valuta 2 5 3 4 7" xfId="22963" xr:uid="{00000000-0005-0000-0000-000048660000}"/>
    <cellStyle name="Valuta 2 5 3 4 8" xfId="16640" xr:uid="{00000000-0005-0000-0000-000049660000}"/>
    <cellStyle name="Valuta 2 5 3 4 9" xfId="32295" xr:uid="{00000000-0005-0000-0000-00004A660000}"/>
    <cellStyle name="Valuta 2 5 3 5" xfId="1821" xr:uid="{00000000-0005-0000-0000-00004B660000}"/>
    <cellStyle name="Valuta 2 5 3 5 2" xfId="4980" xr:uid="{00000000-0005-0000-0000-00004C660000}"/>
    <cellStyle name="Valuta 2 5 3 5 2 2" xfId="21292" xr:uid="{00000000-0005-0000-0000-00004D660000}"/>
    <cellStyle name="Valuta 2 5 3 5 3" xfId="18785" xr:uid="{00000000-0005-0000-0000-00004E660000}"/>
    <cellStyle name="Valuta 2 5 3 5 4" xfId="23135" xr:uid="{00000000-0005-0000-0000-00004F660000}"/>
    <cellStyle name="Valuta 2 5 3 5 5" xfId="17187" xr:uid="{00000000-0005-0000-0000-000050660000}"/>
    <cellStyle name="Valuta 2 5 3 5 6" xfId="33483" xr:uid="{00000000-0005-0000-0000-000051660000}"/>
    <cellStyle name="Valuta 2 5 3 5 7" xfId="36789" xr:uid="{B3676D9D-5D9C-4CE8-9F0B-A251C7C6FF0F}"/>
    <cellStyle name="Valuta 2 5 3 6" xfId="1419" xr:uid="{00000000-0005-0000-0000-000052660000}"/>
    <cellStyle name="Valuta 2 5 3 6 2" xfId="4593" xr:uid="{00000000-0005-0000-0000-000053660000}"/>
    <cellStyle name="Valuta 2 5 3 6 2 2" xfId="20897" xr:uid="{00000000-0005-0000-0000-000054660000}"/>
    <cellStyle name="Valuta 2 5 3 6 3" xfId="18394" xr:uid="{00000000-0005-0000-0000-000055660000}"/>
    <cellStyle name="Valuta 2 5 3 6 4" xfId="16823" xr:uid="{00000000-0005-0000-0000-000056660000}"/>
    <cellStyle name="Valuta 2 5 3 6 5" xfId="33085" xr:uid="{00000000-0005-0000-0000-000057660000}"/>
    <cellStyle name="Valuta 2 5 3 6 6" xfId="36362" xr:uid="{40C605BC-18C9-495D-8169-F885BBB7E484}"/>
    <cellStyle name="Valuta 2 5 3 7" xfId="907" xr:uid="{00000000-0005-0000-0000-000058660000}"/>
    <cellStyle name="Valuta 2 5 3 7 2" xfId="4088" xr:uid="{00000000-0005-0000-0000-000059660000}"/>
    <cellStyle name="Valuta 2 5 3 7 3" xfId="17889" xr:uid="{00000000-0005-0000-0000-00005A660000}"/>
    <cellStyle name="Valuta 2 5 3 7 4" xfId="32573" xr:uid="{00000000-0005-0000-0000-00005B660000}"/>
    <cellStyle name="Valuta 2 5 3 7 5" xfId="35831" xr:uid="{6D486FFF-6504-44F0-ABA2-BF19AE941DF1}"/>
    <cellStyle name="Valuta 2 5 3 8" xfId="3460" xr:uid="{00000000-0005-0000-0000-00005C660000}"/>
    <cellStyle name="Valuta 2 5 3 8 2" xfId="20296" xr:uid="{00000000-0005-0000-0000-00005D660000}"/>
    <cellStyle name="Valuta 2 5 3 8 3" xfId="35391" xr:uid="{235BEC9C-160B-4BE3-B55E-C986A0C3E442}"/>
    <cellStyle name="Valuta 2 5 3 9" xfId="17428" xr:uid="{00000000-0005-0000-0000-00005E660000}"/>
    <cellStyle name="Valuta 2 5 4" xfId="281" xr:uid="{00000000-0005-0000-0000-00005F660000}"/>
    <cellStyle name="Valuta 2 5 4 10" xfId="32153" xr:uid="{00000000-0005-0000-0000-000060660000}"/>
    <cellStyle name="Valuta 2 5 4 11" xfId="35052" xr:uid="{543FED4A-37C0-4253-BF1A-E4C3CB19B0F1}"/>
    <cellStyle name="Valuta 2 5 4 2" xfId="678" xr:uid="{00000000-0005-0000-0000-000061660000}"/>
    <cellStyle name="Valuta 2 5 4 2 10" xfId="35244" xr:uid="{3A9BA3D9-3C99-4182-95D9-C1A3FB3A6FA4}"/>
    <cellStyle name="Valuta 2 5 4 2 2" xfId="2028" xr:uid="{00000000-0005-0000-0000-000062660000}"/>
    <cellStyle name="Valuta 2 5 4 2 2 2" xfId="5187" xr:uid="{00000000-0005-0000-0000-000063660000}"/>
    <cellStyle name="Valuta 2 5 4 2 2 2 2" xfId="21498" xr:uid="{00000000-0005-0000-0000-000064660000}"/>
    <cellStyle name="Valuta 2 5 4 2 2 3" xfId="18992" xr:uid="{00000000-0005-0000-0000-000065660000}"/>
    <cellStyle name="Valuta 2 5 4 2 2 4" xfId="23342" xr:uid="{00000000-0005-0000-0000-000066660000}"/>
    <cellStyle name="Valuta 2 5 4 2 2 5" xfId="17039" xr:uid="{00000000-0005-0000-0000-000067660000}"/>
    <cellStyle name="Valuta 2 5 4 2 2 6" xfId="33690" xr:uid="{00000000-0005-0000-0000-000068660000}"/>
    <cellStyle name="Valuta 2 5 4 2 2 7" xfId="36637" xr:uid="{22CEC195-DDF3-47C9-8E45-16B574D2318E}"/>
    <cellStyle name="Valuta 2 5 4 2 3" xfId="1682" xr:uid="{00000000-0005-0000-0000-000069660000}"/>
    <cellStyle name="Valuta 2 5 4 2 3 2" xfId="4842" xr:uid="{00000000-0005-0000-0000-00006A660000}"/>
    <cellStyle name="Valuta 2 5 4 2 3 2 2" xfId="21159" xr:uid="{00000000-0005-0000-0000-00006B660000}"/>
    <cellStyle name="Valuta 2 5 4 2 3 3" xfId="18650" xr:uid="{00000000-0005-0000-0000-00006C660000}"/>
    <cellStyle name="Valuta 2 5 4 2 3 4" xfId="33348" xr:uid="{00000000-0005-0000-0000-00006D660000}"/>
    <cellStyle name="Valuta 2 5 4 2 3 5" xfId="36174" xr:uid="{19D20058-959E-42CF-9C7C-C8C11D61497B}"/>
    <cellStyle name="Valuta 2 5 4 2 4" xfId="1249" xr:uid="{00000000-0005-0000-0000-00006E660000}"/>
    <cellStyle name="Valuta 2 5 4 2 4 2" xfId="4428" xr:uid="{00000000-0005-0000-0000-00006F660000}"/>
    <cellStyle name="Valuta 2 5 4 2 4 3" xfId="18231" xr:uid="{00000000-0005-0000-0000-000070660000}"/>
    <cellStyle name="Valuta 2 5 4 2 4 4" xfId="32915" xr:uid="{00000000-0005-0000-0000-000071660000}"/>
    <cellStyle name="Valuta 2 5 4 2 4 5" xfId="35616" xr:uid="{D0E4B8ED-E97D-466D-92A9-EC24E7EC6266}"/>
    <cellStyle name="Valuta 2 5 4 2 5" xfId="3862" xr:uid="{00000000-0005-0000-0000-000072660000}"/>
    <cellStyle name="Valuta 2 5 4 2 6" xfId="17665" xr:uid="{00000000-0005-0000-0000-000073660000}"/>
    <cellStyle name="Valuta 2 5 4 2 7" xfId="23005" xr:uid="{00000000-0005-0000-0000-000074660000}"/>
    <cellStyle name="Valuta 2 5 4 2 8" xfId="16690" xr:uid="{00000000-0005-0000-0000-000075660000}"/>
    <cellStyle name="Valuta 2 5 4 2 9" xfId="32345" xr:uid="{00000000-0005-0000-0000-000076660000}"/>
    <cellStyle name="Valuta 2 5 4 3" xfId="1861" xr:uid="{00000000-0005-0000-0000-000077660000}"/>
    <cellStyle name="Valuta 2 5 4 3 2" xfId="5020" xr:uid="{00000000-0005-0000-0000-000078660000}"/>
    <cellStyle name="Valuta 2 5 4 3 2 2" xfId="21332" xr:uid="{00000000-0005-0000-0000-000079660000}"/>
    <cellStyle name="Valuta 2 5 4 3 3" xfId="18825" xr:uid="{00000000-0005-0000-0000-00007A660000}"/>
    <cellStyle name="Valuta 2 5 4 3 4" xfId="23175" xr:uid="{00000000-0005-0000-0000-00007B660000}"/>
    <cellStyle name="Valuta 2 5 4 3 5" xfId="17231" xr:uid="{00000000-0005-0000-0000-00007C660000}"/>
    <cellStyle name="Valuta 2 5 4 3 6" xfId="33523" xr:uid="{00000000-0005-0000-0000-00007D660000}"/>
    <cellStyle name="Valuta 2 5 4 3 7" xfId="36833" xr:uid="{FCC2422F-8C42-43C5-A243-ED7264532602}"/>
    <cellStyle name="Valuta 2 5 4 4" xfId="1469" xr:uid="{00000000-0005-0000-0000-00007E660000}"/>
    <cellStyle name="Valuta 2 5 4 4 2" xfId="4639" xr:uid="{00000000-0005-0000-0000-00007F660000}"/>
    <cellStyle name="Valuta 2 5 4 4 2 2" xfId="20947" xr:uid="{00000000-0005-0000-0000-000080660000}"/>
    <cellStyle name="Valuta 2 5 4 4 3" xfId="18442" xr:uid="{00000000-0005-0000-0000-000081660000}"/>
    <cellStyle name="Valuta 2 5 4 4 4" xfId="16865" xr:uid="{00000000-0005-0000-0000-000082660000}"/>
    <cellStyle name="Valuta 2 5 4 4 5" xfId="33135" xr:uid="{00000000-0005-0000-0000-000083660000}"/>
    <cellStyle name="Valuta 2 5 4 4 6" xfId="36412" xr:uid="{03F9297F-7C96-4BD9-847F-27FD162CB074}"/>
    <cellStyle name="Valuta 2 5 4 5" xfId="958" xr:uid="{00000000-0005-0000-0000-000084660000}"/>
    <cellStyle name="Valuta 2 5 4 5 2" xfId="4139" xr:uid="{00000000-0005-0000-0000-000085660000}"/>
    <cellStyle name="Valuta 2 5 4 5 3" xfId="17940" xr:uid="{00000000-0005-0000-0000-000086660000}"/>
    <cellStyle name="Valuta 2 5 4 5 4" xfId="32624" xr:uid="{00000000-0005-0000-0000-000087660000}"/>
    <cellStyle name="Valuta 2 5 4 5 5" xfId="35881" xr:uid="{1F0D3683-3360-4238-8AB8-254EC74D9660}"/>
    <cellStyle name="Valuta 2 5 4 6" xfId="3509" xr:uid="{00000000-0005-0000-0000-000088660000}"/>
    <cellStyle name="Valuta 2 5 4 6 2" xfId="20346" xr:uid="{00000000-0005-0000-0000-000089660000}"/>
    <cellStyle name="Valuta 2 5 4 6 3" xfId="35432" xr:uid="{5B3C3BF1-BB91-446B-A825-66C5B2B76A2C}"/>
    <cellStyle name="Valuta 2 5 4 7" xfId="17478" xr:uid="{00000000-0005-0000-0000-00008A660000}"/>
    <cellStyle name="Valuta 2 5 4 8" xfId="22833" xr:uid="{00000000-0005-0000-0000-00008B660000}"/>
    <cellStyle name="Valuta 2 5 4 9" xfId="16498" xr:uid="{00000000-0005-0000-0000-00008C660000}"/>
    <cellStyle name="Valuta 2 5 5" xfId="491" xr:uid="{00000000-0005-0000-0000-00008D660000}"/>
    <cellStyle name="Valuta 2 5 6" xfId="586" xr:uid="{00000000-0005-0000-0000-00008E660000}"/>
    <cellStyle name="Valuta 2 5 6 10" xfId="35152" xr:uid="{603E467A-BE40-4BBF-A80A-C6B5B01826B2}"/>
    <cellStyle name="Valuta 2 5 6 2" xfId="1948" xr:uid="{00000000-0005-0000-0000-00008F660000}"/>
    <cellStyle name="Valuta 2 5 6 2 2" xfId="5107" xr:uid="{00000000-0005-0000-0000-000090660000}"/>
    <cellStyle name="Valuta 2 5 6 2 2 2" xfId="21418" xr:uid="{00000000-0005-0000-0000-000091660000}"/>
    <cellStyle name="Valuta 2 5 6 2 3" xfId="18912" xr:uid="{00000000-0005-0000-0000-000092660000}"/>
    <cellStyle name="Valuta 2 5 6 2 4" xfId="23262" xr:uid="{00000000-0005-0000-0000-000093660000}"/>
    <cellStyle name="Valuta 2 5 6 2 5" xfId="16957" xr:uid="{00000000-0005-0000-0000-000094660000}"/>
    <cellStyle name="Valuta 2 5 6 2 6" xfId="33610" xr:uid="{00000000-0005-0000-0000-000095660000}"/>
    <cellStyle name="Valuta 2 5 6 2 7" xfId="36545" xr:uid="{5A8A344D-5989-4C86-A93B-B01ADC09726A}"/>
    <cellStyle name="Valuta 2 5 6 3" xfId="1590" xr:uid="{00000000-0005-0000-0000-000096660000}"/>
    <cellStyle name="Valuta 2 5 6 3 2" xfId="4754" xr:uid="{00000000-0005-0000-0000-000097660000}"/>
    <cellStyle name="Valuta 2 5 6 3 2 2" xfId="21067" xr:uid="{00000000-0005-0000-0000-000098660000}"/>
    <cellStyle name="Valuta 2 5 6 3 3" xfId="18558" xr:uid="{00000000-0005-0000-0000-000099660000}"/>
    <cellStyle name="Valuta 2 5 6 3 4" xfId="33256" xr:uid="{00000000-0005-0000-0000-00009A660000}"/>
    <cellStyle name="Valuta 2 5 6 3 5" xfId="36082" xr:uid="{6C96C8D7-DCDB-4455-BC4D-0C7B1717FE90}"/>
    <cellStyle name="Valuta 2 5 6 4" xfId="1157" xr:uid="{00000000-0005-0000-0000-00009B660000}"/>
    <cellStyle name="Valuta 2 5 6 4 2" xfId="4336" xr:uid="{00000000-0005-0000-0000-00009C660000}"/>
    <cellStyle name="Valuta 2 5 6 4 3" xfId="18139" xr:uid="{00000000-0005-0000-0000-00009D660000}"/>
    <cellStyle name="Valuta 2 5 6 4 4" xfId="32823" xr:uid="{00000000-0005-0000-0000-00009E660000}"/>
    <cellStyle name="Valuta 2 5 6 4 5" xfId="35535" xr:uid="{F931AE43-48FE-48FF-81CA-5175C94536E1}"/>
    <cellStyle name="Valuta 2 5 6 5" xfId="3771" xr:uid="{00000000-0005-0000-0000-00009F660000}"/>
    <cellStyle name="Valuta 2 5 6 6" xfId="17576" xr:uid="{00000000-0005-0000-0000-0000A0660000}"/>
    <cellStyle name="Valuta 2 5 6 7" xfId="22922" xr:uid="{00000000-0005-0000-0000-0000A1660000}"/>
    <cellStyle name="Valuta 2 5 6 8" xfId="16598" xr:uid="{00000000-0005-0000-0000-0000A2660000}"/>
    <cellStyle name="Valuta 2 5 6 9" xfId="32253" xr:uid="{00000000-0005-0000-0000-0000A3660000}"/>
    <cellStyle name="Valuta 2 5 7" xfId="1781" xr:uid="{00000000-0005-0000-0000-0000A4660000}"/>
    <cellStyle name="Valuta 2 5 7 2" xfId="4940" xr:uid="{00000000-0005-0000-0000-0000A5660000}"/>
    <cellStyle name="Valuta 2 5 7 2 2" xfId="21252" xr:uid="{00000000-0005-0000-0000-0000A6660000}"/>
    <cellStyle name="Valuta 2 5 7 3" xfId="18745" xr:uid="{00000000-0005-0000-0000-0000A7660000}"/>
    <cellStyle name="Valuta 2 5 7 4" xfId="23095" xr:uid="{00000000-0005-0000-0000-0000A8660000}"/>
    <cellStyle name="Valuta 2 5 7 5" xfId="17146" xr:uid="{00000000-0005-0000-0000-0000A9660000}"/>
    <cellStyle name="Valuta 2 5 7 6" xfId="33443" xr:uid="{00000000-0005-0000-0000-0000AA660000}"/>
    <cellStyle name="Valuta 2 5 7 7" xfId="36748" xr:uid="{C6777491-7CBC-400E-B495-3279BE3635F8}"/>
    <cellStyle name="Valuta 2 5 8" xfId="1375" xr:uid="{00000000-0005-0000-0000-0000AB660000}"/>
    <cellStyle name="Valuta 2 5 8 2" xfId="4549" xr:uid="{00000000-0005-0000-0000-0000AC660000}"/>
    <cellStyle name="Valuta 2 5 8 2 2" xfId="20853" xr:uid="{00000000-0005-0000-0000-0000AD660000}"/>
    <cellStyle name="Valuta 2 5 8 3" xfId="18351" xr:uid="{00000000-0005-0000-0000-0000AE660000}"/>
    <cellStyle name="Valuta 2 5 8 4" xfId="16783" xr:uid="{00000000-0005-0000-0000-0000AF660000}"/>
    <cellStyle name="Valuta 2 5 8 5" xfId="33041" xr:uid="{00000000-0005-0000-0000-0000B0660000}"/>
    <cellStyle name="Valuta 2 5 8 6" xfId="36317" xr:uid="{9DD55F4D-803E-4D2E-AFE8-4732E89134FE}"/>
    <cellStyle name="Valuta 2 5 9" xfId="861" xr:uid="{00000000-0005-0000-0000-0000B1660000}"/>
    <cellStyle name="Valuta 2 5 9 2" xfId="4042" xr:uid="{00000000-0005-0000-0000-0000B2660000}"/>
    <cellStyle name="Valuta 2 5 9 3" xfId="17844" xr:uid="{00000000-0005-0000-0000-0000B3660000}"/>
    <cellStyle name="Valuta 2 5 9 4" xfId="32527" xr:uid="{00000000-0005-0000-0000-0000B4660000}"/>
    <cellStyle name="Valuta 2 5 9 5" xfId="35786" xr:uid="{E24369B5-6B96-468A-A3B1-74C78E7EC43F}"/>
    <cellStyle name="Valuta 2 6" xfId="185" xr:uid="{00000000-0005-0000-0000-0000B5660000}"/>
    <cellStyle name="Valuta 2 6 10" xfId="3416" xr:uid="{00000000-0005-0000-0000-0000B6660000}"/>
    <cellStyle name="Valuta 2 6 10 2" xfId="20255" xr:uid="{00000000-0005-0000-0000-0000B7660000}"/>
    <cellStyle name="Valuta 2 6 10 3" xfId="35353" xr:uid="{4473C102-3F4A-43BE-8193-64D7859E6902}"/>
    <cellStyle name="Valuta 2 6 11" xfId="17390" xr:uid="{00000000-0005-0000-0000-0000B8660000}"/>
    <cellStyle name="Valuta 2 6 12" xfId="22755" xr:uid="{00000000-0005-0000-0000-0000B9660000}"/>
    <cellStyle name="Valuta 2 6 13" xfId="16407" xr:uid="{00000000-0005-0000-0000-0000BA660000}"/>
    <cellStyle name="Valuta 2 6 14" xfId="32062" xr:uid="{00000000-0005-0000-0000-0000BB660000}"/>
    <cellStyle name="Valuta 2 6 15" xfId="34961" xr:uid="{407C8B43-730A-426F-ABBE-8F3BC17A36C5}"/>
    <cellStyle name="Valuta 2 6 2" xfId="215" xr:uid="{00000000-0005-0000-0000-0000BC660000}"/>
    <cellStyle name="Valuta 2 6 2 10" xfId="17414" xr:uid="{00000000-0005-0000-0000-0000BD660000}"/>
    <cellStyle name="Valuta 2 6 2 11" xfId="22779" xr:uid="{00000000-0005-0000-0000-0000BE660000}"/>
    <cellStyle name="Valuta 2 6 2 12" xfId="16434" xr:uid="{00000000-0005-0000-0000-0000BF660000}"/>
    <cellStyle name="Valuta 2 6 2 13" xfId="32089" xr:uid="{00000000-0005-0000-0000-0000C0660000}"/>
    <cellStyle name="Valuta 2 6 2 14" xfId="34988" xr:uid="{88458A61-618B-43AA-AA1B-99652E62C39C}"/>
    <cellStyle name="Valuta 2 6 2 2" xfId="256" xr:uid="{00000000-0005-0000-0000-0000C1660000}"/>
    <cellStyle name="Valuta 2 6 2 2 10" xfId="22819" xr:uid="{00000000-0005-0000-0000-0000C2660000}"/>
    <cellStyle name="Valuta 2 6 2 2 11" xfId="16474" xr:uid="{00000000-0005-0000-0000-0000C3660000}"/>
    <cellStyle name="Valuta 2 6 2 2 12" xfId="32129" xr:uid="{00000000-0005-0000-0000-0000C4660000}"/>
    <cellStyle name="Valuta 2 6 2 2 13" xfId="35028" xr:uid="{D98A9C09-54D4-4E0B-941A-9F5550A06DC1}"/>
    <cellStyle name="Valuta 2 6 2 2 2" xfId="352" xr:uid="{00000000-0005-0000-0000-0000C5660000}"/>
    <cellStyle name="Valuta 2 6 2 2 2 10" xfId="32224" xr:uid="{00000000-0005-0000-0000-0000C6660000}"/>
    <cellStyle name="Valuta 2 6 2 2 2 11" xfId="35123" xr:uid="{3DAD0090-B25B-4FC3-9E3C-A79FBA000420}"/>
    <cellStyle name="Valuta 2 6 2 2 2 2" xfId="749" xr:uid="{00000000-0005-0000-0000-0000C7660000}"/>
    <cellStyle name="Valuta 2 6 2 2 2 2 10" xfId="35315" xr:uid="{9AEB520F-DAD8-43AE-B1B6-52887CFBDF59}"/>
    <cellStyle name="Valuta 2 6 2 2 2 2 2" xfId="2094" xr:uid="{00000000-0005-0000-0000-0000C8660000}"/>
    <cellStyle name="Valuta 2 6 2 2 2 2 2 2" xfId="5253" xr:uid="{00000000-0005-0000-0000-0000C9660000}"/>
    <cellStyle name="Valuta 2 6 2 2 2 2 2 2 2" xfId="21564" xr:uid="{00000000-0005-0000-0000-0000CA660000}"/>
    <cellStyle name="Valuta 2 6 2 2 2 2 2 3" xfId="19058" xr:uid="{00000000-0005-0000-0000-0000CB660000}"/>
    <cellStyle name="Valuta 2 6 2 2 2 2 2 4" xfId="23408" xr:uid="{00000000-0005-0000-0000-0000CC660000}"/>
    <cellStyle name="Valuta 2 6 2 2 2 2 2 5" xfId="17106" xr:uid="{00000000-0005-0000-0000-0000CD660000}"/>
    <cellStyle name="Valuta 2 6 2 2 2 2 2 6" xfId="33756" xr:uid="{00000000-0005-0000-0000-0000CE660000}"/>
    <cellStyle name="Valuta 2 6 2 2 2 2 2 7" xfId="36708" xr:uid="{31FD54B5-270D-4C27-BA63-A4454877D969}"/>
    <cellStyle name="Valuta 2 6 2 2 2 2 3" xfId="1753" xr:uid="{00000000-0005-0000-0000-0000CF660000}"/>
    <cellStyle name="Valuta 2 6 2 2 2 2 3 2" xfId="4912" xr:uid="{00000000-0005-0000-0000-0000D0660000}"/>
    <cellStyle name="Valuta 2 6 2 2 2 2 3 2 2" xfId="21230" xr:uid="{00000000-0005-0000-0000-0000D1660000}"/>
    <cellStyle name="Valuta 2 6 2 2 2 2 3 3" xfId="18721" xr:uid="{00000000-0005-0000-0000-0000D2660000}"/>
    <cellStyle name="Valuta 2 6 2 2 2 2 3 4" xfId="33419" xr:uid="{00000000-0005-0000-0000-0000D3660000}"/>
    <cellStyle name="Valuta 2 6 2 2 2 2 3 5" xfId="36245" xr:uid="{4850C8EE-90CD-4175-BABF-14070274131D}"/>
    <cellStyle name="Valuta 2 6 2 2 2 2 4" xfId="1320" xr:uid="{00000000-0005-0000-0000-0000D4660000}"/>
    <cellStyle name="Valuta 2 6 2 2 2 2 4 2" xfId="4499" xr:uid="{00000000-0005-0000-0000-0000D5660000}"/>
    <cellStyle name="Valuta 2 6 2 2 2 2 4 3" xfId="18302" xr:uid="{00000000-0005-0000-0000-0000D6660000}"/>
    <cellStyle name="Valuta 2 6 2 2 2 2 4 4" xfId="32986" xr:uid="{00000000-0005-0000-0000-0000D7660000}"/>
    <cellStyle name="Valuta 2 6 2 2 2 2 4 5" xfId="35682" xr:uid="{4EE54CCF-1D54-498B-8453-4AB8631A30CD}"/>
    <cellStyle name="Valuta 2 6 2 2 2 2 5" xfId="3933" xr:uid="{00000000-0005-0000-0000-0000D8660000}"/>
    <cellStyle name="Valuta 2 6 2 2 2 2 6" xfId="17735" xr:uid="{00000000-0005-0000-0000-0000D9660000}"/>
    <cellStyle name="Valuta 2 6 2 2 2 2 7" xfId="23072" xr:uid="{00000000-0005-0000-0000-0000DA660000}"/>
    <cellStyle name="Valuta 2 6 2 2 2 2 8" xfId="16761" xr:uid="{00000000-0005-0000-0000-0000DB660000}"/>
    <cellStyle name="Valuta 2 6 2 2 2 2 9" xfId="32416" xr:uid="{00000000-0005-0000-0000-0000DC660000}"/>
    <cellStyle name="Valuta 2 6 2 2 2 3" xfId="1927" xr:uid="{00000000-0005-0000-0000-0000DD660000}"/>
    <cellStyle name="Valuta 2 6 2 2 2 3 2" xfId="5086" xr:uid="{00000000-0005-0000-0000-0000DE660000}"/>
    <cellStyle name="Valuta 2 6 2 2 2 3 2 2" xfId="21398" xr:uid="{00000000-0005-0000-0000-0000DF660000}"/>
    <cellStyle name="Valuta 2 6 2 2 2 3 3" xfId="18891" xr:uid="{00000000-0005-0000-0000-0000E0660000}"/>
    <cellStyle name="Valuta 2 6 2 2 2 3 4" xfId="23241" xr:uid="{00000000-0005-0000-0000-0000E1660000}"/>
    <cellStyle name="Valuta 2 6 2 2 2 3 5" xfId="17299" xr:uid="{00000000-0005-0000-0000-0000E2660000}"/>
    <cellStyle name="Valuta 2 6 2 2 2 3 6" xfId="33589" xr:uid="{00000000-0005-0000-0000-0000E3660000}"/>
    <cellStyle name="Valuta 2 6 2 2 2 3 7" xfId="36901" xr:uid="{F6CBA661-0E76-4978-A8C9-E232601E5710}"/>
    <cellStyle name="Valuta 2 6 2 2 2 4" xfId="1540" xr:uid="{00000000-0005-0000-0000-0000E4660000}"/>
    <cellStyle name="Valuta 2 6 2 2 2 4 2" xfId="4710" xr:uid="{00000000-0005-0000-0000-0000E5660000}"/>
    <cellStyle name="Valuta 2 6 2 2 2 4 2 2" xfId="21018" xr:uid="{00000000-0005-0000-0000-0000E6660000}"/>
    <cellStyle name="Valuta 2 6 2 2 2 4 3" xfId="18512" xr:uid="{00000000-0005-0000-0000-0000E7660000}"/>
    <cellStyle name="Valuta 2 6 2 2 2 4 4" xfId="16932" xr:uid="{00000000-0005-0000-0000-0000E8660000}"/>
    <cellStyle name="Valuta 2 6 2 2 2 4 5" xfId="33206" xr:uid="{00000000-0005-0000-0000-0000E9660000}"/>
    <cellStyle name="Valuta 2 6 2 2 2 4 6" xfId="36483" xr:uid="{3F67CFBF-14D0-43F6-9CB9-B845A37DF791}"/>
    <cellStyle name="Valuta 2 6 2 2 2 5" xfId="1029" xr:uid="{00000000-0005-0000-0000-0000EA660000}"/>
    <cellStyle name="Valuta 2 6 2 2 2 5 2" xfId="4210" xr:uid="{00000000-0005-0000-0000-0000EB660000}"/>
    <cellStyle name="Valuta 2 6 2 2 2 5 3" xfId="18011" xr:uid="{00000000-0005-0000-0000-0000EC660000}"/>
    <cellStyle name="Valuta 2 6 2 2 2 5 4" xfId="32695" xr:uid="{00000000-0005-0000-0000-0000ED660000}"/>
    <cellStyle name="Valuta 2 6 2 2 2 5 5" xfId="35952" xr:uid="{F38D9E1C-868F-4A74-AF64-D4B12E9968E8}"/>
    <cellStyle name="Valuta 2 6 2 2 2 6" xfId="3579" xr:uid="{00000000-0005-0000-0000-0000EE660000}"/>
    <cellStyle name="Valuta 2 6 2 2 2 6 2" xfId="20417" xr:uid="{00000000-0005-0000-0000-0000EF660000}"/>
    <cellStyle name="Valuta 2 6 2 2 2 6 3" xfId="35498" xr:uid="{2342142D-4016-48C8-9268-48DAF23EF0B0}"/>
    <cellStyle name="Valuta 2 6 2 2 2 7" xfId="17549" xr:uid="{00000000-0005-0000-0000-0000F0660000}"/>
    <cellStyle name="Valuta 2 6 2 2 2 8" xfId="22899" xr:uid="{00000000-0005-0000-0000-0000F1660000}"/>
    <cellStyle name="Valuta 2 6 2 2 2 9" xfId="16569" xr:uid="{00000000-0005-0000-0000-0000F2660000}"/>
    <cellStyle name="Valuta 2 6 2 2 3" xfId="497" xr:uid="{00000000-0005-0000-0000-0000F3660000}"/>
    <cellStyle name="Valuta 2 6 2 2 4" xfId="654" xr:uid="{00000000-0005-0000-0000-0000F4660000}"/>
    <cellStyle name="Valuta 2 6 2 2 4 10" xfId="35220" xr:uid="{5BA2BBC1-1309-4644-A040-059C1C7A997D}"/>
    <cellStyle name="Valuta 2 6 2 2 4 2" xfId="2014" xr:uid="{00000000-0005-0000-0000-0000F5660000}"/>
    <cellStyle name="Valuta 2 6 2 2 4 2 2" xfId="5173" xr:uid="{00000000-0005-0000-0000-0000F6660000}"/>
    <cellStyle name="Valuta 2 6 2 2 4 2 2 2" xfId="21484" xr:uid="{00000000-0005-0000-0000-0000F7660000}"/>
    <cellStyle name="Valuta 2 6 2 2 4 2 3" xfId="18978" xr:uid="{00000000-0005-0000-0000-0000F8660000}"/>
    <cellStyle name="Valuta 2 6 2 2 4 2 4" xfId="23328" xr:uid="{00000000-0005-0000-0000-0000F9660000}"/>
    <cellStyle name="Valuta 2 6 2 2 4 2 5" xfId="17023" xr:uid="{00000000-0005-0000-0000-0000FA660000}"/>
    <cellStyle name="Valuta 2 6 2 2 4 2 6" xfId="33676" xr:uid="{00000000-0005-0000-0000-0000FB660000}"/>
    <cellStyle name="Valuta 2 6 2 2 4 2 7" xfId="36613" xr:uid="{110CA56A-8486-4683-B376-D6F29AC8CC0A}"/>
    <cellStyle name="Valuta 2 6 2 2 4 3" xfId="1658" xr:uid="{00000000-0005-0000-0000-0000FC660000}"/>
    <cellStyle name="Valuta 2 6 2 2 4 3 2" xfId="4820" xr:uid="{00000000-0005-0000-0000-0000FD660000}"/>
    <cellStyle name="Valuta 2 6 2 2 4 3 2 2" xfId="21135" xr:uid="{00000000-0005-0000-0000-0000FE660000}"/>
    <cellStyle name="Valuta 2 6 2 2 4 3 3" xfId="18626" xr:uid="{00000000-0005-0000-0000-0000FF660000}"/>
    <cellStyle name="Valuta 2 6 2 2 4 3 4" xfId="33324" xr:uid="{00000000-0005-0000-0000-000000670000}"/>
    <cellStyle name="Valuta 2 6 2 2 4 3 5" xfId="36150" xr:uid="{D3411565-F2C7-403D-97DE-B48C5DA3A1CE}"/>
    <cellStyle name="Valuta 2 6 2 2 4 4" xfId="1225" xr:uid="{00000000-0005-0000-0000-000001670000}"/>
    <cellStyle name="Valuta 2 6 2 2 4 4 2" xfId="4404" xr:uid="{00000000-0005-0000-0000-000002670000}"/>
    <cellStyle name="Valuta 2 6 2 2 4 4 3" xfId="18207" xr:uid="{00000000-0005-0000-0000-000003670000}"/>
    <cellStyle name="Valuta 2 6 2 2 4 4 4" xfId="32891" xr:uid="{00000000-0005-0000-0000-000004670000}"/>
    <cellStyle name="Valuta 2 6 2 2 4 4 5" xfId="35602" xr:uid="{16408FAA-72F9-4497-881D-B8C66E378A9D}"/>
    <cellStyle name="Valuta 2 6 2 2 4 5" xfId="3839" xr:uid="{00000000-0005-0000-0000-000005670000}"/>
    <cellStyle name="Valuta 2 6 2 2 4 6" xfId="17643" xr:uid="{00000000-0005-0000-0000-000006670000}"/>
    <cellStyle name="Valuta 2 6 2 2 4 7" xfId="22989" xr:uid="{00000000-0005-0000-0000-000007670000}"/>
    <cellStyle name="Valuta 2 6 2 2 4 8" xfId="16666" xr:uid="{00000000-0005-0000-0000-000008670000}"/>
    <cellStyle name="Valuta 2 6 2 2 4 9" xfId="32321" xr:uid="{00000000-0005-0000-0000-000009670000}"/>
    <cellStyle name="Valuta 2 6 2 2 5" xfId="1847" xr:uid="{00000000-0005-0000-0000-00000A670000}"/>
    <cellStyle name="Valuta 2 6 2 2 5 2" xfId="5006" xr:uid="{00000000-0005-0000-0000-00000B670000}"/>
    <cellStyle name="Valuta 2 6 2 2 5 2 2" xfId="21318" xr:uid="{00000000-0005-0000-0000-00000C670000}"/>
    <cellStyle name="Valuta 2 6 2 2 5 3" xfId="18811" xr:uid="{00000000-0005-0000-0000-00000D670000}"/>
    <cellStyle name="Valuta 2 6 2 2 5 4" xfId="23161" xr:uid="{00000000-0005-0000-0000-00000E670000}"/>
    <cellStyle name="Valuta 2 6 2 2 5 5" xfId="17213" xr:uid="{00000000-0005-0000-0000-00000F670000}"/>
    <cellStyle name="Valuta 2 6 2 2 5 6" xfId="33509" xr:uid="{00000000-0005-0000-0000-000010670000}"/>
    <cellStyle name="Valuta 2 6 2 2 5 7" xfId="36815" xr:uid="{7C667842-7DA3-453A-9E23-B9E6B6C49662}"/>
    <cellStyle name="Valuta 2 6 2 2 6" xfId="1445" xr:uid="{00000000-0005-0000-0000-000011670000}"/>
    <cellStyle name="Valuta 2 6 2 2 6 2" xfId="4619" xr:uid="{00000000-0005-0000-0000-000012670000}"/>
    <cellStyle name="Valuta 2 6 2 2 6 2 2" xfId="20923" xr:uid="{00000000-0005-0000-0000-000013670000}"/>
    <cellStyle name="Valuta 2 6 2 2 6 3" xfId="18420" xr:uid="{00000000-0005-0000-0000-000014670000}"/>
    <cellStyle name="Valuta 2 6 2 2 6 4" xfId="16849" xr:uid="{00000000-0005-0000-0000-000015670000}"/>
    <cellStyle name="Valuta 2 6 2 2 6 5" xfId="33111" xr:uid="{00000000-0005-0000-0000-000016670000}"/>
    <cellStyle name="Valuta 2 6 2 2 6 6" xfId="36388" xr:uid="{72F751A4-5299-4A3E-A492-798DB9B5FDE9}"/>
    <cellStyle name="Valuta 2 6 2 2 7" xfId="933" xr:uid="{00000000-0005-0000-0000-000017670000}"/>
    <cellStyle name="Valuta 2 6 2 2 7 2" xfId="4114" xr:uid="{00000000-0005-0000-0000-000018670000}"/>
    <cellStyle name="Valuta 2 6 2 2 7 3" xfId="17915" xr:uid="{00000000-0005-0000-0000-000019670000}"/>
    <cellStyle name="Valuta 2 6 2 2 7 4" xfId="32599" xr:uid="{00000000-0005-0000-0000-00001A670000}"/>
    <cellStyle name="Valuta 2 6 2 2 7 5" xfId="35857" xr:uid="{BEC7C3D9-7543-4566-ACE8-C884C1A27C53}"/>
    <cellStyle name="Valuta 2 6 2 2 8" xfId="3486" xr:uid="{00000000-0005-0000-0000-00001B670000}"/>
    <cellStyle name="Valuta 2 6 2 2 8 2" xfId="20322" xr:uid="{00000000-0005-0000-0000-00001C670000}"/>
    <cellStyle name="Valuta 2 6 2 2 8 3" xfId="35417" xr:uid="{21E381AE-3934-4028-9FF4-A715420861B0}"/>
    <cellStyle name="Valuta 2 6 2 2 9" xfId="17454" xr:uid="{00000000-0005-0000-0000-00001D670000}"/>
    <cellStyle name="Valuta 2 6 2 3" xfId="312" xr:uid="{00000000-0005-0000-0000-00001E670000}"/>
    <cellStyle name="Valuta 2 6 2 3 10" xfId="32184" xr:uid="{00000000-0005-0000-0000-00001F670000}"/>
    <cellStyle name="Valuta 2 6 2 3 11" xfId="35083" xr:uid="{D06CF465-726D-428F-B504-2A614A73B3F3}"/>
    <cellStyle name="Valuta 2 6 2 3 2" xfId="709" xr:uid="{00000000-0005-0000-0000-000020670000}"/>
    <cellStyle name="Valuta 2 6 2 3 2 10" xfId="35275" xr:uid="{0D30D40A-7AC9-4DBE-ABD7-E2F393CC3BBF}"/>
    <cellStyle name="Valuta 2 6 2 3 2 2" xfId="2054" xr:uid="{00000000-0005-0000-0000-000021670000}"/>
    <cellStyle name="Valuta 2 6 2 3 2 2 2" xfId="5213" xr:uid="{00000000-0005-0000-0000-000022670000}"/>
    <cellStyle name="Valuta 2 6 2 3 2 2 2 2" xfId="21524" xr:uid="{00000000-0005-0000-0000-000023670000}"/>
    <cellStyle name="Valuta 2 6 2 3 2 2 3" xfId="19018" xr:uid="{00000000-0005-0000-0000-000024670000}"/>
    <cellStyle name="Valuta 2 6 2 3 2 2 4" xfId="23368" xr:uid="{00000000-0005-0000-0000-000025670000}"/>
    <cellStyle name="Valuta 2 6 2 3 2 2 5" xfId="17066" xr:uid="{00000000-0005-0000-0000-000026670000}"/>
    <cellStyle name="Valuta 2 6 2 3 2 2 6" xfId="33716" xr:uid="{00000000-0005-0000-0000-000027670000}"/>
    <cellStyle name="Valuta 2 6 2 3 2 2 7" xfId="36668" xr:uid="{B0E4E17F-F27B-42E8-B5BC-C8B07EE16C18}"/>
    <cellStyle name="Valuta 2 6 2 3 2 3" xfId="1713" xr:uid="{00000000-0005-0000-0000-000028670000}"/>
    <cellStyle name="Valuta 2 6 2 3 2 3 2" xfId="4872" xr:uid="{00000000-0005-0000-0000-000029670000}"/>
    <cellStyle name="Valuta 2 6 2 3 2 3 2 2" xfId="21190" xr:uid="{00000000-0005-0000-0000-00002A670000}"/>
    <cellStyle name="Valuta 2 6 2 3 2 3 3" xfId="18681" xr:uid="{00000000-0005-0000-0000-00002B670000}"/>
    <cellStyle name="Valuta 2 6 2 3 2 3 4" xfId="33379" xr:uid="{00000000-0005-0000-0000-00002C670000}"/>
    <cellStyle name="Valuta 2 6 2 3 2 3 5" xfId="36205" xr:uid="{2330AD61-84BD-4F6D-978F-0ED0F47132C6}"/>
    <cellStyle name="Valuta 2 6 2 3 2 4" xfId="1280" xr:uid="{00000000-0005-0000-0000-00002D670000}"/>
    <cellStyle name="Valuta 2 6 2 3 2 4 2" xfId="4459" xr:uid="{00000000-0005-0000-0000-00002E670000}"/>
    <cellStyle name="Valuta 2 6 2 3 2 4 3" xfId="18262" xr:uid="{00000000-0005-0000-0000-00002F670000}"/>
    <cellStyle name="Valuta 2 6 2 3 2 4 4" xfId="32946" xr:uid="{00000000-0005-0000-0000-000030670000}"/>
    <cellStyle name="Valuta 2 6 2 3 2 4 5" xfId="35642" xr:uid="{0C472081-099C-42AD-904B-7FE545657B8A}"/>
    <cellStyle name="Valuta 2 6 2 3 2 5" xfId="3893" xr:uid="{00000000-0005-0000-0000-000031670000}"/>
    <cellStyle name="Valuta 2 6 2 3 2 6" xfId="17695" xr:uid="{00000000-0005-0000-0000-000032670000}"/>
    <cellStyle name="Valuta 2 6 2 3 2 7" xfId="23032" xr:uid="{00000000-0005-0000-0000-000033670000}"/>
    <cellStyle name="Valuta 2 6 2 3 2 8" xfId="16721" xr:uid="{00000000-0005-0000-0000-000034670000}"/>
    <cellStyle name="Valuta 2 6 2 3 2 9" xfId="32376" xr:uid="{00000000-0005-0000-0000-000035670000}"/>
    <cellStyle name="Valuta 2 6 2 3 3" xfId="1887" xr:uid="{00000000-0005-0000-0000-000036670000}"/>
    <cellStyle name="Valuta 2 6 2 3 3 2" xfId="5046" xr:uid="{00000000-0005-0000-0000-000037670000}"/>
    <cellStyle name="Valuta 2 6 2 3 3 2 2" xfId="21358" xr:uid="{00000000-0005-0000-0000-000038670000}"/>
    <cellStyle name="Valuta 2 6 2 3 3 3" xfId="18851" xr:uid="{00000000-0005-0000-0000-000039670000}"/>
    <cellStyle name="Valuta 2 6 2 3 3 4" xfId="23201" xr:uid="{00000000-0005-0000-0000-00003A670000}"/>
    <cellStyle name="Valuta 2 6 2 3 3 5" xfId="17259" xr:uid="{00000000-0005-0000-0000-00003B670000}"/>
    <cellStyle name="Valuta 2 6 2 3 3 6" xfId="33549" xr:uid="{00000000-0005-0000-0000-00003C670000}"/>
    <cellStyle name="Valuta 2 6 2 3 3 7" xfId="36861" xr:uid="{1FB461F1-EF9F-443C-8BFF-86C443746A39}"/>
    <cellStyle name="Valuta 2 6 2 3 4" xfId="1500" xr:uid="{00000000-0005-0000-0000-00003D670000}"/>
    <cellStyle name="Valuta 2 6 2 3 4 2" xfId="4670" xr:uid="{00000000-0005-0000-0000-00003E670000}"/>
    <cellStyle name="Valuta 2 6 2 3 4 2 2" xfId="20978" xr:uid="{00000000-0005-0000-0000-00003F670000}"/>
    <cellStyle name="Valuta 2 6 2 3 4 3" xfId="18472" xr:uid="{00000000-0005-0000-0000-000040670000}"/>
    <cellStyle name="Valuta 2 6 2 3 4 4" xfId="16892" xr:uid="{00000000-0005-0000-0000-000041670000}"/>
    <cellStyle name="Valuta 2 6 2 3 4 5" xfId="33166" xr:uid="{00000000-0005-0000-0000-000042670000}"/>
    <cellStyle name="Valuta 2 6 2 3 4 6" xfId="36443" xr:uid="{E5BEDDC1-ED43-4EE5-8A60-D3384399193C}"/>
    <cellStyle name="Valuta 2 6 2 3 5" xfId="989" xr:uid="{00000000-0005-0000-0000-000043670000}"/>
    <cellStyle name="Valuta 2 6 2 3 5 2" xfId="4170" xr:uid="{00000000-0005-0000-0000-000044670000}"/>
    <cellStyle name="Valuta 2 6 2 3 5 3" xfId="17971" xr:uid="{00000000-0005-0000-0000-000045670000}"/>
    <cellStyle name="Valuta 2 6 2 3 5 4" xfId="32655" xr:uid="{00000000-0005-0000-0000-000046670000}"/>
    <cellStyle name="Valuta 2 6 2 3 5 5" xfId="35912" xr:uid="{C820B41F-CF06-41D6-9162-AF6D0CE821EC}"/>
    <cellStyle name="Valuta 2 6 2 3 6" xfId="3539" xr:uid="{00000000-0005-0000-0000-000047670000}"/>
    <cellStyle name="Valuta 2 6 2 3 6 2" xfId="20377" xr:uid="{00000000-0005-0000-0000-000048670000}"/>
    <cellStyle name="Valuta 2 6 2 3 6 3" xfId="35458" xr:uid="{52DFE3D3-04DE-4B37-895A-46AE9D5C5623}"/>
    <cellStyle name="Valuta 2 6 2 3 7" xfId="17509" xr:uid="{00000000-0005-0000-0000-000049670000}"/>
    <cellStyle name="Valuta 2 6 2 3 8" xfId="22859" xr:uid="{00000000-0005-0000-0000-00004A670000}"/>
    <cellStyle name="Valuta 2 6 2 3 9" xfId="16529" xr:uid="{00000000-0005-0000-0000-00004B670000}"/>
    <cellStyle name="Valuta 2 6 2 4" xfId="496" xr:uid="{00000000-0005-0000-0000-00004C670000}"/>
    <cellStyle name="Valuta 2 6 2 5" xfId="614" xr:uid="{00000000-0005-0000-0000-00004D670000}"/>
    <cellStyle name="Valuta 2 6 2 5 10" xfId="35180" xr:uid="{AA942B62-D012-47A7-9D69-050E6B0DD99E}"/>
    <cellStyle name="Valuta 2 6 2 5 2" xfId="1974" xr:uid="{00000000-0005-0000-0000-00004E670000}"/>
    <cellStyle name="Valuta 2 6 2 5 2 2" xfId="5133" xr:uid="{00000000-0005-0000-0000-00004F670000}"/>
    <cellStyle name="Valuta 2 6 2 5 2 2 2" xfId="21444" xr:uid="{00000000-0005-0000-0000-000050670000}"/>
    <cellStyle name="Valuta 2 6 2 5 2 3" xfId="18938" xr:uid="{00000000-0005-0000-0000-000051670000}"/>
    <cellStyle name="Valuta 2 6 2 5 2 4" xfId="23288" xr:uid="{00000000-0005-0000-0000-000052670000}"/>
    <cellStyle name="Valuta 2 6 2 5 2 5" xfId="16983" xr:uid="{00000000-0005-0000-0000-000053670000}"/>
    <cellStyle name="Valuta 2 6 2 5 2 6" xfId="33636" xr:uid="{00000000-0005-0000-0000-000054670000}"/>
    <cellStyle name="Valuta 2 6 2 5 2 7" xfId="36573" xr:uid="{66CAFD1E-87CD-4F99-B05B-F0D7232E6802}"/>
    <cellStyle name="Valuta 2 6 2 5 3" xfId="1618" xr:uid="{00000000-0005-0000-0000-000055670000}"/>
    <cellStyle name="Valuta 2 6 2 5 3 2" xfId="4780" xr:uid="{00000000-0005-0000-0000-000056670000}"/>
    <cellStyle name="Valuta 2 6 2 5 3 2 2" xfId="21095" xr:uid="{00000000-0005-0000-0000-000057670000}"/>
    <cellStyle name="Valuta 2 6 2 5 3 3" xfId="18586" xr:uid="{00000000-0005-0000-0000-000058670000}"/>
    <cellStyle name="Valuta 2 6 2 5 3 4" xfId="33284" xr:uid="{00000000-0005-0000-0000-000059670000}"/>
    <cellStyle name="Valuta 2 6 2 5 3 5" xfId="36110" xr:uid="{ECCEC75A-2B94-4AFB-93F9-92F071EC92B5}"/>
    <cellStyle name="Valuta 2 6 2 5 4" xfId="1185" xr:uid="{00000000-0005-0000-0000-00005A670000}"/>
    <cellStyle name="Valuta 2 6 2 5 4 2" xfId="4364" xr:uid="{00000000-0005-0000-0000-00005B670000}"/>
    <cellStyle name="Valuta 2 6 2 5 4 3" xfId="18167" xr:uid="{00000000-0005-0000-0000-00005C670000}"/>
    <cellStyle name="Valuta 2 6 2 5 4 4" xfId="32851" xr:uid="{00000000-0005-0000-0000-00005D670000}"/>
    <cellStyle name="Valuta 2 6 2 5 4 5" xfId="35562" xr:uid="{7037CF72-EE8D-4047-BA56-0C3B080536F5}"/>
    <cellStyle name="Valuta 2 6 2 5 5" xfId="3799" xr:uid="{00000000-0005-0000-0000-00005E670000}"/>
    <cellStyle name="Valuta 2 6 2 5 6" xfId="17603" xr:uid="{00000000-0005-0000-0000-00005F670000}"/>
    <cellStyle name="Valuta 2 6 2 5 7" xfId="22949" xr:uid="{00000000-0005-0000-0000-000060670000}"/>
    <cellStyle name="Valuta 2 6 2 5 8" xfId="16626" xr:uid="{00000000-0005-0000-0000-000061670000}"/>
    <cellStyle name="Valuta 2 6 2 5 9" xfId="32281" xr:uid="{00000000-0005-0000-0000-000062670000}"/>
    <cellStyle name="Valuta 2 6 2 6" xfId="1807" xr:uid="{00000000-0005-0000-0000-000063670000}"/>
    <cellStyle name="Valuta 2 6 2 6 2" xfId="4966" xr:uid="{00000000-0005-0000-0000-000064670000}"/>
    <cellStyle name="Valuta 2 6 2 6 2 2" xfId="21278" xr:uid="{00000000-0005-0000-0000-000065670000}"/>
    <cellStyle name="Valuta 2 6 2 6 3" xfId="18771" xr:uid="{00000000-0005-0000-0000-000066670000}"/>
    <cellStyle name="Valuta 2 6 2 6 4" xfId="23121" xr:uid="{00000000-0005-0000-0000-000067670000}"/>
    <cellStyle name="Valuta 2 6 2 6 5" xfId="17173" xr:uid="{00000000-0005-0000-0000-000068670000}"/>
    <cellStyle name="Valuta 2 6 2 6 6" xfId="33469" xr:uid="{00000000-0005-0000-0000-000069670000}"/>
    <cellStyle name="Valuta 2 6 2 6 7" xfId="36775" xr:uid="{7DFFAFD4-539F-42AA-B7B7-C1BEE1F8F94C}"/>
    <cellStyle name="Valuta 2 6 2 7" xfId="1405" xr:uid="{00000000-0005-0000-0000-00006A670000}"/>
    <cellStyle name="Valuta 2 6 2 7 2" xfId="4579" xr:uid="{00000000-0005-0000-0000-00006B670000}"/>
    <cellStyle name="Valuta 2 6 2 7 2 2" xfId="20883" xr:uid="{00000000-0005-0000-0000-00006C670000}"/>
    <cellStyle name="Valuta 2 6 2 7 3" xfId="18380" xr:uid="{00000000-0005-0000-0000-00006D670000}"/>
    <cellStyle name="Valuta 2 6 2 7 4" xfId="16809" xr:uid="{00000000-0005-0000-0000-00006E670000}"/>
    <cellStyle name="Valuta 2 6 2 7 5" xfId="33071" xr:uid="{00000000-0005-0000-0000-00006F670000}"/>
    <cellStyle name="Valuta 2 6 2 7 6" xfId="36348" xr:uid="{0AFCD57F-6907-49B4-9820-3097848A3714}"/>
    <cellStyle name="Valuta 2 6 2 8" xfId="892" xr:uid="{00000000-0005-0000-0000-000070670000}"/>
    <cellStyle name="Valuta 2 6 2 8 2" xfId="4073" xr:uid="{00000000-0005-0000-0000-000071670000}"/>
    <cellStyle name="Valuta 2 6 2 8 3" xfId="17874" xr:uid="{00000000-0005-0000-0000-000072670000}"/>
    <cellStyle name="Valuta 2 6 2 8 4" xfId="32558" xr:uid="{00000000-0005-0000-0000-000073670000}"/>
    <cellStyle name="Valuta 2 6 2 8 5" xfId="35817" xr:uid="{5A92A4C5-CCD0-4494-9E27-9D6DD86755B5}"/>
    <cellStyle name="Valuta 2 6 2 9" xfId="3445" xr:uid="{00000000-0005-0000-0000-000074670000}"/>
    <cellStyle name="Valuta 2 6 2 9 2" xfId="20282" xr:uid="{00000000-0005-0000-0000-000075670000}"/>
    <cellStyle name="Valuta 2 6 2 9 3" xfId="35377" xr:uid="{5E1CEB14-81E4-453C-98DE-3822D3B93497}"/>
    <cellStyle name="Valuta 2 6 3" xfId="232" xr:uid="{00000000-0005-0000-0000-000076670000}"/>
    <cellStyle name="Valuta 2 6 3 10" xfId="22795" xr:uid="{00000000-0005-0000-0000-000077670000}"/>
    <cellStyle name="Valuta 2 6 3 11" xfId="16450" xr:uid="{00000000-0005-0000-0000-000078670000}"/>
    <cellStyle name="Valuta 2 6 3 12" xfId="32105" xr:uid="{00000000-0005-0000-0000-000079670000}"/>
    <cellStyle name="Valuta 2 6 3 13" xfId="35004" xr:uid="{3617057D-13BE-4DEB-B7EF-BC3B6EDB4D83}"/>
    <cellStyle name="Valuta 2 6 3 2" xfId="328" xr:uid="{00000000-0005-0000-0000-00007A670000}"/>
    <cellStyle name="Valuta 2 6 3 2 10" xfId="32200" xr:uid="{00000000-0005-0000-0000-00007B670000}"/>
    <cellStyle name="Valuta 2 6 3 2 11" xfId="35099" xr:uid="{6ECF0020-CF0C-44B1-A7B5-C8407830FD8B}"/>
    <cellStyle name="Valuta 2 6 3 2 2" xfId="725" xr:uid="{00000000-0005-0000-0000-00007C670000}"/>
    <cellStyle name="Valuta 2 6 3 2 2 10" xfId="35291" xr:uid="{A44AC5CD-D312-42E8-88FF-F7B111EB3023}"/>
    <cellStyle name="Valuta 2 6 3 2 2 2" xfId="2070" xr:uid="{00000000-0005-0000-0000-00007D670000}"/>
    <cellStyle name="Valuta 2 6 3 2 2 2 2" xfId="5229" xr:uid="{00000000-0005-0000-0000-00007E670000}"/>
    <cellStyle name="Valuta 2 6 3 2 2 2 2 2" xfId="21540" xr:uid="{00000000-0005-0000-0000-00007F670000}"/>
    <cellStyle name="Valuta 2 6 3 2 2 2 3" xfId="19034" xr:uid="{00000000-0005-0000-0000-000080670000}"/>
    <cellStyle name="Valuta 2 6 3 2 2 2 4" xfId="23384" xr:uid="{00000000-0005-0000-0000-000081670000}"/>
    <cellStyle name="Valuta 2 6 3 2 2 2 5" xfId="17082" xr:uid="{00000000-0005-0000-0000-000082670000}"/>
    <cellStyle name="Valuta 2 6 3 2 2 2 6" xfId="33732" xr:uid="{00000000-0005-0000-0000-000083670000}"/>
    <cellStyle name="Valuta 2 6 3 2 2 2 7" xfId="36684" xr:uid="{1A7F2D05-6A45-4982-8D95-6EFA862629A2}"/>
    <cellStyle name="Valuta 2 6 3 2 2 3" xfId="1729" xr:uid="{00000000-0005-0000-0000-000084670000}"/>
    <cellStyle name="Valuta 2 6 3 2 2 3 2" xfId="4888" xr:uid="{00000000-0005-0000-0000-000085670000}"/>
    <cellStyle name="Valuta 2 6 3 2 2 3 2 2" xfId="21206" xr:uid="{00000000-0005-0000-0000-000086670000}"/>
    <cellStyle name="Valuta 2 6 3 2 2 3 3" xfId="18697" xr:uid="{00000000-0005-0000-0000-000087670000}"/>
    <cellStyle name="Valuta 2 6 3 2 2 3 4" xfId="33395" xr:uid="{00000000-0005-0000-0000-000088670000}"/>
    <cellStyle name="Valuta 2 6 3 2 2 3 5" xfId="36221" xr:uid="{9C5C802A-4157-4B40-B3D7-699CBE6CC859}"/>
    <cellStyle name="Valuta 2 6 3 2 2 4" xfId="1296" xr:uid="{00000000-0005-0000-0000-000089670000}"/>
    <cellStyle name="Valuta 2 6 3 2 2 4 2" xfId="4475" xr:uid="{00000000-0005-0000-0000-00008A670000}"/>
    <cellStyle name="Valuta 2 6 3 2 2 4 3" xfId="18278" xr:uid="{00000000-0005-0000-0000-00008B670000}"/>
    <cellStyle name="Valuta 2 6 3 2 2 4 4" xfId="32962" xr:uid="{00000000-0005-0000-0000-00008C670000}"/>
    <cellStyle name="Valuta 2 6 3 2 2 4 5" xfId="35658" xr:uid="{9D471647-D9BE-46E5-B5F3-E1311E9A95F5}"/>
    <cellStyle name="Valuta 2 6 3 2 2 5" xfId="3909" xr:uid="{00000000-0005-0000-0000-00008D670000}"/>
    <cellStyle name="Valuta 2 6 3 2 2 6" xfId="17711" xr:uid="{00000000-0005-0000-0000-00008E670000}"/>
    <cellStyle name="Valuta 2 6 3 2 2 7" xfId="23048" xr:uid="{00000000-0005-0000-0000-00008F670000}"/>
    <cellStyle name="Valuta 2 6 3 2 2 8" xfId="16737" xr:uid="{00000000-0005-0000-0000-000090670000}"/>
    <cellStyle name="Valuta 2 6 3 2 2 9" xfId="32392" xr:uid="{00000000-0005-0000-0000-000091670000}"/>
    <cellStyle name="Valuta 2 6 3 2 3" xfId="1903" xr:uid="{00000000-0005-0000-0000-000092670000}"/>
    <cellStyle name="Valuta 2 6 3 2 3 2" xfId="5062" xr:uid="{00000000-0005-0000-0000-000093670000}"/>
    <cellStyle name="Valuta 2 6 3 2 3 2 2" xfId="21374" xr:uid="{00000000-0005-0000-0000-000094670000}"/>
    <cellStyle name="Valuta 2 6 3 2 3 3" xfId="18867" xr:uid="{00000000-0005-0000-0000-000095670000}"/>
    <cellStyle name="Valuta 2 6 3 2 3 4" xfId="23217" xr:uid="{00000000-0005-0000-0000-000096670000}"/>
    <cellStyle name="Valuta 2 6 3 2 3 5" xfId="17275" xr:uid="{00000000-0005-0000-0000-000097670000}"/>
    <cellStyle name="Valuta 2 6 3 2 3 6" xfId="33565" xr:uid="{00000000-0005-0000-0000-000098670000}"/>
    <cellStyle name="Valuta 2 6 3 2 3 7" xfId="36877" xr:uid="{C801DBC3-2CDE-4444-9B01-3A504CE3815B}"/>
    <cellStyle name="Valuta 2 6 3 2 4" xfId="1516" xr:uid="{00000000-0005-0000-0000-000099670000}"/>
    <cellStyle name="Valuta 2 6 3 2 4 2" xfId="4686" xr:uid="{00000000-0005-0000-0000-00009A670000}"/>
    <cellStyle name="Valuta 2 6 3 2 4 2 2" xfId="20994" xr:uid="{00000000-0005-0000-0000-00009B670000}"/>
    <cellStyle name="Valuta 2 6 3 2 4 3" xfId="18488" xr:uid="{00000000-0005-0000-0000-00009C670000}"/>
    <cellStyle name="Valuta 2 6 3 2 4 4" xfId="16908" xr:uid="{00000000-0005-0000-0000-00009D670000}"/>
    <cellStyle name="Valuta 2 6 3 2 4 5" xfId="33182" xr:uid="{00000000-0005-0000-0000-00009E670000}"/>
    <cellStyle name="Valuta 2 6 3 2 4 6" xfId="36459" xr:uid="{03180FE7-D2A5-4150-8CF2-B7A9608F6DF8}"/>
    <cellStyle name="Valuta 2 6 3 2 5" xfId="1005" xr:uid="{00000000-0005-0000-0000-00009F670000}"/>
    <cellStyle name="Valuta 2 6 3 2 5 2" xfId="4186" xr:uid="{00000000-0005-0000-0000-0000A0670000}"/>
    <cellStyle name="Valuta 2 6 3 2 5 3" xfId="17987" xr:uid="{00000000-0005-0000-0000-0000A1670000}"/>
    <cellStyle name="Valuta 2 6 3 2 5 4" xfId="32671" xr:uid="{00000000-0005-0000-0000-0000A2670000}"/>
    <cellStyle name="Valuta 2 6 3 2 5 5" xfId="35928" xr:uid="{DD58AEAA-548F-4E04-B078-E3BB97EBE1F7}"/>
    <cellStyle name="Valuta 2 6 3 2 6" xfId="3555" xr:uid="{00000000-0005-0000-0000-0000A3670000}"/>
    <cellStyle name="Valuta 2 6 3 2 6 2" xfId="20393" xr:uid="{00000000-0005-0000-0000-0000A4670000}"/>
    <cellStyle name="Valuta 2 6 3 2 6 3" xfId="35474" xr:uid="{6399A3D0-CE7E-4451-AEF2-89FB27F6CBFA}"/>
    <cellStyle name="Valuta 2 6 3 2 7" xfId="17525" xr:uid="{00000000-0005-0000-0000-0000A5670000}"/>
    <cellStyle name="Valuta 2 6 3 2 8" xfId="22875" xr:uid="{00000000-0005-0000-0000-0000A6670000}"/>
    <cellStyle name="Valuta 2 6 3 2 9" xfId="16545" xr:uid="{00000000-0005-0000-0000-0000A7670000}"/>
    <cellStyle name="Valuta 2 6 3 3" xfId="498" xr:uid="{00000000-0005-0000-0000-0000A8670000}"/>
    <cellStyle name="Valuta 2 6 3 4" xfId="630" xr:uid="{00000000-0005-0000-0000-0000A9670000}"/>
    <cellStyle name="Valuta 2 6 3 4 10" xfId="35196" xr:uid="{8A1D1657-8412-4263-8B05-2C303C3AF297}"/>
    <cellStyle name="Valuta 2 6 3 4 2" xfId="1990" xr:uid="{00000000-0005-0000-0000-0000AA670000}"/>
    <cellStyle name="Valuta 2 6 3 4 2 2" xfId="5149" xr:uid="{00000000-0005-0000-0000-0000AB670000}"/>
    <cellStyle name="Valuta 2 6 3 4 2 2 2" xfId="21460" xr:uid="{00000000-0005-0000-0000-0000AC670000}"/>
    <cellStyle name="Valuta 2 6 3 4 2 3" xfId="18954" xr:uid="{00000000-0005-0000-0000-0000AD670000}"/>
    <cellStyle name="Valuta 2 6 3 4 2 4" xfId="23304" xr:uid="{00000000-0005-0000-0000-0000AE670000}"/>
    <cellStyle name="Valuta 2 6 3 4 2 5" xfId="16999" xr:uid="{00000000-0005-0000-0000-0000AF670000}"/>
    <cellStyle name="Valuta 2 6 3 4 2 6" xfId="33652" xr:uid="{00000000-0005-0000-0000-0000B0670000}"/>
    <cellStyle name="Valuta 2 6 3 4 2 7" xfId="36589" xr:uid="{9C443839-8AF3-40FF-B60B-6FC8AC94A9D9}"/>
    <cellStyle name="Valuta 2 6 3 4 3" xfId="1634" xr:uid="{00000000-0005-0000-0000-0000B1670000}"/>
    <cellStyle name="Valuta 2 6 3 4 3 2" xfId="4796" xr:uid="{00000000-0005-0000-0000-0000B2670000}"/>
    <cellStyle name="Valuta 2 6 3 4 3 2 2" xfId="21111" xr:uid="{00000000-0005-0000-0000-0000B3670000}"/>
    <cellStyle name="Valuta 2 6 3 4 3 3" xfId="18602" xr:uid="{00000000-0005-0000-0000-0000B4670000}"/>
    <cellStyle name="Valuta 2 6 3 4 3 4" xfId="33300" xr:uid="{00000000-0005-0000-0000-0000B5670000}"/>
    <cellStyle name="Valuta 2 6 3 4 3 5" xfId="36126" xr:uid="{6D0B203F-6BC0-429F-AC15-FAFE9AD7CAA8}"/>
    <cellStyle name="Valuta 2 6 3 4 4" xfId="1201" xr:uid="{00000000-0005-0000-0000-0000B6670000}"/>
    <cellStyle name="Valuta 2 6 3 4 4 2" xfId="4380" xr:uid="{00000000-0005-0000-0000-0000B7670000}"/>
    <cellStyle name="Valuta 2 6 3 4 4 3" xfId="18183" xr:uid="{00000000-0005-0000-0000-0000B8670000}"/>
    <cellStyle name="Valuta 2 6 3 4 4 4" xfId="32867" xr:uid="{00000000-0005-0000-0000-0000B9670000}"/>
    <cellStyle name="Valuta 2 6 3 4 4 5" xfId="35578" xr:uid="{4BC81B53-5450-431F-88BE-3A7A31AADC3C}"/>
    <cellStyle name="Valuta 2 6 3 4 5" xfId="3815" xr:uid="{00000000-0005-0000-0000-0000BA670000}"/>
    <cellStyle name="Valuta 2 6 3 4 6" xfId="17619" xr:uid="{00000000-0005-0000-0000-0000BB670000}"/>
    <cellStyle name="Valuta 2 6 3 4 7" xfId="22965" xr:uid="{00000000-0005-0000-0000-0000BC670000}"/>
    <cellStyle name="Valuta 2 6 3 4 8" xfId="16642" xr:uid="{00000000-0005-0000-0000-0000BD670000}"/>
    <cellStyle name="Valuta 2 6 3 4 9" xfId="32297" xr:uid="{00000000-0005-0000-0000-0000BE670000}"/>
    <cellStyle name="Valuta 2 6 3 5" xfId="1823" xr:uid="{00000000-0005-0000-0000-0000BF670000}"/>
    <cellStyle name="Valuta 2 6 3 5 2" xfId="4982" xr:uid="{00000000-0005-0000-0000-0000C0670000}"/>
    <cellStyle name="Valuta 2 6 3 5 2 2" xfId="21294" xr:uid="{00000000-0005-0000-0000-0000C1670000}"/>
    <cellStyle name="Valuta 2 6 3 5 3" xfId="18787" xr:uid="{00000000-0005-0000-0000-0000C2670000}"/>
    <cellStyle name="Valuta 2 6 3 5 4" xfId="23137" xr:uid="{00000000-0005-0000-0000-0000C3670000}"/>
    <cellStyle name="Valuta 2 6 3 5 5" xfId="17189" xr:uid="{00000000-0005-0000-0000-0000C4670000}"/>
    <cellStyle name="Valuta 2 6 3 5 6" xfId="33485" xr:uid="{00000000-0005-0000-0000-0000C5670000}"/>
    <cellStyle name="Valuta 2 6 3 5 7" xfId="36791" xr:uid="{7D40487E-78F9-4DAD-9AEC-CD933D802C03}"/>
    <cellStyle name="Valuta 2 6 3 6" xfId="1421" xr:uid="{00000000-0005-0000-0000-0000C6670000}"/>
    <cellStyle name="Valuta 2 6 3 6 2" xfId="4595" xr:uid="{00000000-0005-0000-0000-0000C7670000}"/>
    <cellStyle name="Valuta 2 6 3 6 2 2" xfId="20899" xr:uid="{00000000-0005-0000-0000-0000C8670000}"/>
    <cellStyle name="Valuta 2 6 3 6 3" xfId="18396" xr:uid="{00000000-0005-0000-0000-0000C9670000}"/>
    <cellStyle name="Valuta 2 6 3 6 4" xfId="16825" xr:uid="{00000000-0005-0000-0000-0000CA670000}"/>
    <cellStyle name="Valuta 2 6 3 6 5" xfId="33087" xr:uid="{00000000-0005-0000-0000-0000CB670000}"/>
    <cellStyle name="Valuta 2 6 3 6 6" xfId="36364" xr:uid="{B46D9F75-AAC7-46AC-95B1-55822156D03A}"/>
    <cellStyle name="Valuta 2 6 3 7" xfId="909" xr:uid="{00000000-0005-0000-0000-0000CC670000}"/>
    <cellStyle name="Valuta 2 6 3 7 2" xfId="4090" xr:uid="{00000000-0005-0000-0000-0000CD670000}"/>
    <cellStyle name="Valuta 2 6 3 7 3" xfId="17891" xr:uid="{00000000-0005-0000-0000-0000CE670000}"/>
    <cellStyle name="Valuta 2 6 3 7 4" xfId="32575" xr:uid="{00000000-0005-0000-0000-0000CF670000}"/>
    <cellStyle name="Valuta 2 6 3 7 5" xfId="35833" xr:uid="{8B30B664-42A5-4CFB-A202-96926EA93F61}"/>
    <cellStyle name="Valuta 2 6 3 8" xfId="3462" xr:uid="{00000000-0005-0000-0000-0000D0670000}"/>
    <cellStyle name="Valuta 2 6 3 8 2" xfId="20298" xr:uid="{00000000-0005-0000-0000-0000D1670000}"/>
    <cellStyle name="Valuta 2 6 3 8 3" xfId="35393" xr:uid="{B8C8E00C-4276-4070-B9D7-7DBDCC5619B8}"/>
    <cellStyle name="Valuta 2 6 3 9" xfId="17430" xr:uid="{00000000-0005-0000-0000-0000D2670000}"/>
    <cellStyle name="Valuta 2 6 4" xfId="283" xr:uid="{00000000-0005-0000-0000-0000D3670000}"/>
    <cellStyle name="Valuta 2 6 4 10" xfId="32155" xr:uid="{00000000-0005-0000-0000-0000D4670000}"/>
    <cellStyle name="Valuta 2 6 4 11" xfId="35054" xr:uid="{5C4376B7-A7BF-438A-B072-4152E1D65945}"/>
    <cellStyle name="Valuta 2 6 4 2" xfId="680" xr:uid="{00000000-0005-0000-0000-0000D5670000}"/>
    <cellStyle name="Valuta 2 6 4 2 10" xfId="35246" xr:uid="{E47A9802-A421-4488-AFAF-293BF5451B36}"/>
    <cellStyle name="Valuta 2 6 4 2 2" xfId="2030" xr:uid="{00000000-0005-0000-0000-0000D6670000}"/>
    <cellStyle name="Valuta 2 6 4 2 2 2" xfId="5189" xr:uid="{00000000-0005-0000-0000-0000D7670000}"/>
    <cellStyle name="Valuta 2 6 4 2 2 2 2" xfId="21500" xr:uid="{00000000-0005-0000-0000-0000D8670000}"/>
    <cellStyle name="Valuta 2 6 4 2 2 3" xfId="18994" xr:uid="{00000000-0005-0000-0000-0000D9670000}"/>
    <cellStyle name="Valuta 2 6 4 2 2 4" xfId="23344" xr:uid="{00000000-0005-0000-0000-0000DA670000}"/>
    <cellStyle name="Valuta 2 6 4 2 2 5" xfId="17041" xr:uid="{00000000-0005-0000-0000-0000DB670000}"/>
    <cellStyle name="Valuta 2 6 4 2 2 6" xfId="33692" xr:uid="{00000000-0005-0000-0000-0000DC670000}"/>
    <cellStyle name="Valuta 2 6 4 2 2 7" xfId="36639" xr:uid="{46015BB4-816C-455D-BA67-B3D373117E7B}"/>
    <cellStyle name="Valuta 2 6 4 2 3" xfId="1684" xr:uid="{00000000-0005-0000-0000-0000DD670000}"/>
    <cellStyle name="Valuta 2 6 4 2 3 2" xfId="4844" xr:uid="{00000000-0005-0000-0000-0000DE670000}"/>
    <cellStyle name="Valuta 2 6 4 2 3 2 2" xfId="21161" xr:uid="{00000000-0005-0000-0000-0000DF670000}"/>
    <cellStyle name="Valuta 2 6 4 2 3 3" xfId="18652" xr:uid="{00000000-0005-0000-0000-0000E0670000}"/>
    <cellStyle name="Valuta 2 6 4 2 3 4" xfId="33350" xr:uid="{00000000-0005-0000-0000-0000E1670000}"/>
    <cellStyle name="Valuta 2 6 4 2 3 5" xfId="36176" xr:uid="{F0BCF781-43E1-4EC6-8C2F-F7FC94BFC3A4}"/>
    <cellStyle name="Valuta 2 6 4 2 4" xfId="1251" xr:uid="{00000000-0005-0000-0000-0000E2670000}"/>
    <cellStyle name="Valuta 2 6 4 2 4 2" xfId="4430" xr:uid="{00000000-0005-0000-0000-0000E3670000}"/>
    <cellStyle name="Valuta 2 6 4 2 4 3" xfId="18233" xr:uid="{00000000-0005-0000-0000-0000E4670000}"/>
    <cellStyle name="Valuta 2 6 4 2 4 4" xfId="32917" xr:uid="{00000000-0005-0000-0000-0000E5670000}"/>
    <cellStyle name="Valuta 2 6 4 2 4 5" xfId="35618" xr:uid="{DFB23DA7-AE6D-4D69-9E42-BD02D135F2A2}"/>
    <cellStyle name="Valuta 2 6 4 2 5" xfId="3864" xr:uid="{00000000-0005-0000-0000-0000E6670000}"/>
    <cellStyle name="Valuta 2 6 4 2 6" xfId="17667" xr:uid="{00000000-0005-0000-0000-0000E7670000}"/>
    <cellStyle name="Valuta 2 6 4 2 7" xfId="23007" xr:uid="{00000000-0005-0000-0000-0000E8670000}"/>
    <cellStyle name="Valuta 2 6 4 2 8" xfId="16692" xr:uid="{00000000-0005-0000-0000-0000E9670000}"/>
    <cellStyle name="Valuta 2 6 4 2 9" xfId="32347" xr:uid="{00000000-0005-0000-0000-0000EA670000}"/>
    <cellStyle name="Valuta 2 6 4 3" xfId="1863" xr:uid="{00000000-0005-0000-0000-0000EB670000}"/>
    <cellStyle name="Valuta 2 6 4 3 2" xfId="5022" xr:uid="{00000000-0005-0000-0000-0000EC670000}"/>
    <cellStyle name="Valuta 2 6 4 3 2 2" xfId="21334" xr:uid="{00000000-0005-0000-0000-0000ED670000}"/>
    <cellStyle name="Valuta 2 6 4 3 3" xfId="18827" xr:uid="{00000000-0005-0000-0000-0000EE670000}"/>
    <cellStyle name="Valuta 2 6 4 3 4" xfId="23177" xr:uid="{00000000-0005-0000-0000-0000EF670000}"/>
    <cellStyle name="Valuta 2 6 4 3 5" xfId="17233" xr:uid="{00000000-0005-0000-0000-0000F0670000}"/>
    <cellStyle name="Valuta 2 6 4 3 6" xfId="33525" xr:uid="{00000000-0005-0000-0000-0000F1670000}"/>
    <cellStyle name="Valuta 2 6 4 3 7" xfId="36835" xr:uid="{D4E981F6-3E42-4D7D-874F-C476E48C2754}"/>
    <cellStyle name="Valuta 2 6 4 4" xfId="1471" xr:uid="{00000000-0005-0000-0000-0000F2670000}"/>
    <cellStyle name="Valuta 2 6 4 4 2" xfId="4641" xr:uid="{00000000-0005-0000-0000-0000F3670000}"/>
    <cellStyle name="Valuta 2 6 4 4 2 2" xfId="20949" xr:uid="{00000000-0005-0000-0000-0000F4670000}"/>
    <cellStyle name="Valuta 2 6 4 4 3" xfId="18444" xr:uid="{00000000-0005-0000-0000-0000F5670000}"/>
    <cellStyle name="Valuta 2 6 4 4 4" xfId="16867" xr:uid="{00000000-0005-0000-0000-0000F6670000}"/>
    <cellStyle name="Valuta 2 6 4 4 5" xfId="33137" xr:uid="{00000000-0005-0000-0000-0000F7670000}"/>
    <cellStyle name="Valuta 2 6 4 4 6" xfId="36414" xr:uid="{4E1B2CD0-7AB5-4B78-865E-46A78291C6E5}"/>
    <cellStyle name="Valuta 2 6 4 5" xfId="960" xr:uid="{00000000-0005-0000-0000-0000F8670000}"/>
    <cellStyle name="Valuta 2 6 4 5 2" xfId="4141" xr:uid="{00000000-0005-0000-0000-0000F9670000}"/>
    <cellStyle name="Valuta 2 6 4 5 3" xfId="17942" xr:uid="{00000000-0005-0000-0000-0000FA670000}"/>
    <cellStyle name="Valuta 2 6 4 5 4" xfId="32626" xr:uid="{00000000-0005-0000-0000-0000FB670000}"/>
    <cellStyle name="Valuta 2 6 4 5 5" xfId="35883" xr:uid="{F58E3448-461D-43EC-9FF2-B1403CFBA9D4}"/>
    <cellStyle name="Valuta 2 6 4 6" xfId="3511" xr:uid="{00000000-0005-0000-0000-0000FC670000}"/>
    <cellStyle name="Valuta 2 6 4 6 2" xfId="20348" xr:uid="{00000000-0005-0000-0000-0000FD670000}"/>
    <cellStyle name="Valuta 2 6 4 6 3" xfId="35434" xr:uid="{1D3A0906-A010-4F1F-B254-466E1F01BB4B}"/>
    <cellStyle name="Valuta 2 6 4 7" xfId="17480" xr:uid="{00000000-0005-0000-0000-0000FE670000}"/>
    <cellStyle name="Valuta 2 6 4 8" xfId="22835" xr:uid="{00000000-0005-0000-0000-0000FF670000}"/>
    <cellStyle name="Valuta 2 6 4 9" xfId="16500" xr:uid="{00000000-0005-0000-0000-000000680000}"/>
    <cellStyle name="Valuta 2 6 5" xfId="495" xr:uid="{00000000-0005-0000-0000-000001680000}"/>
    <cellStyle name="Valuta 2 6 6" xfId="588" xr:uid="{00000000-0005-0000-0000-000002680000}"/>
    <cellStyle name="Valuta 2 6 6 10" xfId="35154" xr:uid="{CF7CE994-0097-4F03-B15B-14D998845482}"/>
    <cellStyle name="Valuta 2 6 6 2" xfId="1950" xr:uid="{00000000-0005-0000-0000-000003680000}"/>
    <cellStyle name="Valuta 2 6 6 2 2" xfId="5109" xr:uid="{00000000-0005-0000-0000-000004680000}"/>
    <cellStyle name="Valuta 2 6 6 2 2 2" xfId="21420" xr:uid="{00000000-0005-0000-0000-000005680000}"/>
    <cellStyle name="Valuta 2 6 6 2 3" xfId="18914" xr:uid="{00000000-0005-0000-0000-000006680000}"/>
    <cellStyle name="Valuta 2 6 6 2 4" xfId="23264" xr:uid="{00000000-0005-0000-0000-000007680000}"/>
    <cellStyle name="Valuta 2 6 6 2 5" xfId="16959" xr:uid="{00000000-0005-0000-0000-000008680000}"/>
    <cellStyle name="Valuta 2 6 6 2 6" xfId="33612" xr:uid="{00000000-0005-0000-0000-000009680000}"/>
    <cellStyle name="Valuta 2 6 6 2 7" xfId="36547" xr:uid="{AF532AE3-1BE4-449F-8614-A42E20D515B9}"/>
    <cellStyle name="Valuta 2 6 6 3" xfId="1592" xr:uid="{00000000-0005-0000-0000-00000A680000}"/>
    <cellStyle name="Valuta 2 6 6 3 2" xfId="4756" xr:uid="{00000000-0005-0000-0000-00000B680000}"/>
    <cellStyle name="Valuta 2 6 6 3 2 2" xfId="21069" xr:uid="{00000000-0005-0000-0000-00000C680000}"/>
    <cellStyle name="Valuta 2 6 6 3 3" xfId="18560" xr:uid="{00000000-0005-0000-0000-00000D680000}"/>
    <cellStyle name="Valuta 2 6 6 3 4" xfId="33258" xr:uid="{00000000-0005-0000-0000-00000E680000}"/>
    <cellStyle name="Valuta 2 6 6 3 5" xfId="36084" xr:uid="{B6B791FA-4487-483B-996A-D39270336F54}"/>
    <cellStyle name="Valuta 2 6 6 4" xfId="1159" xr:uid="{00000000-0005-0000-0000-00000F680000}"/>
    <cellStyle name="Valuta 2 6 6 4 2" xfId="4338" xr:uid="{00000000-0005-0000-0000-000010680000}"/>
    <cellStyle name="Valuta 2 6 6 4 3" xfId="18141" xr:uid="{00000000-0005-0000-0000-000011680000}"/>
    <cellStyle name="Valuta 2 6 6 4 4" xfId="32825" xr:uid="{00000000-0005-0000-0000-000012680000}"/>
    <cellStyle name="Valuta 2 6 6 4 5" xfId="35537" xr:uid="{E442C843-9786-4006-8D9C-92C85312744D}"/>
    <cellStyle name="Valuta 2 6 6 5" xfId="3773" xr:uid="{00000000-0005-0000-0000-000013680000}"/>
    <cellStyle name="Valuta 2 6 6 6" xfId="17578" xr:uid="{00000000-0005-0000-0000-000014680000}"/>
    <cellStyle name="Valuta 2 6 6 7" xfId="22924" xr:uid="{00000000-0005-0000-0000-000015680000}"/>
    <cellStyle name="Valuta 2 6 6 8" xfId="16600" xr:uid="{00000000-0005-0000-0000-000016680000}"/>
    <cellStyle name="Valuta 2 6 6 9" xfId="32255" xr:uid="{00000000-0005-0000-0000-000017680000}"/>
    <cellStyle name="Valuta 2 6 7" xfId="1783" xr:uid="{00000000-0005-0000-0000-000018680000}"/>
    <cellStyle name="Valuta 2 6 7 2" xfId="4942" xr:uid="{00000000-0005-0000-0000-000019680000}"/>
    <cellStyle name="Valuta 2 6 7 2 2" xfId="21254" xr:uid="{00000000-0005-0000-0000-00001A680000}"/>
    <cellStyle name="Valuta 2 6 7 3" xfId="18747" xr:uid="{00000000-0005-0000-0000-00001B680000}"/>
    <cellStyle name="Valuta 2 6 7 4" xfId="23097" xr:uid="{00000000-0005-0000-0000-00001C680000}"/>
    <cellStyle name="Valuta 2 6 7 5" xfId="17148" xr:uid="{00000000-0005-0000-0000-00001D680000}"/>
    <cellStyle name="Valuta 2 6 7 6" xfId="33445" xr:uid="{00000000-0005-0000-0000-00001E680000}"/>
    <cellStyle name="Valuta 2 6 7 7" xfId="36750" xr:uid="{2DABF2CD-AC0D-47C5-84E6-8BDD880FE798}"/>
    <cellStyle name="Valuta 2 6 8" xfId="1377" xr:uid="{00000000-0005-0000-0000-00001F680000}"/>
    <cellStyle name="Valuta 2 6 8 2" xfId="4551" xr:uid="{00000000-0005-0000-0000-000020680000}"/>
    <cellStyle name="Valuta 2 6 8 2 2" xfId="20855" xr:uid="{00000000-0005-0000-0000-000021680000}"/>
    <cellStyle name="Valuta 2 6 8 3" xfId="18353" xr:uid="{00000000-0005-0000-0000-000022680000}"/>
    <cellStyle name="Valuta 2 6 8 4" xfId="16785" xr:uid="{00000000-0005-0000-0000-000023680000}"/>
    <cellStyle name="Valuta 2 6 8 5" xfId="33043" xr:uid="{00000000-0005-0000-0000-000024680000}"/>
    <cellStyle name="Valuta 2 6 8 6" xfId="36319" xr:uid="{E871A4E2-DDB4-4D6E-A587-695E51FC9229}"/>
    <cellStyle name="Valuta 2 6 9" xfId="863" xr:uid="{00000000-0005-0000-0000-000025680000}"/>
    <cellStyle name="Valuta 2 6 9 2" xfId="4044" xr:uid="{00000000-0005-0000-0000-000026680000}"/>
    <cellStyle name="Valuta 2 6 9 3" xfId="17846" xr:uid="{00000000-0005-0000-0000-000027680000}"/>
    <cellStyle name="Valuta 2 6 9 4" xfId="32529" xr:uid="{00000000-0005-0000-0000-000028680000}"/>
    <cellStyle name="Valuta 2 6 9 5" xfId="35788" xr:uid="{E9C89875-7B4B-4E8F-B10B-79EB43E326FD}"/>
    <cellStyle name="Valuta 2 7" xfId="199" xr:uid="{00000000-0005-0000-0000-000029680000}"/>
    <cellStyle name="Valuta 2 7 10" xfId="17401" xr:uid="{00000000-0005-0000-0000-00002A680000}"/>
    <cellStyle name="Valuta 2 7 11" xfId="22766" xr:uid="{00000000-0005-0000-0000-00002B680000}"/>
    <cellStyle name="Valuta 2 7 12" xfId="16418" xr:uid="{00000000-0005-0000-0000-00002C680000}"/>
    <cellStyle name="Valuta 2 7 13" xfId="32073" xr:uid="{00000000-0005-0000-0000-00002D680000}"/>
    <cellStyle name="Valuta 2 7 14" xfId="34972" xr:uid="{9F326883-0B7A-48EF-8B7D-DD94938FC8FA}"/>
    <cellStyle name="Valuta 2 7 2" xfId="243" xr:uid="{00000000-0005-0000-0000-00002E680000}"/>
    <cellStyle name="Valuta 2 7 2 10" xfId="22806" xr:uid="{00000000-0005-0000-0000-00002F680000}"/>
    <cellStyle name="Valuta 2 7 2 11" xfId="16461" xr:uid="{00000000-0005-0000-0000-000030680000}"/>
    <cellStyle name="Valuta 2 7 2 12" xfId="32116" xr:uid="{00000000-0005-0000-0000-000031680000}"/>
    <cellStyle name="Valuta 2 7 2 13" xfId="35015" xr:uid="{01A5CEDB-A9C2-431D-AE1C-5524AD6E078B}"/>
    <cellStyle name="Valuta 2 7 2 2" xfId="339" xr:uid="{00000000-0005-0000-0000-000032680000}"/>
    <cellStyle name="Valuta 2 7 2 2 10" xfId="32211" xr:uid="{00000000-0005-0000-0000-000033680000}"/>
    <cellStyle name="Valuta 2 7 2 2 11" xfId="35110" xr:uid="{AB3EF958-C126-49BC-8C8E-1946005A8747}"/>
    <cellStyle name="Valuta 2 7 2 2 2" xfId="736" xr:uid="{00000000-0005-0000-0000-000034680000}"/>
    <cellStyle name="Valuta 2 7 2 2 2 10" xfId="35302" xr:uid="{552BB72E-457B-4511-A831-D85488175081}"/>
    <cellStyle name="Valuta 2 7 2 2 2 2" xfId="2081" xr:uid="{00000000-0005-0000-0000-000035680000}"/>
    <cellStyle name="Valuta 2 7 2 2 2 2 2" xfId="5240" xr:uid="{00000000-0005-0000-0000-000036680000}"/>
    <cellStyle name="Valuta 2 7 2 2 2 2 2 2" xfId="21551" xr:uid="{00000000-0005-0000-0000-000037680000}"/>
    <cellStyle name="Valuta 2 7 2 2 2 2 3" xfId="19045" xr:uid="{00000000-0005-0000-0000-000038680000}"/>
    <cellStyle name="Valuta 2 7 2 2 2 2 4" xfId="23395" xr:uid="{00000000-0005-0000-0000-000039680000}"/>
    <cellStyle name="Valuta 2 7 2 2 2 2 5" xfId="17093" xr:uid="{00000000-0005-0000-0000-00003A680000}"/>
    <cellStyle name="Valuta 2 7 2 2 2 2 6" xfId="33743" xr:uid="{00000000-0005-0000-0000-00003B680000}"/>
    <cellStyle name="Valuta 2 7 2 2 2 2 7" xfId="36695" xr:uid="{5EB92424-DC61-4A56-9F66-E65B1338DB0A}"/>
    <cellStyle name="Valuta 2 7 2 2 2 3" xfId="1740" xr:uid="{00000000-0005-0000-0000-00003C680000}"/>
    <cellStyle name="Valuta 2 7 2 2 2 3 2" xfId="4899" xr:uid="{00000000-0005-0000-0000-00003D680000}"/>
    <cellStyle name="Valuta 2 7 2 2 2 3 2 2" xfId="21217" xr:uid="{00000000-0005-0000-0000-00003E680000}"/>
    <cellStyle name="Valuta 2 7 2 2 2 3 3" xfId="18708" xr:uid="{00000000-0005-0000-0000-00003F680000}"/>
    <cellStyle name="Valuta 2 7 2 2 2 3 4" xfId="33406" xr:uid="{00000000-0005-0000-0000-000040680000}"/>
    <cellStyle name="Valuta 2 7 2 2 2 3 5" xfId="36232" xr:uid="{0DF4B43D-19B4-4822-8B25-F2ED4252EF38}"/>
    <cellStyle name="Valuta 2 7 2 2 2 4" xfId="1307" xr:uid="{00000000-0005-0000-0000-000041680000}"/>
    <cellStyle name="Valuta 2 7 2 2 2 4 2" xfId="4486" xr:uid="{00000000-0005-0000-0000-000042680000}"/>
    <cellStyle name="Valuta 2 7 2 2 2 4 3" xfId="18289" xr:uid="{00000000-0005-0000-0000-000043680000}"/>
    <cellStyle name="Valuta 2 7 2 2 2 4 4" xfId="32973" xr:uid="{00000000-0005-0000-0000-000044680000}"/>
    <cellStyle name="Valuta 2 7 2 2 2 4 5" xfId="35669" xr:uid="{CBF3642C-7665-43C1-8F56-716EB7290390}"/>
    <cellStyle name="Valuta 2 7 2 2 2 5" xfId="3920" xr:uid="{00000000-0005-0000-0000-000045680000}"/>
    <cellStyle name="Valuta 2 7 2 2 2 6" xfId="17722" xr:uid="{00000000-0005-0000-0000-000046680000}"/>
    <cellStyle name="Valuta 2 7 2 2 2 7" xfId="23059" xr:uid="{00000000-0005-0000-0000-000047680000}"/>
    <cellStyle name="Valuta 2 7 2 2 2 8" xfId="16748" xr:uid="{00000000-0005-0000-0000-000048680000}"/>
    <cellStyle name="Valuta 2 7 2 2 2 9" xfId="32403" xr:uid="{00000000-0005-0000-0000-000049680000}"/>
    <cellStyle name="Valuta 2 7 2 2 3" xfId="1914" xr:uid="{00000000-0005-0000-0000-00004A680000}"/>
    <cellStyle name="Valuta 2 7 2 2 3 2" xfId="5073" xr:uid="{00000000-0005-0000-0000-00004B680000}"/>
    <cellStyle name="Valuta 2 7 2 2 3 2 2" xfId="21385" xr:uid="{00000000-0005-0000-0000-00004C680000}"/>
    <cellStyle name="Valuta 2 7 2 2 3 3" xfId="18878" xr:uid="{00000000-0005-0000-0000-00004D680000}"/>
    <cellStyle name="Valuta 2 7 2 2 3 4" xfId="23228" xr:uid="{00000000-0005-0000-0000-00004E680000}"/>
    <cellStyle name="Valuta 2 7 2 2 3 5" xfId="17286" xr:uid="{00000000-0005-0000-0000-00004F680000}"/>
    <cellStyle name="Valuta 2 7 2 2 3 6" xfId="33576" xr:uid="{00000000-0005-0000-0000-000050680000}"/>
    <cellStyle name="Valuta 2 7 2 2 3 7" xfId="36888" xr:uid="{50D873FC-26DC-43AC-B1BA-FF5327CF419A}"/>
    <cellStyle name="Valuta 2 7 2 2 4" xfId="1527" xr:uid="{00000000-0005-0000-0000-000051680000}"/>
    <cellStyle name="Valuta 2 7 2 2 4 2" xfId="4697" xr:uid="{00000000-0005-0000-0000-000052680000}"/>
    <cellStyle name="Valuta 2 7 2 2 4 2 2" xfId="21005" xr:uid="{00000000-0005-0000-0000-000053680000}"/>
    <cellStyle name="Valuta 2 7 2 2 4 3" xfId="18499" xr:uid="{00000000-0005-0000-0000-000054680000}"/>
    <cellStyle name="Valuta 2 7 2 2 4 4" xfId="16919" xr:uid="{00000000-0005-0000-0000-000055680000}"/>
    <cellStyle name="Valuta 2 7 2 2 4 5" xfId="33193" xr:uid="{00000000-0005-0000-0000-000056680000}"/>
    <cellStyle name="Valuta 2 7 2 2 4 6" xfId="36470" xr:uid="{05073585-2730-46A8-99DA-78F3DA238F14}"/>
    <cellStyle name="Valuta 2 7 2 2 5" xfId="1016" xr:uid="{00000000-0005-0000-0000-000057680000}"/>
    <cellStyle name="Valuta 2 7 2 2 5 2" xfId="4197" xr:uid="{00000000-0005-0000-0000-000058680000}"/>
    <cellStyle name="Valuta 2 7 2 2 5 3" xfId="17998" xr:uid="{00000000-0005-0000-0000-000059680000}"/>
    <cellStyle name="Valuta 2 7 2 2 5 4" xfId="32682" xr:uid="{00000000-0005-0000-0000-00005A680000}"/>
    <cellStyle name="Valuta 2 7 2 2 5 5" xfId="35939" xr:uid="{35330341-FB2A-4698-8460-7FA7A87B2BB4}"/>
    <cellStyle name="Valuta 2 7 2 2 6" xfId="3566" xr:uid="{00000000-0005-0000-0000-00005B680000}"/>
    <cellStyle name="Valuta 2 7 2 2 6 2" xfId="20404" xr:uid="{00000000-0005-0000-0000-00005C680000}"/>
    <cellStyle name="Valuta 2 7 2 2 6 3" xfId="35485" xr:uid="{1FB43C0D-B439-455B-BB8D-ABE51A3DD02B}"/>
    <cellStyle name="Valuta 2 7 2 2 7" xfId="17536" xr:uid="{00000000-0005-0000-0000-00005D680000}"/>
    <cellStyle name="Valuta 2 7 2 2 8" xfId="22886" xr:uid="{00000000-0005-0000-0000-00005E680000}"/>
    <cellStyle name="Valuta 2 7 2 2 9" xfId="16556" xr:uid="{00000000-0005-0000-0000-00005F680000}"/>
    <cellStyle name="Valuta 2 7 2 3" xfId="500" xr:uid="{00000000-0005-0000-0000-000060680000}"/>
    <cellStyle name="Valuta 2 7 2 4" xfId="641" xr:uid="{00000000-0005-0000-0000-000061680000}"/>
    <cellStyle name="Valuta 2 7 2 4 10" xfId="35207" xr:uid="{3A6AB06F-10B8-49DD-A724-AD48ED642DB6}"/>
    <cellStyle name="Valuta 2 7 2 4 2" xfId="2001" xr:uid="{00000000-0005-0000-0000-000062680000}"/>
    <cellStyle name="Valuta 2 7 2 4 2 2" xfId="5160" xr:uid="{00000000-0005-0000-0000-000063680000}"/>
    <cellStyle name="Valuta 2 7 2 4 2 2 2" xfId="21471" xr:uid="{00000000-0005-0000-0000-000064680000}"/>
    <cellStyle name="Valuta 2 7 2 4 2 3" xfId="18965" xr:uid="{00000000-0005-0000-0000-000065680000}"/>
    <cellStyle name="Valuta 2 7 2 4 2 4" xfId="23315" xr:uid="{00000000-0005-0000-0000-000066680000}"/>
    <cellStyle name="Valuta 2 7 2 4 2 5" xfId="17010" xr:uid="{00000000-0005-0000-0000-000067680000}"/>
    <cellStyle name="Valuta 2 7 2 4 2 6" xfId="33663" xr:uid="{00000000-0005-0000-0000-000068680000}"/>
    <cellStyle name="Valuta 2 7 2 4 2 7" xfId="36600" xr:uid="{4DC8C91F-F01C-43CD-9F49-5DBB2A989602}"/>
    <cellStyle name="Valuta 2 7 2 4 3" xfId="1645" xr:uid="{00000000-0005-0000-0000-000069680000}"/>
    <cellStyle name="Valuta 2 7 2 4 3 2" xfId="4807" xr:uid="{00000000-0005-0000-0000-00006A680000}"/>
    <cellStyle name="Valuta 2 7 2 4 3 2 2" xfId="21122" xr:uid="{00000000-0005-0000-0000-00006B680000}"/>
    <cellStyle name="Valuta 2 7 2 4 3 3" xfId="18613" xr:uid="{00000000-0005-0000-0000-00006C680000}"/>
    <cellStyle name="Valuta 2 7 2 4 3 4" xfId="33311" xr:uid="{00000000-0005-0000-0000-00006D680000}"/>
    <cellStyle name="Valuta 2 7 2 4 3 5" xfId="36137" xr:uid="{0F03029E-4018-46F8-BAEE-2E4ACE2B8E85}"/>
    <cellStyle name="Valuta 2 7 2 4 4" xfId="1212" xr:uid="{00000000-0005-0000-0000-00006E680000}"/>
    <cellStyle name="Valuta 2 7 2 4 4 2" xfId="4391" xr:uid="{00000000-0005-0000-0000-00006F680000}"/>
    <cellStyle name="Valuta 2 7 2 4 4 3" xfId="18194" xr:uid="{00000000-0005-0000-0000-000070680000}"/>
    <cellStyle name="Valuta 2 7 2 4 4 4" xfId="32878" xr:uid="{00000000-0005-0000-0000-000071680000}"/>
    <cellStyle name="Valuta 2 7 2 4 4 5" xfId="35589" xr:uid="{0AC490DA-3E83-4A56-96B8-2816A6179EEA}"/>
    <cellStyle name="Valuta 2 7 2 4 5" xfId="3826" xr:uid="{00000000-0005-0000-0000-000072680000}"/>
    <cellStyle name="Valuta 2 7 2 4 6" xfId="17630" xr:uid="{00000000-0005-0000-0000-000073680000}"/>
    <cellStyle name="Valuta 2 7 2 4 7" xfId="22976" xr:uid="{00000000-0005-0000-0000-000074680000}"/>
    <cellStyle name="Valuta 2 7 2 4 8" xfId="16653" xr:uid="{00000000-0005-0000-0000-000075680000}"/>
    <cellStyle name="Valuta 2 7 2 4 9" xfId="32308" xr:uid="{00000000-0005-0000-0000-000076680000}"/>
    <cellStyle name="Valuta 2 7 2 5" xfId="1834" xr:uid="{00000000-0005-0000-0000-000077680000}"/>
    <cellStyle name="Valuta 2 7 2 5 2" xfId="4993" xr:uid="{00000000-0005-0000-0000-000078680000}"/>
    <cellStyle name="Valuta 2 7 2 5 2 2" xfId="21305" xr:uid="{00000000-0005-0000-0000-000079680000}"/>
    <cellStyle name="Valuta 2 7 2 5 3" xfId="18798" xr:uid="{00000000-0005-0000-0000-00007A680000}"/>
    <cellStyle name="Valuta 2 7 2 5 4" xfId="23148" xr:uid="{00000000-0005-0000-0000-00007B680000}"/>
    <cellStyle name="Valuta 2 7 2 5 5" xfId="17200" xr:uid="{00000000-0005-0000-0000-00007C680000}"/>
    <cellStyle name="Valuta 2 7 2 5 6" xfId="33496" xr:uid="{00000000-0005-0000-0000-00007D680000}"/>
    <cellStyle name="Valuta 2 7 2 5 7" xfId="36802" xr:uid="{D77564A9-5375-4443-8A01-8B470D24B028}"/>
    <cellStyle name="Valuta 2 7 2 6" xfId="1432" xr:uid="{00000000-0005-0000-0000-00007E680000}"/>
    <cellStyle name="Valuta 2 7 2 6 2" xfId="4606" xr:uid="{00000000-0005-0000-0000-00007F680000}"/>
    <cellStyle name="Valuta 2 7 2 6 2 2" xfId="20910" xr:uid="{00000000-0005-0000-0000-000080680000}"/>
    <cellStyle name="Valuta 2 7 2 6 3" xfId="18407" xr:uid="{00000000-0005-0000-0000-000081680000}"/>
    <cellStyle name="Valuta 2 7 2 6 4" xfId="16836" xr:uid="{00000000-0005-0000-0000-000082680000}"/>
    <cellStyle name="Valuta 2 7 2 6 5" xfId="33098" xr:uid="{00000000-0005-0000-0000-000083680000}"/>
    <cellStyle name="Valuta 2 7 2 6 6" xfId="36375" xr:uid="{FF007893-52B7-4386-BF3D-9B3572A48F58}"/>
    <cellStyle name="Valuta 2 7 2 7" xfId="920" xr:uid="{00000000-0005-0000-0000-000084680000}"/>
    <cellStyle name="Valuta 2 7 2 7 2" xfId="4101" xr:uid="{00000000-0005-0000-0000-000085680000}"/>
    <cellStyle name="Valuta 2 7 2 7 3" xfId="17902" xr:uid="{00000000-0005-0000-0000-000086680000}"/>
    <cellStyle name="Valuta 2 7 2 7 4" xfId="32586" xr:uid="{00000000-0005-0000-0000-000087680000}"/>
    <cellStyle name="Valuta 2 7 2 7 5" xfId="35844" xr:uid="{142C234A-0426-4E3F-ABF9-9F7277CA91F0}"/>
    <cellStyle name="Valuta 2 7 2 8" xfId="3473" xr:uid="{00000000-0005-0000-0000-000088680000}"/>
    <cellStyle name="Valuta 2 7 2 8 2" xfId="20309" xr:uid="{00000000-0005-0000-0000-000089680000}"/>
    <cellStyle name="Valuta 2 7 2 8 3" xfId="35404" xr:uid="{9EBD5C9B-1C00-43C9-9B78-170172CA27FA}"/>
    <cellStyle name="Valuta 2 7 2 9" xfId="17441" xr:uid="{00000000-0005-0000-0000-00008A680000}"/>
    <cellStyle name="Valuta 2 7 3" xfId="294" xr:uid="{00000000-0005-0000-0000-00008B680000}"/>
    <cellStyle name="Valuta 2 7 3 10" xfId="32166" xr:uid="{00000000-0005-0000-0000-00008C680000}"/>
    <cellStyle name="Valuta 2 7 3 11" xfId="35065" xr:uid="{144EBFFB-E991-416F-9FE1-8CC559AA9B12}"/>
    <cellStyle name="Valuta 2 7 3 2" xfId="691" xr:uid="{00000000-0005-0000-0000-00008D680000}"/>
    <cellStyle name="Valuta 2 7 3 2 10" xfId="35257" xr:uid="{9177BD5A-5E79-4810-8FE1-92F5D70DB2DF}"/>
    <cellStyle name="Valuta 2 7 3 2 2" xfId="2041" xr:uid="{00000000-0005-0000-0000-00008E680000}"/>
    <cellStyle name="Valuta 2 7 3 2 2 2" xfId="5200" xr:uid="{00000000-0005-0000-0000-00008F680000}"/>
    <cellStyle name="Valuta 2 7 3 2 2 2 2" xfId="21511" xr:uid="{00000000-0005-0000-0000-000090680000}"/>
    <cellStyle name="Valuta 2 7 3 2 2 3" xfId="19005" xr:uid="{00000000-0005-0000-0000-000091680000}"/>
    <cellStyle name="Valuta 2 7 3 2 2 4" xfId="23355" xr:uid="{00000000-0005-0000-0000-000092680000}"/>
    <cellStyle name="Valuta 2 7 3 2 2 5" xfId="17052" xr:uid="{00000000-0005-0000-0000-000093680000}"/>
    <cellStyle name="Valuta 2 7 3 2 2 6" xfId="33703" xr:uid="{00000000-0005-0000-0000-000094680000}"/>
    <cellStyle name="Valuta 2 7 3 2 2 7" xfId="36650" xr:uid="{422B2EBA-CCB4-4B94-8633-FD9D6B1D04FB}"/>
    <cellStyle name="Valuta 2 7 3 2 3" xfId="1695" xr:uid="{00000000-0005-0000-0000-000095680000}"/>
    <cellStyle name="Valuta 2 7 3 2 3 2" xfId="4855" xr:uid="{00000000-0005-0000-0000-000096680000}"/>
    <cellStyle name="Valuta 2 7 3 2 3 2 2" xfId="21172" xr:uid="{00000000-0005-0000-0000-000097680000}"/>
    <cellStyle name="Valuta 2 7 3 2 3 3" xfId="18663" xr:uid="{00000000-0005-0000-0000-000098680000}"/>
    <cellStyle name="Valuta 2 7 3 2 3 4" xfId="33361" xr:uid="{00000000-0005-0000-0000-000099680000}"/>
    <cellStyle name="Valuta 2 7 3 2 3 5" xfId="36187" xr:uid="{E632F212-5643-45EB-9D45-33D77020E2E2}"/>
    <cellStyle name="Valuta 2 7 3 2 4" xfId="1262" xr:uid="{00000000-0005-0000-0000-00009A680000}"/>
    <cellStyle name="Valuta 2 7 3 2 4 2" xfId="4441" xr:uid="{00000000-0005-0000-0000-00009B680000}"/>
    <cellStyle name="Valuta 2 7 3 2 4 3" xfId="18244" xr:uid="{00000000-0005-0000-0000-00009C680000}"/>
    <cellStyle name="Valuta 2 7 3 2 4 4" xfId="32928" xr:uid="{00000000-0005-0000-0000-00009D680000}"/>
    <cellStyle name="Valuta 2 7 3 2 4 5" xfId="35629" xr:uid="{CC1F2FF0-4A1C-41A7-B3E9-59652C1BA875}"/>
    <cellStyle name="Valuta 2 7 3 2 5" xfId="3875" xr:uid="{00000000-0005-0000-0000-00009E680000}"/>
    <cellStyle name="Valuta 2 7 3 2 6" xfId="17678" xr:uid="{00000000-0005-0000-0000-00009F680000}"/>
    <cellStyle name="Valuta 2 7 3 2 7" xfId="23018" xr:uid="{00000000-0005-0000-0000-0000A0680000}"/>
    <cellStyle name="Valuta 2 7 3 2 8" xfId="16703" xr:uid="{00000000-0005-0000-0000-0000A1680000}"/>
    <cellStyle name="Valuta 2 7 3 2 9" xfId="32358" xr:uid="{00000000-0005-0000-0000-0000A2680000}"/>
    <cellStyle name="Valuta 2 7 3 3" xfId="1874" xr:uid="{00000000-0005-0000-0000-0000A3680000}"/>
    <cellStyle name="Valuta 2 7 3 3 2" xfId="5033" xr:uid="{00000000-0005-0000-0000-0000A4680000}"/>
    <cellStyle name="Valuta 2 7 3 3 2 2" xfId="21345" xr:uid="{00000000-0005-0000-0000-0000A5680000}"/>
    <cellStyle name="Valuta 2 7 3 3 3" xfId="18838" xr:uid="{00000000-0005-0000-0000-0000A6680000}"/>
    <cellStyle name="Valuta 2 7 3 3 4" xfId="23188" xr:uid="{00000000-0005-0000-0000-0000A7680000}"/>
    <cellStyle name="Valuta 2 7 3 3 5" xfId="17244" xr:uid="{00000000-0005-0000-0000-0000A8680000}"/>
    <cellStyle name="Valuta 2 7 3 3 6" xfId="33536" xr:uid="{00000000-0005-0000-0000-0000A9680000}"/>
    <cellStyle name="Valuta 2 7 3 3 7" xfId="36846" xr:uid="{9228F754-1649-4139-84B8-850F15BBBF84}"/>
    <cellStyle name="Valuta 2 7 3 4" xfId="1482" xr:uid="{00000000-0005-0000-0000-0000AA680000}"/>
    <cellStyle name="Valuta 2 7 3 4 2" xfId="4652" xr:uid="{00000000-0005-0000-0000-0000AB680000}"/>
    <cellStyle name="Valuta 2 7 3 4 2 2" xfId="20960" xr:uid="{00000000-0005-0000-0000-0000AC680000}"/>
    <cellStyle name="Valuta 2 7 3 4 3" xfId="18455" xr:uid="{00000000-0005-0000-0000-0000AD680000}"/>
    <cellStyle name="Valuta 2 7 3 4 4" xfId="16878" xr:uid="{00000000-0005-0000-0000-0000AE680000}"/>
    <cellStyle name="Valuta 2 7 3 4 5" xfId="33148" xr:uid="{00000000-0005-0000-0000-0000AF680000}"/>
    <cellStyle name="Valuta 2 7 3 4 6" xfId="36425" xr:uid="{BDCDA119-7848-455F-8D5A-5E8B8775FCE8}"/>
    <cellStyle name="Valuta 2 7 3 5" xfId="971" xr:uid="{00000000-0005-0000-0000-0000B0680000}"/>
    <cellStyle name="Valuta 2 7 3 5 2" xfId="4152" xr:uid="{00000000-0005-0000-0000-0000B1680000}"/>
    <cellStyle name="Valuta 2 7 3 5 3" xfId="17953" xr:uid="{00000000-0005-0000-0000-0000B2680000}"/>
    <cellStyle name="Valuta 2 7 3 5 4" xfId="32637" xr:uid="{00000000-0005-0000-0000-0000B3680000}"/>
    <cellStyle name="Valuta 2 7 3 5 5" xfId="35894" xr:uid="{58BEFCB1-56E4-47C3-A4D8-A1AFEB0601FE}"/>
    <cellStyle name="Valuta 2 7 3 6" xfId="3522" xr:uid="{00000000-0005-0000-0000-0000B4680000}"/>
    <cellStyle name="Valuta 2 7 3 6 2" xfId="20359" xr:uid="{00000000-0005-0000-0000-0000B5680000}"/>
    <cellStyle name="Valuta 2 7 3 6 3" xfId="35445" xr:uid="{9D2CFF3B-5E49-424A-9014-07F78A8AD41D}"/>
    <cellStyle name="Valuta 2 7 3 7" xfId="17491" xr:uid="{00000000-0005-0000-0000-0000B6680000}"/>
    <cellStyle name="Valuta 2 7 3 8" xfId="22846" xr:uid="{00000000-0005-0000-0000-0000B7680000}"/>
    <cellStyle name="Valuta 2 7 3 9" xfId="16511" xr:uid="{00000000-0005-0000-0000-0000B8680000}"/>
    <cellStyle name="Valuta 2 7 4" xfId="499" xr:uid="{00000000-0005-0000-0000-0000B9680000}"/>
    <cellStyle name="Valuta 2 7 5" xfId="599" xr:uid="{00000000-0005-0000-0000-0000BA680000}"/>
    <cellStyle name="Valuta 2 7 5 10" xfId="35165" xr:uid="{E08D1D63-587C-41CC-BFE6-2C892906C2B5}"/>
    <cellStyle name="Valuta 2 7 5 2" xfId="1961" xr:uid="{00000000-0005-0000-0000-0000BB680000}"/>
    <cellStyle name="Valuta 2 7 5 2 2" xfId="5120" xr:uid="{00000000-0005-0000-0000-0000BC680000}"/>
    <cellStyle name="Valuta 2 7 5 2 2 2" xfId="21431" xr:uid="{00000000-0005-0000-0000-0000BD680000}"/>
    <cellStyle name="Valuta 2 7 5 2 3" xfId="18925" xr:uid="{00000000-0005-0000-0000-0000BE680000}"/>
    <cellStyle name="Valuta 2 7 5 2 4" xfId="23275" xr:uid="{00000000-0005-0000-0000-0000BF680000}"/>
    <cellStyle name="Valuta 2 7 5 2 5" xfId="16970" xr:uid="{00000000-0005-0000-0000-0000C0680000}"/>
    <cellStyle name="Valuta 2 7 5 2 6" xfId="33623" xr:uid="{00000000-0005-0000-0000-0000C1680000}"/>
    <cellStyle name="Valuta 2 7 5 2 7" xfId="36558" xr:uid="{F70565AD-9647-452A-956B-9941C3B46707}"/>
    <cellStyle name="Valuta 2 7 5 3" xfId="1603" xr:uid="{00000000-0005-0000-0000-0000C2680000}"/>
    <cellStyle name="Valuta 2 7 5 3 2" xfId="4767" xr:uid="{00000000-0005-0000-0000-0000C3680000}"/>
    <cellStyle name="Valuta 2 7 5 3 2 2" xfId="21080" xr:uid="{00000000-0005-0000-0000-0000C4680000}"/>
    <cellStyle name="Valuta 2 7 5 3 3" xfId="18571" xr:uid="{00000000-0005-0000-0000-0000C5680000}"/>
    <cellStyle name="Valuta 2 7 5 3 4" xfId="33269" xr:uid="{00000000-0005-0000-0000-0000C6680000}"/>
    <cellStyle name="Valuta 2 7 5 3 5" xfId="36095" xr:uid="{D2818939-2B2E-41E6-8FBE-E6999154E9BB}"/>
    <cellStyle name="Valuta 2 7 5 4" xfId="1170" xr:uid="{00000000-0005-0000-0000-0000C7680000}"/>
    <cellStyle name="Valuta 2 7 5 4 2" xfId="4349" xr:uid="{00000000-0005-0000-0000-0000C8680000}"/>
    <cellStyle name="Valuta 2 7 5 4 3" xfId="18152" xr:uid="{00000000-0005-0000-0000-0000C9680000}"/>
    <cellStyle name="Valuta 2 7 5 4 4" xfId="32836" xr:uid="{00000000-0005-0000-0000-0000CA680000}"/>
    <cellStyle name="Valuta 2 7 5 4 5" xfId="35548" xr:uid="{96D2D0D5-6E04-4DB0-9636-F99045F28614}"/>
    <cellStyle name="Valuta 2 7 5 5" xfId="3784" xr:uid="{00000000-0005-0000-0000-0000CB680000}"/>
    <cellStyle name="Valuta 2 7 5 6" xfId="17589" xr:uid="{00000000-0005-0000-0000-0000CC680000}"/>
    <cellStyle name="Valuta 2 7 5 7" xfId="22935" xr:uid="{00000000-0005-0000-0000-0000CD680000}"/>
    <cellStyle name="Valuta 2 7 5 8" xfId="16611" xr:uid="{00000000-0005-0000-0000-0000CE680000}"/>
    <cellStyle name="Valuta 2 7 5 9" xfId="32266" xr:uid="{00000000-0005-0000-0000-0000CF680000}"/>
    <cellStyle name="Valuta 2 7 6" xfId="1794" xr:uid="{00000000-0005-0000-0000-0000D0680000}"/>
    <cellStyle name="Valuta 2 7 6 2" xfId="4953" xr:uid="{00000000-0005-0000-0000-0000D1680000}"/>
    <cellStyle name="Valuta 2 7 6 2 2" xfId="21265" xr:uid="{00000000-0005-0000-0000-0000D2680000}"/>
    <cellStyle name="Valuta 2 7 6 3" xfId="18758" xr:uid="{00000000-0005-0000-0000-0000D3680000}"/>
    <cellStyle name="Valuta 2 7 6 4" xfId="23108" xr:uid="{00000000-0005-0000-0000-0000D4680000}"/>
    <cellStyle name="Valuta 2 7 6 5" xfId="17159" xr:uid="{00000000-0005-0000-0000-0000D5680000}"/>
    <cellStyle name="Valuta 2 7 6 6" xfId="33456" xr:uid="{00000000-0005-0000-0000-0000D6680000}"/>
    <cellStyle name="Valuta 2 7 6 7" xfId="36761" xr:uid="{4A04DC79-49E7-416B-9A1D-42DAEA212FA1}"/>
    <cellStyle name="Valuta 2 7 7" xfId="1389" xr:uid="{00000000-0005-0000-0000-0000D7680000}"/>
    <cellStyle name="Valuta 2 7 7 2" xfId="4563" xr:uid="{00000000-0005-0000-0000-0000D8680000}"/>
    <cellStyle name="Valuta 2 7 7 2 2" xfId="20867" xr:uid="{00000000-0005-0000-0000-0000D9680000}"/>
    <cellStyle name="Valuta 2 7 7 3" xfId="18365" xr:uid="{00000000-0005-0000-0000-0000DA680000}"/>
    <cellStyle name="Valuta 2 7 7 4" xfId="16796" xr:uid="{00000000-0005-0000-0000-0000DB680000}"/>
    <cellStyle name="Valuta 2 7 7 5" xfId="33055" xr:uid="{00000000-0005-0000-0000-0000DC680000}"/>
    <cellStyle name="Valuta 2 7 7 6" xfId="36332" xr:uid="{43923F14-398A-4807-8D70-53023BB13FF7}"/>
    <cellStyle name="Valuta 2 7 8" xfId="876" xr:uid="{00000000-0005-0000-0000-0000DD680000}"/>
    <cellStyle name="Valuta 2 7 8 2" xfId="4057" xr:uid="{00000000-0005-0000-0000-0000DE680000}"/>
    <cellStyle name="Valuta 2 7 8 3" xfId="17859" xr:uid="{00000000-0005-0000-0000-0000DF680000}"/>
    <cellStyle name="Valuta 2 7 8 4" xfId="32542" xr:uid="{00000000-0005-0000-0000-0000E0680000}"/>
    <cellStyle name="Valuta 2 7 8 5" xfId="35801" xr:uid="{AADB7C57-8606-436F-8D1C-6509CCC661D6}"/>
    <cellStyle name="Valuta 2 7 9" xfId="3430" xr:uid="{00000000-0005-0000-0000-0000E1680000}"/>
    <cellStyle name="Valuta 2 7 9 2" xfId="20266" xr:uid="{00000000-0005-0000-0000-0000E2680000}"/>
    <cellStyle name="Valuta 2 7 9 3" xfId="35364" xr:uid="{56E68156-FF73-4862-8C96-C8A9DC0BA175}"/>
    <cellStyle name="Valuta 2 8" xfId="190" xr:uid="{00000000-0005-0000-0000-0000E3680000}"/>
    <cellStyle name="Valuta 2 8 10" xfId="17395" xr:uid="{00000000-0005-0000-0000-0000E4680000}"/>
    <cellStyle name="Valuta 2 8 11" xfId="22760" xr:uid="{00000000-0005-0000-0000-0000E5680000}"/>
    <cellStyle name="Valuta 2 8 12" xfId="16412" xr:uid="{00000000-0005-0000-0000-0000E6680000}"/>
    <cellStyle name="Valuta 2 8 13" xfId="32067" xr:uid="{00000000-0005-0000-0000-0000E7680000}"/>
    <cellStyle name="Valuta 2 8 14" xfId="34966" xr:uid="{3FB3EF62-C95A-41BF-87BB-138D87D05673}"/>
    <cellStyle name="Valuta 2 8 2" xfId="237" xr:uid="{00000000-0005-0000-0000-0000E8680000}"/>
    <cellStyle name="Valuta 2 8 2 10" xfId="22800" xr:uid="{00000000-0005-0000-0000-0000E9680000}"/>
    <cellStyle name="Valuta 2 8 2 11" xfId="16455" xr:uid="{00000000-0005-0000-0000-0000EA680000}"/>
    <cellStyle name="Valuta 2 8 2 12" xfId="32110" xr:uid="{00000000-0005-0000-0000-0000EB680000}"/>
    <cellStyle name="Valuta 2 8 2 13" xfId="35009" xr:uid="{18F6B1E8-4CE9-4B45-B4C4-D64D205F19B4}"/>
    <cellStyle name="Valuta 2 8 2 2" xfId="333" xr:uid="{00000000-0005-0000-0000-0000EC680000}"/>
    <cellStyle name="Valuta 2 8 2 2 10" xfId="32205" xr:uid="{00000000-0005-0000-0000-0000ED680000}"/>
    <cellStyle name="Valuta 2 8 2 2 11" xfId="35104" xr:uid="{68E619D7-674F-4DB9-8453-DD106EF39F36}"/>
    <cellStyle name="Valuta 2 8 2 2 2" xfId="730" xr:uid="{00000000-0005-0000-0000-0000EE680000}"/>
    <cellStyle name="Valuta 2 8 2 2 2 10" xfId="35296" xr:uid="{FCDA7102-1761-4083-8825-A06FB60D230E}"/>
    <cellStyle name="Valuta 2 8 2 2 2 2" xfId="2075" xr:uid="{00000000-0005-0000-0000-0000EF680000}"/>
    <cellStyle name="Valuta 2 8 2 2 2 2 2" xfId="5234" xr:uid="{00000000-0005-0000-0000-0000F0680000}"/>
    <cellStyle name="Valuta 2 8 2 2 2 2 2 2" xfId="21545" xr:uid="{00000000-0005-0000-0000-0000F1680000}"/>
    <cellStyle name="Valuta 2 8 2 2 2 2 3" xfId="19039" xr:uid="{00000000-0005-0000-0000-0000F2680000}"/>
    <cellStyle name="Valuta 2 8 2 2 2 2 4" xfId="23389" xr:uid="{00000000-0005-0000-0000-0000F3680000}"/>
    <cellStyle name="Valuta 2 8 2 2 2 2 5" xfId="17087" xr:uid="{00000000-0005-0000-0000-0000F4680000}"/>
    <cellStyle name="Valuta 2 8 2 2 2 2 6" xfId="33737" xr:uid="{00000000-0005-0000-0000-0000F5680000}"/>
    <cellStyle name="Valuta 2 8 2 2 2 2 7" xfId="36689" xr:uid="{E368CFED-AD93-47A1-B356-0C4ADC7B062A}"/>
    <cellStyle name="Valuta 2 8 2 2 2 3" xfId="1734" xr:uid="{00000000-0005-0000-0000-0000F6680000}"/>
    <cellStyle name="Valuta 2 8 2 2 2 3 2" xfId="4893" xr:uid="{00000000-0005-0000-0000-0000F7680000}"/>
    <cellStyle name="Valuta 2 8 2 2 2 3 2 2" xfId="21211" xr:uid="{00000000-0005-0000-0000-0000F8680000}"/>
    <cellStyle name="Valuta 2 8 2 2 2 3 3" xfId="18702" xr:uid="{00000000-0005-0000-0000-0000F9680000}"/>
    <cellStyle name="Valuta 2 8 2 2 2 3 4" xfId="33400" xr:uid="{00000000-0005-0000-0000-0000FA680000}"/>
    <cellStyle name="Valuta 2 8 2 2 2 3 5" xfId="36226" xr:uid="{673C85F9-1448-4593-80A3-2E3B594B1A87}"/>
    <cellStyle name="Valuta 2 8 2 2 2 4" xfId="1301" xr:uid="{00000000-0005-0000-0000-0000FB680000}"/>
    <cellStyle name="Valuta 2 8 2 2 2 4 2" xfId="4480" xr:uid="{00000000-0005-0000-0000-0000FC680000}"/>
    <cellStyle name="Valuta 2 8 2 2 2 4 3" xfId="18283" xr:uid="{00000000-0005-0000-0000-0000FD680000}"/>
    <cellStyle name="Valuta 2 8 2 2 2 4 4" xfId="32967" xr:uid="{00000000-0005-0000-0000-0000FE680000}"/>
    <cellStyle name="Valuta 2 8 2 2 2 4 5" xfId="35663" xr:uid="{17CB7E9C-2CC4-46EE-9870-A9801D9B2F61}"/>
    <cellStyle name="Valuta 2 8 2 2 2 5" xfId="3914" xr:uid="{00000000-0005-0000-0000-0000FF680000}"/>
    <cellStyle name="Valuta 2 8 2 2 2 6" xfId="17716" xr:uid="{00000000-0005-0000-0000-000000690000}"/>
    <cellStyle name="Valuta 2 8 2 2 2 7" xfId="23053" xr:uid="{00000000-0005-0000-0000-000001690000}"/>
    <cellStyle name="Valuta 2 8 2 2 2 8" xfId="16742" xr:uid="{00000000-0005-0000-0000-000002690000}"/>
    <cellStyle name="Valuta 2 8 2 2 2 9" xfId="32397" xr:uid="{00000000-0005-0000-0000-000003690000}"/>
    <cellStyle name="Valuta 2 8 2 2 3" xfId="1908" xr:uid="{00000000-0005-0000-0000-000004690000}"/>
    <cellStyle name="Valuta 2 8 2 2 3 2" xfId="5067" xr:uid="{00000000-0005-0000-0000-000005690000}"/>
    <cellStyle name="Valuta 2 8 2 2 3 2 2" xfId="21379" xr:uid="{00000000-0005-0000-0000-000006690000}"/>
    <cellStyle name="Valuta 2 8 2 2 3 3" xfId="18872" xr:uid="{00000000-0005-0000-0000-000007690000}"/>
    <cellStyle name="Valuta 2 8 2 2 3 4" xfId="23222" xr:uid="{00000000-0005-0000-0000-000008690000}"/>
    <cellStyle name="Valuta 2 8 2 2 3 5" xfId="17280" xr:uid="{00000000-0005-0000-0000-000009690000}"/>
    <cellStyle name="Valuta 2 8 2 2 3 6" xfId="33570" xr:uid="{00000000-0005-0000-0000-00000A690000}"/>
    <cellStyle name="Valuta 2 8 2 2 3 7" xfId="36882" xr:uid="{699CBEC2-2F28-4D82-A7AF-E60EBB0A1F55}"/>
    <cellStyle name="Valuta 2 8 2 2 4" xfId="1521" xr:uid="{00000000-0005-0000-0000-00000B690000}"/>
    <cellStyle name="Valuta 2 8 2 2 4 2" xfId="4691" xr:uid="{00000000-0005-0000-0000-00000C690000}"/>
    <cellStyle name="Valuta 2 8 2 2 4 2 2" xfId="20999" xr:uid="{00000000-0005-0000-0000-00000D690000}"/>
    <cellStyle name="Valuta 2 8 2 2 4 3" xfId="18493" xr:uid="{00000000-0005-0000-0000-00000E690000}"/>
    <cellStyle name="Valuta 2 8 2 2 4 4" xfId="16913" xr:uid="{00000000-0005-0000-0000-00000F690000}"/>
    <cellStyle name="Valuta 2 8 2 2 4 5" xfId="33187" xr:uid="{00000000-0005-0000-0000-000010690000}"/>
    <cellStyle name="Valuta 2 8 2 2 4 6" xfId="36464" xr:uid="{957DCA4D-5772-43BA-B59E-657FBD19DF17}"/>
    <cellStyle name="Valuta 2 8 2 2 5" xfId="1010" xr:uid="{00000000-0005-0000-0000-000011690000}"/>
    <cellStyle name="Valuta 2 8 2 2 5 2" xfId="4191" xr:uid="{00000000-0005-0000-0000-000012690000}"/>
    <cellStyle name="Valuta 2 8 2 2 5 3" xfId="17992" xr:uid="{00000000-0005-0000-0000-000013690000}"/>
    <cellStyle name="Valuta 2 8 2 2 5 4" xfId="32676" xr:uid="{00000000-0005-0000-0000-000014690000}"/>
    <cellStyle name="Valuta 2 8 2 2 5 5" xfId="35933" xr:uid="{0F306D3B-15E6-4348-875F-62815548339F}"/>
    <cellStyle name="Valuta 2 8 2 2 6" xfId="3560" xr:uid="{00000000-0005-0000-0000-000015690000}"/>
    <cellStyle name="Valuta 2 8 2 2 6 2" xfId="20398" xr:uid="{00000000-0005-0000-0000-000016690000}"/>
    <cellStyle name="Valuta 2 8 2 2 6 3" xfId="35479" xr:uid="{56CBFA0F-EC30-4C96-9D2D-50C7C7917540}"/>
    <cellStyle name="Valuta 2 8 2 2 7" xfId="17530" xr:uid="{00000000-0005-0000-0000-000017690000}"/>
    <cellStyle name="Valuta 2 8 2 2 8" xfId="22880" xr:uid="{00000000-0005-0000-0000-000018690000}"/>
    <cellStyle name="Valuta 2 8 2 2 9" xfId="16550" xr:uid="{00000000-0005-0000-0000-000019690000}"/>
    <cellStyle name="Valuta 2 8 2 3" xfId="502" xr:uid="{00000000-0005-0000-0000-00001A690000}"/>
    <cellStyle name="Valuta 2 8 2 4" xfId="635" xr:uid="{00000000-0005-0000-0000-00001B690000}"/>
    <cellStyle name="Valuta 2 8 2 4 10" xfId="35201" xr:uid="{6E17B9C2-4A06-4A49-8357-39809F909347}"/>
    <cellStyle name="Valuta 2 8 2 4 2" xfId="1995" xr:uid="{00000000-0005-0000-0000-00001C690000}"/>
    <cellStyle name="Valuta 2 8 2 4 2 2" xfId="5154" xr:uid="{00000000-0005-0000-0000-00001D690000}"/>
    <cellStyle name="Valuta 2 8 2 4 2 2 2" xfId="21465" xr:uid="{00000000-0005-0000-0000-00001E690000}"/>
    <cellStyle name="Valuta 2 8 2 4 2 3" xfId="18959" xr:uid="{00000000-0005-0000-0000-00001F690000}"/>
    <cellStyle name="Valuta 2 8 2 4 2 4" xfId="23309" xr:uid="{00000000-0005-0000-0000-000020690000}"/>
    <cellStyle name="Valuta 2 8 2 4 2 5" xfId="17004" xr:uid="{00000000-0005-0000-0000-000021690000}"/>
    <cellStyle name="Valuta 2 8 2 4 2 6" xfId="33657" xr:uid="{00000000-0005-0000-0000-000022690000}"/>
    <cellStyle name="Valuta 2 8 2 4 2 7" xfId="36594" xr:uid="{9F7441CA-7F05-4D1D-B9A4-61F4ADFD5974}"/>
    <cellStyle name="Valuta 2 8 2 4 3" xfId="1639" xr:uid="{00000000-0005-0000-0000-000023690000}"/>
    <cellStyle name="Valuta 2 8 2 4 3 2" xfId="4801" xr:uid="{00000000-0005-0000-0000-000024690000}"/>
    <cellStyle name="Valuta 2 8 2 4 3 2 2" xfId="21116" xr:uid="{00000000-0005-0000-0000-000025690000}"/>
    <cellStyle name="Valuta 2 8 2 4 3 3" xfId="18607" xr:uid="{00000000-0005-0000-0000-000026690000}"/>
    <cellStyle name="Valuta 2 8 2 4 3 4" xfId="33305" xr:uid="{00000000-0005-0000-0000-000027690000}"/>
    <cellStyle name="Valuta 2 8 2 4 3 5" xfId="36131" xr:uid="{7BE3E7F8-EE23-4F48-BF2B-36CEEBE5737A}"/>
    <cellStyle name="Valuta 2 8 2 4 4" xfId="1206" xr:uid="{00000000-0005-0000-0000-000028690000}"/>
    <cellStyle name="Valuta 2 8 2 4 4 2" xfId="4385" xr:uid="{00000000-0005-0000-0000-000029690000}"/>
    <cellStyle name="Valuta 2 8 2 4 4 3" xfId="18188" xr:uid="{00000000-0005-0000-0000-00002A690000}"/>
    <cellStyle name="Valuta 2 8 2 4 4 4" xfId="32872" xr:uid="{00000000-0005-0000-0000-00002B690000}"/>
    <cellStyle name="Valuta 2 8 2 4 4 5" xfId="35583" xr:uid="{068069D3-5ECF-42E2-94E8-F080F5F82948}"/>
    <cellStyle name="Valuta 2 8 2 4 5" xfId="3820" xr:uid="{00000000-0005-0000-0000-00002C690000}"/>
    <cellStyle name="Valuta 2 8 2 4 6" xfId="17624" xr:uid="{00000000-0005-0000-0000-00002D690000}"/>
    <cellStyle name="Valuta 2 8 2 4 7" xfId="22970" xr:uid="{00000000-0005-0000-0000-00002E690000}"/>
    <cellStyle name="Valuta 2 8 2 4 8" xfId="16647" xr:uid="{00000000-0005-0000-0000-00002F690000}"/>
    <cellStyle name="Valuta 2 8 2 4 9" xfId="32302" xr:uid="{00000000-0005-0000-0000-000030690000}"/>
    <cellStyle name="Valuta 2 8 2 5" xfId="1828" xr:uid="{00000000-0005-0000-0000-000031690000}"/>
    <cellStyle name="Valuta 2 8 2 5 2" xfId="4987" xr:uid="{00000000-0005-0000-0000-000032690000}"/>
    <cellStyle name="Valuta 2 8 2 5 2 2" xfId="21299" xr:uid="{00000000-0005-0000-0000-000033690000}"/>
    <cellStyle name="Valuta 2 8 2 5 3" xfId="18792" xr:uid="{00000000-0005-0000-0000-000034690000}"/>
    <cellStyle name="Valuta 2 8 2 5 4" xfId="23142" xr:uid="{00000000-0005-0000-0000-000035690000}"/>
    <cellStyle name="Valuta 2 8 2 5 5" xfId="17194" xr:uid="{00000000-0005-0000-0000-000036690000}"/>
    <cellStyle name="Valuta 2 8 2 5 6" xfId="33490" xr:uid="{00000000-0005-0000-0000-000037690000}"/>
    <cellStyle name="Valuta 2 8 2 5 7" xfId="36796" xr:uid="{A208EDAB-2A8C-4E9A-9325-89F8E05E7FA2}"/>
    <cellStyle name="Valuta 2 8 2 6" xfId="1426" xr:uid="{00000000-0005-0000-0000-000038690000}"/>
    <cellStyle name="Valuta 2 8 2 6 2" xfId="4600" xr:uid="{00000000-0005-0000-0000-000039690000}"/>
    <cellStyle name="Valuta 2 8 2 6 2 2" xfId="20904" xr:uid="{00000000-0005-0000-0000-00003A690000}"/>
    <cellStyle name="Valuta 2 8 2 6 3" xfId="18401" xr:uid="{00000000-0005-0000-0000-00003B690000}"/>
    <cellStyle name="Valuta 2 8 2 6 4" xfId="16830" xr:uid="{00000000-0005-0000-0000-00003C690000}"/>
    <cellStyle name="Valuta 2 8 2 6 5" xfId="33092" xr:uid="{00000000-0005-0000-0000-00003D690000}"/>
    <cellStyle name="Valuta 2 8 2 6 6" xfId="36369" xr:uid="{9C960EA1-301D-4797-98A4-303DABAA7CA4}"/>
    <cellStyle name="Valuta 2 8 2 7" xfId="914" xr:uid="{00000000-0005-0000-0000-00003E690000}"/>
    <cellStyle name="Valuta 2 8 2 7 2" xfId="4095" xr:uid="{00000000-0005-0000-0000-00003F690000}"/>
    <cellStyle name="Valuta 2 8 2 7 3" xfId="17896" xr:uid="{00000000-0005-0000-0000-000040690000}"/>
    <cellStyle name="Valuta 2 8 2 7 4" xfId="32580" xr:uid="{00000000-0005-0000-0000-000041690000}"/>
    <cellStyle name="Valuta 2 8 2 7 5" xfId="35838" xr:uid="{DAC4B35E-7169-471E-A158-EFA23DED9825}"/>
    <cellStyle name="Valuta 2 8 2 8" xfId="3467" xr:uid="{00000000-0005-0000-0000-000042690000}"/>
    <cellStyle name="Valuta 2 8 2 8 2" xfId="20303" xr:uid="{00000000-0005-0000-0000-000043690000}"/>
    <cellStyle name="Valuta 2 8 2 8 3" xfId="35398" xr:uid="{4474694E-B87C-4132-9EFF-1E7AF336A778}"/>
    <cellStyle name="Valuta 2 8 2 9" xfId="17435" xr:uid="{00000000-0005-0000-0000-000044690000}"/>
    <cellStyle name="Valuta 2 8 3" xfId="288" xr:uid="{00000000-0005-0000-0000-000045690000}"/>
    <cellStyle name="Valuta 2 8 3 10" xfId="32160" xr:uid="{00000000-0005-0000-0000-000046690000}"/>
    <cellStyle name="Valuta 2 8 3 11" xfId="35059" xr:uid="{3D1B7BCD-7ECD-4507-B683-80FCF067E24A}"/>
    <cellStyle name="Valuta 2 8 3 2" xfId="685" xr:uid="{00000000-0005-0000-0000-000047690000}"/>
    <cellStyle name="Valuta 2 8 3 2 10" xfId="35251" xr:uid="{72355556-80B9-46D8-9E14-134359094D3B}"/>
    <cellStyle name="Valuta 2 8 3 2 2" xfId="2035" xr:uid="{00000000-0005-0000-0000-000048690000}"/>
    <cellStyle name="Valuta 2 8 3 2 2 2" xfId="5194" xr:uid="{00000000-0005-0000-0000-000049690000}"/>
    <cellStyle name="Valuta 2 8 3 2 2 2 2" xfId="21505" xr:uid="{00000000-0005-0000-0000-00004A690000}"/>
    <cellStyle name="Valuta 2 8 3 2 2 3" xfId="18999" xr:uid="{00000000-0005-0000-0000-00004B690000}"/>
    <cellStyle name="Valuta 2 8 3 2 2 4" xfId="23349" xr:uid="{00000000-0005-0000-0000-00004C690000}"/>
    <cellStyle name="Valuta 2 8 3 2 2 5" xfId="17046" xr:uid="{00000000-0005-0000-0000-00004D690000}"/>
    <cellStyle name="Valuta 2 8 3 2 2 6" xfId="33697" xr:uid="{00000000-0005-0000-0000-00004E690000}"/>
    <cellStyle name="Valuta 2 8 3 2 2 7" xfId="36644" xr:uid="{D9CAF099-92E7-468A-87AF-A27C1C59422A}"/>
    <cellStyle name="Valuta 2 8 3 2 3" xfId="1689" xr:uid="{00000000-0005-0000-0000-00004F690000}"/>
    <cellStyle name="Valuta 2 8 3 2 3 2" xfId="4849" xr:uid="{00000000-0005-0000-0000-000050690000}"/>
    <cellStyle name="Valuta 2 8 3 2 3 2 2" xfId="21166" xr:uid="{00000000-0005-0000-0000-000051690000}"/>
    <cellStyle name="Valuta 2 8 3 2 3 3" xfId="18657" xr:uid="{00000000-0005-0000-0000-000052690000}"/>
    <cellStyle name="Valuta 2 8 3 2 3 4" xfId="33355" xr:uid="{00000000-0005-0000-0000-000053690000}"/>
    <cellStyle name="Valuta 2 8 3 2 3 5" xfId="36181" xr:uid="{52BF526A-C3B5-4612-A0A9-144A95D0AA75}"/>
    <cellStyle name="Valuta 2 8 3 2 4" xfId="1256" xr:uid="{00000000-0005-0000-0000-000054690000}"/>
    <cellStyle name="Valuta 2 8 3 2 4 2" xfId="4435" xr:uid="{00000000-0005-0000-0000-000055690000}"/>
    <cellStyle name="Valuta 2 8 3 2 4 3" xfId="18238" xr:uid="{00000000-0005-0000-0000-000056690000}"/>
    <cellStyle name="Valuta 2 8 3 2 4 4" xfId="32922" xr:uid="{00000000-0005-0000-0000-000057690000}"/>
    <cellStyle name="Valuta 2 8 3 2 4 5" xfId="35623" xr:uid="{789B7434-4A11-466A-8167-E5DE65FE51E7}"/>
    <cellStyle name="Valuta 2 8 3 2 5" xfId="3869" xr:uid="{00000000-0005-0000-0000-000058690000}"/>
    <cellStyle name="Valuta 2 8 3 2 6" xfId="17672" xr:uid="{00000000-0005-0000-0000-000059690000}"/>
    <cellStyle name="Valuta 2 8 3 2 7" xfId="23012" xr:uid="{00000000-0005-0000-0000-00005A690000}"/>
    <cellStyle name="Valuta 2 8 3 2 8" xfId="16697" xr:uid="{00000000-0005-0000-0000-00005B690000}"/>
    <cellStyle name="Valuta 2 8 3 2 9" xfId="32352" xr:uid="{00000000-0005-0000-0000-00005C690000}"/>
    <cellStyle name="Valuta 2 8 3 3" xfId="1868" xr:uid="{00000000-0005-0000-0000-00005D690000}"/>
    <cellStyle name="Valuta 2 8 3 3 2" xfId="5027" xr:uid="{00000000-0005-0000-0000-00005E690000}"/>
    <cellStyle name="Valuta 2 8 3 3 2 2" xfId="21339" xr:uid="{00000000-0005-0000-0000-00005F690000}"/>
    <cellStyle name="Valuta 2 8 3 3 3" xfId="18832" xr:uid="{00000000-0005-0000-0000-000060690000}"/>
    <cellStyle name="Valuta 2 8 3 3 4" xfId="23182" xr:uid="{00000000-0005-0000-0000-000061690000}"/>
    <cellStyle name="Valuta 2 8 3 3 5" xfId="17238" xr:uid="{00000000-0005-0000-0000-000062690000}"/>
    <cellStyle name="Valuta 2 8 3 3 6" xfId="33530" xr:uid="{00000000-0005-0000-0000-000063690000}"/>
    <cellStyle name="Valuta 2 8 3 3 7" xfId="36840" xr:uid="{62EDEDCA-E35F-4343-92DF-49843AA456B2}"/>
    <cellStyle name="Valuta 2 8 3 4" xfId="1476" xr:uid="{00000000-0005-0000-0000-000064690000}"/>
    <cellStyle name="Valuta 2 8 3 4 2" xfId="4646" xr:uid="{00000000-0005-0000-0000-000065690000}"/>
    <cellStyle name="Valuta 2 8 3 4 2 2" xfId="20954" xr:uid="{00000000-0005-0000-0000-000066690000}"/>
    <cellStyle name="Valuta 2 8 3 4 3" xfId="18449" xr:uid="{00000000-0005-0000-0000-000067690000}"/>
    <cellStyle name="Valuta 2 8 3 4 4" xfId="16872" xr:uid="{00000000-0005-0000-0000-000068690000}"/>
    <cellStyle name="Valuta 2 8 3 4 5" xfId="33142" xr:uid="{00000000-0005-0000-0000-000069690000}"/>
    <cellStyle name="Valuta 2 8 3 4 6" xfId="36419" xr:uid="{B9AF261F-E0E5-4E44-A701-F0E16EA2700A}"/>
    <cellStyle name="Valuta 2 8 3 5" xfId="965" xr:uid="{00000000-0005-0000-0000-00006A690000}"/>
    <cellStyle name="Valuta 2 8 3 5 2" xfId="4146" xr:uid="{00000000-0005-0000-0000-00006B690000}"/>
    <cellStyle name="Valuta 2 8 3 5 3" xfId="17947" xr:uid="{00000000-0005-0000-0000-00006C690000}"/>
    <cellStyle name="Valuta 2 8 3 5 4" xfId="32631" xr:uid="{00000000-0005-0000-0000-00006D690000}"/>
    <cellStyle name="Valuta 2 8 3 5 5" xfId="35888" xr:uid="{54F24F53-6CB9-457E-BF32-4581C2FE8D94}"/>
    <cellStyle name="Valuta 2 8 3 6" xfId="3516" xr:uid="{00000000-0005-0000-0000-00006E690000}"/>
    <cellStyle name="Valuta 2 8 3 6 2" xfId="20353" xr:uid="{00000000-0005-0000-0000-00006F690000}"/>
    <cellStyle name="Valuta 2 8 3 6 3" xfId="35439" xr:uid="{AE0286FD-CDCA-43E2-9C76-54FB18CD01F5}"/>
    <cellStyle name="Valuta 2 8 3 7" xfId="17485" xr:uid="{00000000-0005-0000-0000-000070690000}"/>
    <cellStyle name="Valuta 2 8 3 8" xfId="22840" xr:uid="{00000000-0005-0000-0000-000071690000}"/>
    <cellStyle name="Valuta 2 8 3 9" xfId="16505" xr:uid="{00000000-0005-0000-0000-000072690000}"/>
    <cellStyle name="Valuta 2 8 4" xfId="501" xr:uid="{00000000-0005-0000-0000-000073690000}"/>
    <cellStyle name="Valuta 2 8 5" xfId="593" xr:uid="{00000000-0005-0000-0000-000074690000}"/>
    <cellStyle name="Valuta 2 8 5 10" xfId="35159" xr:uid="{648482F5-049F-44AD-87E5-673EDDA4F4A9}"/>
    <cellStyle name="Valuta 2 8 5 2" xfId="1955" xr:uid="{00000000-0005-0000-0000-000075690000}"/>
    <cellStyle name="Valuta 2 8 5 2 2" xfId="5114" xr:uid="{00000000-0005-0000-0000-000076690000}"/>
    <cellStyle name="Valuta 2 8 5 2 2 2" xfId="21425" xr:uid="{00000000-0005-0000-0000-000077690000}"/>
    <cellStyle name="Valuta 2 8 5 2 3" xfId="18919" xr:uid="{00000000-0005-0000-0000-000078690000}"/>
    <cellStyle name="Valuta 2 8 5 2 4" xfId="23269" xr:uid="{00000000-0005-0000-0000-000079690000}"/>
    <cellStyle name="Valuta 2 8 5 2 5" xfId="16964" xr:uid="{00000000-0005-0000-0000-00007A690000}"/>
    <cellStyle name="Valuta 2 8 5 2 6" xfId="33617" xr:uid="{00000000-0005-0000-0000-00007B690000}"/>
    <cellStyle name="Valuta 2 8 5 2 7" xfId="36552" xr:uid="{4E1B4171-DA6B-4410-B2D5-40E792F374FB}"/>
    <cellStyle name="Valuta 2 8 5 3" xfId="1597" xr:uid="{00000000-0005-0000-0000-00007C690000}"/>
    <cellStyle name="Valuta 2 8 5 3 2" xfId="4761" xr:uid="{00000000-0005-0000-0000-00007D690000}"/>
    <cellStyle name="Valuta 2 8 5 3 2 2" xfId="21074" xr:uid="{00000000-0005-0000-0000-00007E690000}"/>
    <cellStyle name="Valuta 2 8 5 3 3" xfId="18565" xr:uid="{00000000-0005-0000-0000-00007F690000}"/>
    <cellStyle name="Valuta 2 8 5 3 4" xfId="33263" xr:uid="{00000000-0005-0000-0000-000080690000}"/>
    <cellStyle name="Valuta 2 8 5 3 5" xfId="36089" xr:uid="{98D91E49-16B5-40FC-9D4E-01889710BA16}"/>
    <cellStyle name="Valuta 2 8 5 4" xfId="1164" xr:uid="{00000000-0005-0000-0000-000081690000}"/>
    <cellStyle name="Valuta 2 8 5 4 2" xfId="4343" xr:uid="{00000000-0005-0000-0000-000082690000}"/>
    <cellStyle name="Valuta 2 8 5 4 3" xfId="18146" xr:uid="{00000000-0005-0000-0000-000083690000}"/>
    <cellStyle name="Valuta 2 8 5 4 4" xfId="32830" xr:uid="{00000000-0005-0000-0000-000084690000}"/>
    <cellStyle name="Valuta 2 8 5 4 5" xfId="35542" xr:uid="{D780D9D0-1983-4042-B239-E29839CE19B8}"/>
    <cellStyle name="Valuta 2 8 5 5" xfId="3778" xr:uid="{00000000-0005-0000-0000-000085690000}"/>
    <cellStyle name="Valuta 2 8 5 6" xfId="17583" xr:uid="{00000000-0005-0000-0000-000086690000}"/>
    <cellStyle name="Valuta 2 8 5 7" xfId="22929" xr:uid="{00000000-0005-0000-0000-000087690000}"/>
    <cellStyle name="Valuta 2 8 5 8" xfId="16605" xr:uid="{00000000-0005-0000-0000-000088690000}"/>
    <cellStyle name="Valuta 2 8 5 9" xfId="32260" xr:uid="{00000000-0005-0000-0000-000089690000}"/>
    <cellStyle name="Valuta 2 8 6" xfId="1788" xr:uid="{00000000-0005-0000-0000-00008A690000}"/>
    <cellStyle name="Valuta 2 8 6 2" xfId="4947" xr:uid="{00000000-0005-0000-0000-00008B690000}"/>
    <cellStyle name="Valuta 2 8 6 2 2" xfId="21259" xr:uid="{00000000-0005-0000-0000-00008C690000}"/>
    <cellStyle name="Valuta 2 8 6 3" xfId="18752" xr:uid="{00000000-0005-0000-0000-00008D690000}"/>
    <cellStyle name="Valuta 2 8 6 4" xfId="23102" xr:uid="{00000000-0005-0000-0000-00008E690000}"/>
    <cellStyle name="Valuta 2 8 6 5" xfId="17153" xr:uid="{00000000-0005-0000-0000-00008F690000}"/>
    <cellStyle name="Valuta 2 8 6 6" xfId="33450" xr:uid="{00000000-0005-0000-0000-000090690000}"/>
    <cellStyle name="Valuta 2 8 6 7" xfId="36755" xr:uid="{8595CC77-320E-4723-9908-B10CF664DA8E}"/>
    <cellStyle name="Valuta 2 8 7" xfId="1382" xr:uid="{00000000-0005-0000-0000-000091690000}"/>
    <cellStyle name="Valuta 2 8 7 2" xfId="4556" xr:uid="{00000000-0005-0000-0000-000092690000}"/>
    <cellStyle name="Valuta 2 8 7 2 2" xfId="20860" xr:uid="{00000000-0005-0000-0000-000093690000}"/>
    <cellStyle name="Valuta 2 8 7 3" xfId="18358" xr:uid="{00000000-0005-0000-0000-000094690000}"/>
    <cellStyle name="Valuta 2 8 7 4" xfId="16790" xr:uid="{00000000-0005-0000-0000-000095690000}"/>
    <cellStyle name="Valuta 2 8 7 5" xfId="33048" xr:uid="{00000000-0005-0000-0000-000096690000}"/>
    <cellStyle name="Valuta 2 8 7 6" xfId="36324" xr:uid="{FAA2F7EF-29C7-40DC-BE50-16D4906B6669}"/>
    <cellStyle name="Valuta 2 8 8" xfId="868" xr:uid="{00000000-0005-0000-0000-000097690000}"/>
    <cellStyle name="Valuta 2 8 8 2" xfId="4049" xr:uid="{00000000-0005-0000-0000-000098690000}"/>
    <cellStyle name="Valuta 2 8 8 3" xfId="17851" xr:uid="{00000000-0005-0000-0000-000099690000}"/>
    <cellStyle name="Valuta 2 8 8 4" xfId="32534" xr:uid="{00000000-0005-0000-0000-00009A690000}"/>
    <cellStyle name="Valuta 2 8 8 5" xfId="35793" xr:uid="{985BD1BE-4052-4907-80AD-7B056DDF5659}"/>
    <cellStyle name="Valuta 2 8 9" xfId="3421" xr:uid="{00000000-0005-0000-0000-00009B690000}"/>
    <cellStyle name="Valuta 2 8 9 2" xfId="20260" xr:uid="{00000000-0005-0000-0000-00009C690000}"/>
    <cellStyle name="Valuta 2 8 9 3" xfId="35358" xr:uid="{C0B31696-1D06-4A75-A455-2DE77E40FAEE}"/>
    <cellStyle name="Valuta 2 9" xfId="221" xr:uid="{00000000-0005-0000-0000-00009D690000}"/>
    <cellStyle name="Valuta 2 9 10" xfId="22784" xr:uid="{00000000-0005-0000-0000-00009E690000}"/>
    <cellStyle name="Valuta 2 9 11" xfId="16439" xr:uid="{00000000-0005-0000-0000-00009F690000}"/>
    <cellStyle name="Valuta 2 9 12" xfId="32094" xr:uid="{00000000-0005-0000-0000-0000A0690000}"/>
    <cellStyle name="Valuta 2 9 13" xfId="34993" xr:uid="{D43A6B81-D5A3-4493-B28F-123DFC07B3CC}"/>
    <cellStyle name="Valuta 2 9 2" xfId="317" xr:uid="{00000000-0005-0000-0000-0000A1690000}"/>
    <cellStyle name="Valuta 2 9 2 10" xfId="32189" xr:uid="{00000000-0005-0000-0000-0000A2690000}"/>
    <cellStyle name="Valuta 2 9 2 11" xfId="35088" xr:uid="{D94392D1-AD77-4E29-B09A-3F5F0D831AA8}"/>
    <cellStyle name="Valuta 2 9 2 2" xfId="714" xr:uid="{00000000-0005-0000-0000-0000A3690000}"/>
    <cellStyle name="Valuta 2 9 2 2 10" xfId="35280" xr:uid="{B5729DCF-97A0-4EAC-B001-8DCF48D6E538}"/>
    <cellStyle name="Valuta 2 9 2 2 2" xfId="2059" xr:uid="{00000000-0005-0000-0000-0000A4690000}"/>
    <cellStyle name="Valuta 2 9 2 2 2 2" xfId="5218" xr:uid="{00000000-0005-0000-0000-0000A5690000}"/>
    <cellStyle name="Valuta 2 9 2 2 2 2 2" xfId="21529" xr:uid="{00000000-0005-0000-0000-0000A6690000}"/>
    <cellStyle name="Valuta 2 9 2 2 2 3" xfId="19023" xr:uid="{00000000-0005-0000-0000-0000A7690000}"/>
    <cellStyle name="Valuta 2 9 2 2 2 4" xfId="23373" xr:uid="{00000000-0005-0000-0000-0000A8690000}"/>
    <cellStyle name="Valuta 2 9 2 2 2 5" xfId="17071" xr:uid="{00000000-0005-0000-0000-0000A9690000}"/>
    <cellStyle name="Valuta 2 9 2 2 2 6" xfId="33721" xr:uid="{00000000-0005-0000-0000-0000AA690000}"/>
    <cellStyle name="Valuta 2 9 2 2 2 7" xfId="36673" xr:uid="{610E7D56-60E4-4195-8DCD-CFBA53120452}"/>
    <cellStyle name="Valuta 2 9 2 2 3" xfId="1718" xr:uid="{00000000-0005-0000-0000-0000AB690000}"/>
    <cellStyle name="Valuta 2 9 2 2 3 2" xfId="4877" xr:uid="{00000000-0005-0000-0000-0000AC690000}"/>
    <cellStyle name="Valuta 2 9 2 2 3 2 2" xfId="21195" xr:uid="{00000000-0005-0000-0000-0000AD690000}"/>
    <cellStyle name="Valuta 2 9 2 2 3 3" xfId="18686" xr:uid="{00000000-0005-0000-0000-0000AE690000}"/>
    <cellStyle name="Valuta 2 9 2 2 3 4" xfId="33384" xr:uid="{00000000-0005-0000-0000-0000AF690000}"/>
    <cellStyle name="Valuta 2 9 2 2 3 5" xfId="36210" xr:uid="{A2103AD0-A61E-42EE-8FAE-F46A7923CCB8}"/>
    <cellStyle name="Valuta 2 9 2 2 4" xfId="1285" xr:uid="{00000000-0005-0000-0000-0000B0690000}"/>
    <cellStyle name="Valuta 2 9 2 2 4 2" xfId="4464" xr:uid="{00000000-0005-0000-0000-0000B1690000}"/>
    <cellStyle name="Valuta 2 9 2 2 4 3" xfId="18267" xr:uid="{00000000-0005-0000-0000-0000B2690000}"/>
    <cellStyle name="Valuta 2 9 2 2 4 4" xfId="32951" xr:uid="{00000000-0005-0000-0000-0000B3690000}"/>
    <cellStyle name="Valuta 2 9 2 2 4 5" xfId="35647" xr:uid="{B9DD8A5A-0BD6-490D-A696-D6C0760F6B31}"/>
    <cellStyle name="Valuta 2 9 2 2 5" xfId="3898" xr:uid="{00000000-0005-0000-0000-0000B4690000}"/>
    <cellStyle name="Valuta 2 9 2 2 6" xfId="17700" xr:uid="{00000000-0005-0000-0000-0000B5690000}"/>
    <cellStyle name="Valuta 2 9 2 2 7" xfId="23037" xr:uid="{00000000-0005-0000-0000-0000B6690000}"/>
    <cellStyle name="Valuta 2 9 2 2 8" xfId="16726" xr:uid="{00000000-0005-0000-0000-0000B7690000}"/>
    <cellStyle name="Valuta 2 9 2 2 9" xfId="32381" xr:uid="{00000000-0005-0000-0000-0000B8690000}"/>
    <cellStyle name="Valuta 2 9 2 3" xfId="1892" xr:uid="{00000000-0005-0000-0000-0000B9690000}"/>
    <cellStyle name="Valuta 2 9 2 3 2" xfId="5051" xr:uid="{00000000-0005-0000-0000-0000BA690000}"/>
    <cellStyle name="Valuta 2 9 2 3 2 2" xfId="21363" xr:uid="{00000000-0005-0000-0000-0000BB690000}"/>
    <cellStyle name="Valuta 2 9 2 3 3" xfId="18856" xr:uid="{00000000-0005-0000-0000-0000BC690000}"/>
    <cellStyle name="Valuta 2 9 2 3 4" xfId="23206" xr:uid="{00000000-0005-0000-0000-0000BD690000}"/>
    <cellStyle name="Valuta 2 9 2 3 5" xfId="17264" xr:uid="{00000000-0005-0000-0000-0000BE690000}"/>
    <cellStyle name="Valuta 2 9 2 3 6" xfId="33554" xr:uid="{00000000-0005-0000-0000-0000BF690000}"/>
    <cellStyle name="Valuta 2 9 2 3 7" xfId="36866" xr:uid="{310CD85B-4BDC-4880-8B88-09ABD76EEEA5}"/>
    <cellStyle name="Valuta 2 9 2 4" xfId="1505" xr:uid="{00000000-0005-0000-0000-0000C0690000}"/>
    <cellStyle name="Valuta 2 9 2 4 2" xfId="4675" xr:uid="{00000000-0005-0000-0000-0000C1690000}"/>
    <cellStyle name="Valuta 2 9 2 4 2 2" xfId="20983" xr:uid="{00000000-0005-0000-0000-0000C2690000}"/>
    <cellStyle name="Valuta 2 9 2 4 3" xfId="18477" xr:uid="{00000000-0005-0000-0000-0000C3690000}"/>
    <cellStyle name="Valuta 2 9 2 4 4" xfId="16897" xr:uid="{00000000-0005-0000-0000-0000C4690000}"/>
    <cellStyle name="Valuta 2 9 2 4 5" xfId="33171" xr:uid="{00000000-0005-0000-0000-0000C5690000}"/>
    <cellStyle name="Valuta 2 9 2 4 6" xfId="36448" xr:uid="{33261CF7-B62A-47CD-91DE-57E48D2A4887}"/>
    <cellStyle name="Valuta 2 9 2 5" xfId="994" xr:uid="{00000000-0005-0000-0000-0000C6690000}"/>
    <cellStyle name="Valuta 2 9 2 5 2" xfId="4175" xr:uid="{00000000-0005-0000-0000-0000C7690000}"/>
    <cellStyle name="Valuta 2 9 2 5 3" xfId="17976" xr:uid="{00000000-0005-0000-0000-0000C8690000}"/>
    <cellStyle name="Valuta 2 9 2 5 4" xfId="32660" xr:uid="{00000000-0005-0000-0000-0000C9690000}"/>
    <cellStyle name="Valuta 2 9 2 5 5" xfId="35917" xr:uid="{59B09D79-2E9D-49AC-B4D4-353188A70A30}"/>
    <cellStyle name="Valuta 2 9 2 6" xfId="3544" xr:uid="{00000000-0005-0000-0000-0000CA690000}"/>
    <cellStyle name="Valuta 2 9 2 6 2" xfId="20382" xr:uid="{00000000-0005-0000-0000-0000CB690000}"/>
    <cellStyle name="Valuta 2 9 2 6 3" xfId="35463" xr:uid="{6C24F584-A463-4CFC-8B79-2B9CA480A5FD}"/>
    <cellStyle name="Valuta 2 9 2 7" xfId="17514" xr:uid="{00000000-0005-0000-0000-0000CC690000}"/>
    <cellStyle name="Valuta 2 9 2 8" xfId="22864" xr:uid="{00000000-0005-0000-0000-0000CD690000}"/>
    <cellStyle name="Valuta 2 9 2 9" xfId="16534" xr:uid="{00000000-0005-0000-0000-0000CE690000}"/>
    <cellStyle name="Valuta 2 9 3" xfId="503" xr:uid="{00000000-0005-0000-0000-0000CF690000}"/>
    <cellStyle name="Valuta 2 9 4" xfId="619" xr:uid="{00000000-0005-0000-0000-0000D0690000}"/>
    <cellStyle name="Valuta 2 9 4 10" xfId="35185" xr:uid="{C9E1BC7D-59A1-4C60-89B3-02414031E7FB}"/>
    <cellStyle name="Valuta 2 9 4 2" xfId="1979" xr:uid="{00000000-0005-0000-0000-0000D1690000}"/>
    <cellStyle name="Valuta 2 9 4 2 2" xfId="5138" xr:uid="{00000000-0005-0000-0000-0000D2690000}"/>
    <cellStyle name="Valuta 2 9 4 2 2 2" xfId="21449" xr:uid="{00000000-0005-0000-0000-0000D3690000}"/>
    <cellStyle name="Valuta 2 9 4 2 3" xfId="18943" xr:uid="{00000000-0005-0000-0000-0000D4690000}"/>
    <cellStyle name="Valuta 2 9 4 2 4" xfId="23293" xr:uid="{00000000-0005-0000-0000-0000D5690000}"/>
    <cellStyle name="Valuta 2 9 4 2 5" xfId="16988" xr:uid="{00000000-0005-0000-0000-0000D6690000}"/>
    <cellStyle name="Valuta 2 9 4 2 6" xfId="33641" xr:uid="{00000000-0005-0000-0000-0000D7690000}"/>
    <cellStyle name="Valuta 2 9 4 2 7" xfId="36578" xr:uid="{8DA7D24A-C92C-464A-97CB-B55AEC0A8C13}"/>
    <cellStyle name="Valuta 2 9 4 3" xfId="1623" xr:uid="{00000000-0005-0000-0000-0000D8690000}"/>
    <cellStyle name="Valuta 2 9 4 3 2" xfId="4785" xr:uid="{00000000-0005-0000-0000-0000D9690000}"/>
    <cellStyle name="Valuta 2 9 4 3 2 2" xfId="21100" xr:uid="{00000000-0005-0000-0000-0000DA690000}"/>
    <cellStyle name="Valuta 2 9 4 3 3" xfId="18591" xr:uid="{00000000-0005-0000-0000-0000DB690000}"/>
    <cellStyle name="Valuta 2 9 4 3 4" xfId="33289" xr:uid="{00000000-0005-0000-0000-0000DC690000}"/>
    <cellStyle name="Valuta 2 9 4 3 5" xfId="36115" xr:uid="{73AE5263-19B1-4513-B9CF-A9267954D823}"/>
    <cellStyle name="Valuta 2 9 4 4" xfId="1190" xr:uid="{00000000-0005-0000-0000-0000DD690000}"/>
    <cellStyle name="Valuta 2 9 4 4 2" xfId="4369" xr:uid="{00000000-0005-0000-0000-0000DE690000}"/>
    <cellStyle name="Valuta 2 9 4 4 3" xfId="18172" xr:uid="{00000000-0005-0000-0000-0000DF690000}"/>
    <cellStyle name="Valuta 2 9 4 4 4" xfId="32856" xr:uid="{00000000-0005-0000-0000-0000E0690000}"/>
    <cellStyle name="Valuta 2 9 4 4 5" xfId="35567" xr:uid="{DFEF637B-4218-4911-99E7-53154D47E05F}"/>
    <cellStyle name="Valuta 2 9 4 5" xfId="3804" xr:uid="{00000000-0005-0000-0000-0000E1690000}"/>
    <cellStyle name="Valuta 2 9 4 6" xfId="17608" xr:uid="{00000000-0005-0000-0000-0000E2690000}"/>
    <cellStyle name="Valuta 2 9 4 7" xfId="22954" xr:uid="{00000000-0005-0000-0000-0000E3690000}"/>
    <cellStyle name="Valuta 2 9 4 8" xfId="16631" xr:uid="{00000000-0005-0000-0000-0000E4690000}"/>
    <cellStyle name="Valuta 2 9 4 9" xfId="32286" xr:uid="{00000000-0005-0000-0000-0000E5690000}"/>
    <cellStyle name="Valuta 2 9 5" xfId="1812" xr:uid="{00000000-0005-0000-0000-0000E6690000}"/>
    <cellStyle name="Valuta 2 9 5 2" xfId="4971" xr:uid="{00000000-0005-0000-0000-0000E7690000}"/>
    <cellStyle name="Valuta 2 9 5 2 2" xfId="21283" xr:uid="{00000000-0005-0000-0000-0000E8690000}"/>
    <cellStyle name="Valuta 2 9 5 3" xfId="18776" xr:uid="{00000000-0005-0000-0000-0000E9690000}"/>
    <cellStyle name="Valuta 2 9 5 4" xfId="23126" xr:uid="{00000000-0005-0000-0000-0000EA690000}"/>
    <cellStyle name="Valuta 2 9 5 5" xfId="17178" xr:uid="{00000000-0005-0000-0000-0000EB690000}"/>
    <cellStyle name="Valuta 2 9 5 6" xfId="33474" xr:uid="{00000000-0005-0000-0000-0000EC690000}"/>
    <cellStyle name="Valuta 2 9 5 7" xfId="36780" xr:uid="{2F143064-CE1C-49A3-92D8-25DEF29B911D}"/>
    <cellStyle name="Valuta 2 9 6" xfId="1410" xr:uid="{00000000-0005-0000-0000-0000ED690000}"/>
    <cellStyle name="Valuta 2 9 6 2" xfId="4584" xr:uid="{00000000-0005-0000-0000-0000EE690000}"/>
    <cellStyle name="Valuta 2 9 6 2 2" xfId="20888" xr:uid="{00000000-0005-0000-0000-0000EF690000}"/>
    <cellStyle name="Valuta 2 9 6 3" xfId="18385" xr:uid="{00000000-0005-0000-0000-0000F0690000}"/>
    <cellStyle name="Valuta 2 9 6 4" xfId="16814" xr:uid="{00000000-0005-0000-0000-0000F1690000}"/>
    <cellStyle name="Valuta 2 9 6 5" xfId="33076" xr:uid="{00000000-0005-0000-0000-0000F2690000}"/>
    <cellStyle name="Valuta 2 9 6 6" xfId="36353" xr:uid="{87D7AD74-0CE4-4C0C-9327-144237F9E5CF}"/>
    <cellStyle name="Valuta 2 9 7" xfId="898" xr:uid="{00000000-0005-0000-0000-0000F3690000}"/>
    <cellStyle name="Valuta 2 9 7 2" xfId="4079" xr:uid="{00000000-0005-0000-0000-0000F4690000}"/>
    <cellStyle name="Valuta 2 9 7 3" xfId="17880" xr:uid="{00000000-0005-0000-0000-0000F5690000}"/>
    <cellStyle name="Valuta 2 9 7 4" xfId="32564" xr:uid="{00000000-0005-0000-0000-0000F6690000}"/>
    <cellStyle name="Valuta 2 9 7 5" xfId="35822" xr:uid="{58549720-9C26-4277-9B16-8AEDF859B6E3}"/>
    <cellStyle name="Valuta 2 9 8" xfId="3451" xr:uid="{00000000-0005-0000-0000-0000F7690000}"/>
    <cellStyle name="Valuta 2 9 8 2" xfId="20287" xr:uid="{00000000-0005-0000-0000-0000F8690000}"/>
    <cellStyle name="Valuta 2 9 8 3" xfId="35382" xr:uid="{709A8ACB-7814-41E7-B3E6-B310918E7A80}"/>
    <cellStyle name="Valuta 2 9 9" xfId="17419" xr:uid="{00000000-0005-0000-0000-0000F9690000}"/>
    <cellStyle name="Valuta 3" xfId="70" xr:uid="{00000000-0005-0000-0000-0000FA690000}"/>
    <cellStyle name="Valuta 3 10" xfId="271" xr:uid="{00000000-0005-0000-0000-0000FB690000}"/>
    <cellStyle name="Valuta 3 10 10" xfId="32143" xr:uid="{00000000-0005-0000-0000-0000FC690000}"/>
    <cellStyle name="Valuta 3 10 11" xfId="35042" xr:uid="{84F96412-85CA-4F0F-81D7-CE522F98E64E}"/>
    <cellStyle name="Valuta 3 10 2" xfId="668" xr:uid="{00000000-0005-0000-0000-0000FD690000}"/>
    <cellStyle name="Valuta 3 10 2 10" xfId="35234" xr:uid="{93DE820C-BF80-4C7B-8C19-4DA312BA5186}"/>
    <cellStyle name="Valuta 3 10 2 2" xfId="2018" xr:uid="{00000000-0005-0000-0000-0000FE690000}"/>
    <cellStyle name="Valuta 3 10 2 2 2" xfId="5177" xr:uid="{00000000-0005-0000-0000-0000FF690000}"/>
    <cellStyle name="Valuta 3 10 2 2 2 2" xfId="21488" xr:uid="{00000000-0005-0000-0000-0000006A0000}"/>
    <cellStyle name="Valuta 3 10 2 2 3" xfId="18982" xr:uid="{00000000-0005-0000-0000-0000016A0000}"/>
    <cellStyle name="Valuta 3 10 2 2 4" xfId="23332" xr:uid="{00000000-0005-0000-0000-0000026A0000}"/>
    <cellStyle name="Valuta 3 10 2 2 5" xfId="17029" xr:uid="{00000000-0005-0000-0000-0000036A0000}"/>
    <cellStyle name="Valuta 3 10 2 2 6" xfId="33680" xr:uid="{00000000-0005-0000-0000-0000046A0000}"/>
    <cellStyle name="Valuta 3 10 2 2 7" xfId="36627" xr:uid="{7C776480-FFE0-4ADE-84E7-6D10544BD19F}"/>
    <cellStyle name="Valuta 3 10 2 3" xfId="1672" xr:uid="{00000000-0005-0000-0000-0000056A0000}"/>
    <cellStyle name="Valuta 3 10 2 3 2" xfId="4832" xr:uid="{00000000-0005-0000-0000-0000066A0000}"/>
    <cellStyle name="Valuta 3 10 2 3 2 2" xfId="21149" xr:uid="{00000000-0005-0000-0000-0000076A0000}"/>
    <cellStyle name="Valuta 3 10 2 3 3" xfId="18640" xr:uid="{00000000-0005-0000-0000-0000086A0000}"/>
    <cellStyle name="Valuta 3 10 2 3 4" xfId="33338" xr:uid="{00000000-0005-0000-0000-0000096A0000}"/>
    <cellStyle name="Valuta 3 10 2 3 5" xfId="36164" xr:uid="{D8614075-B18A-4752-B2B2-F712A020BFBA}"/>
    <cellStyle name="Valuta 3 10 2 4" xfId="1239" xr:uid="{00000000-0005-0000-0000-00000A6A0000}"/>
    <cellStyle name="Valuta 3 10 2 4 2" xfId="4418" xr:uid="{00000000-0005-0000-0000-00000B6A0000}"/>
    <cellStyle name="Valuta 3 10 2 4 3" xfId="18221" xr:uid="{00000000-0005-0000-0000-00000C6A0000}"/>
    <cellStyle name="Valuta 3 10 2 4 4" xfId="32905" xr:uid="{00000000-0005-0000-0000-00000D6A0000}"/>
    <cellStyle name="Valuta 3 10 2 4 5" xfId="35606" xr:uid="{E61E2A06-FE87-4A17-98E3-0E9E8B6CC155}"/>
    <cellStyle name="Valuta 3 10 2 5" xfId="3852" xr:uid="{00000000-0005-0000-0000-00000E6A0000}"/>
    <cellStyle name="Valuta 3 10 2 6" xfId="17655" xr:uid="{00000000-0005-0000-0000-00000F6A0000}"/>
    <cellStyle name="Valuta 3 10 2 7" xfId="22995" xr:uid="{00000000-0005-0000-0000-0000106A0000}"/>
    <cellStyle name="Valuta 3 10 2 8" xfId="16680" xr:uid="{00000000-0005-0000-0000-0000116A0000}"/>
    <cellStyle name="Valuta 3 10 2 9" xfId="32335" xr:uid="{00000000-0005-0000-0000-0000126A0000}"/>
    <cellStyle name="Valuta 3 10 3" xfId="1851" xr:uid="{00000000-0005-0000-0000-0000136A0000}"/>
    <cellStyle name="Valuta 3 10 3 2" xfId="5010" xr:uid="{00000000-0005-0000-0000-0000146A0000}"/>
    <cellStyle name="Valuta 3 10 3 2 2" xfId="21322" xr:uid="{00000000-0005-0000-0000-0000156A0000}"/>
    <cellStyle name="Valuta 3 10 3 3" xfId="18815" xr:uid="{00000000-0005-0000-0000-0000166A0000}"/>
    <cellStyle name="Valuta 3 10 3 4" xfId="23165" xr:uid="{00000000-0005-0000-0000-0000176A0000}"/>
    <cellStyle name="Valuta 3 10 3 5" xfId="17221" xr:uid="{00000000-0005-0000-0000-0000186A0000}"/>
    <cellStyle name="Valuta 3 10 3 6" xfId="33513" xr:uid="{00000000-0005-0000-0000-0000196A0000}"/>
    <cellStyle name="Valuta 3 10 3 7" xfId="36823" xr:uid="{13DB4DC3-88BB-42A3-BC1D-E0F40F3B145B}"/>
    <cellStyle name="Valuta 3 10 4" xfId="1459" xr:uid="{00000000-0005-0000-0000-00001A6A0000}"/>
    <cellStyle name="Valuta 3 10 4 2" xfId="4629" xr:uid="{00000000-0005-0000-0000-00001B6A0000}"/>
    <cellStyle name="Valuta 3 10 4 2 2" xfId="20937" xr:uid="{00000000-0005-0000-0000-00001C6A0000}"/>
    <cellStyle name="Valuta 3 10 4 3" xfId="18432" xr:uid="{00000000-0005-0000-0000-00001D6A0000}"/>
    <cellStyle name="Valuta 3 10 4 4" xfId="16855" xr:uid="{00000000-0005-0000-0000-00001E6A0000}"/>
    <cellStyle name="Valuta 3 10 4 5" xfId="33125" xr:uid="{00000000-0005-0000-0000-00001F6A0000}"/>
    <cellStyle name="Valuta 3 10 4 6" xfId="36402" xr:uid="{0C49E88A-16EA-400E-B830-6CA9DA10A3B8}"/>
    <cellStyle name="Valuta 3 10 5" xfId="948" xr:uid="{00000000-0005-0000-0000-0000206A0000}"/>
    <cellStyle name="Valuta 3 10 5 2" xfId="4129" xr:uid="{00000000-0005-0000-0000-0000216A0000}"/>
    <cellStyle name="Valuta 3 10 5 3" xfId="17930" xr:uid="{00000000-0005-0000-0000-0000226A0000}"/>
    <cellStyle name="Valuta 3 10 5 4" xfId="32614" xr:uid="{00000000-0005-0000-0000-0000236A0000}"/>
    <cellStyle name="Valuta 3 10 5 5" xfId="35871" xr:uid="{876D0F34-E259-4860-86A5-9CB741E3E285}"/>
    <cellStyle name="Valuta 3 10 6" xfId="3499" xr:uid="{00000000-0005-0000-0000-0000246A0000}"/>
    <cellStyle name="Valuta 3 10 6 2" xfId="20336" xr:uid="{00000000-0005-0000-0000-0000256A0000}"/>
    <cellStyle name="Valuta 3 10 6 3" xfId="35422" xr:uid="{34DE191E-1191-4817-9267-8A7227FEB662}"/>
    <cellStyle name="Valuta 3 10 7" xfId="17468" xr:uid="{00000000-0005-0000-0000-0000266A0000}"/>
    <cellStyle name="Valuta 3 10 8" xfId="22823" xr:uid="{00000000-0005-0000-0000-0000276A0000}"/>
    <cellStyle name="Valuta 3 10 9" xfId="16488" xr:uid="{00000000-0005-0000-0000-0000286A0000}"/>
    <cellStyle name="Valuta 3 11" xfId="504" xr:uid="{00000000-0005-0000-0000-0000296A0000}"/>
    <cellStyle name="Valuta 3 12" xfId="163" xr:uid="{00000000-0005-0000-0000-00002A6A0000}"/>
    <cellStyle name="Valuta 3 12 10" xfId="32050" xr:uid="{00000000-0005-0000-0000-00002B6A0000}"/>
    <cellStyle name="Valuta 3 12 11" xfId="34949" xr:uid="{E3F04984-3FE9-4BFB-A753-DDAD514A51F0}"/>
    <cellStyle name="Valuta 3 12 2" xfId="576" xr:uid="{00000000-0005-0000-0000-00002C6A0000}"/>
    <cellStyle name="Valuta 3 12 2 10" xfId="35142" xr:uid="{4AA3A504-57B9-4B45-AF2E-16627EF6305B}"/>
    <cellStyle name="Valuta 3 12 2 2" xfId="1938" xr:uid="{00000000-0005-0000-0000-00002D6A0000}"/>
    <cellStyle name="Valuta 3 12 2 2 2" xfId="5097" xr:uid="{00000000-0005-0000-0000-00002E6A0000}"/>
    <cellStyle name="Valuta 3 12 2 2 2 2" xfId="21408" xr:uid="{00000000-0005-0000-0000-00002F6A0000}"/>
    <cellStyle name="Valuta 3 12 2 2 3" xfId="18902" xr:uid="{00000000-0005-0000-0000-0000306A0000}"/>
    <cellStyle name="Valuta 3 12 2 2 4" xfId="23252" xr:uid="{00000000-0005-0000-0000-0000316A0000}"/>
    <cellStyle name="Valuta 3 12 2 2 5" xfId="16947" xr:uid="{00000000-0005-0000-0000-0000326A0000}"/>
    <cellStyle name="Valuta 3 12 2 2 6" xfId="33600" xr:uid="{00000000-0005-0000-0000-0000336A0000}"/>
    <cellStyle name="Valuta 3 12 2 2 7" xfId="36535" xr:uid="{F968C323-9485-4099-A418-E671ED33F224}"/>
    <cellStyle name="Valuta 3 12 2 3" xfId="1580" xr:uid="{00000000-0005-0000-0000-0000346A0000}"/>
    <cellStyle name="Valuta 3 12 2 3 2" xfId="4744" xr:uid="{00000000-0005-0000-0000-0000356A0000}"/>
    <cellStyle name="Valuta 3 12 2 3 2 2" xfId="21057" xr:uid="{00000000-0005-0000-0000-0000366A0000}"/>
    <cellStyle name="Valuta 3 12 2 3 3" xfId="18548" xr:uid="{00000000-0005-0000-0000-0000376A0000}"/>
    <cellStyle name="Valuta 3 12 2 3 4" xfId="33246" xr:uid="{00000000-0005-0000-0000-0000386A0000}"/>
    <cellStyle name="Valuta 3 12 2 3 5" xfId="36072" xr:uid="{9F1D8CEB-8D9A-467F-BAA2-F3DCA0B65109}"/>
    <cellStyle name="Valuta 3 12 2 4" xfId="1147" xr:uid="{00000000-0005-0000-0000-0000396A0000}"/>
    <cellStyle name="Valuta 3 12 2 4 2" xfId="4326" xr:uid="{00000000-0005-0000-0000-00003A6A0000}"/>
    <cellStyle name="Valuta 3 12 2 4 3" xfId="18129" xr:uid="{00000000-0005-0000-0000-00003B6A0000}"/>
    <cellStyle name="Valuta 3 12 2 4 4" xfId="32813" xr:uid="{00000000-0005-0000-0000-00003C6A0000}"/>
    <cellStyle name="Valuta 3 12 2 4 5" xfId="35525" xr:uid="{4EF218B2-94FB-40D4-A5FA-4EF0B955BAA2}"/>
    <cellStyle name="Valuta 3 12 2 5" xfId="3761" xr:uid="{00000000-0005-0000-0000-00003D6A0000}"/>
    <cellStyle name="Valuta 3 12 2 6" xfId="17566" xr:uid="{00000000-0005-0000-0000-00003E6A0000}"/>
    <cellStyle name="Valuta 3 12 2 7" xfId="22912" xr:uid="{00000000-0005-0000-0000-00003F6A0000}"/>
    <cellStyle name="Valuta 3 12 2 8" xfId="16588" xr:uid="{00000000-0005-0000-0000-0000406A0000}"/>
    <cellStyle name="Valuta 3 12 2 9" xfId="32243" xr:uid="{00000000-0005-0000-0000-0000416A0000}"/>
    <cellStyle name="Valuta 3 12 3" xfId="1771" xr:uid="{00000000-0005-0000-0000-0000426A0000}"/>
    <cellStyle name="Valuta 3 12 3 2" xfId="4930" xr:uid="{00000000-0005-0000-0000-0000436A0000}"/>
    <cellStyle name="Valuta 3 12 3 2 2" xfId="21242" xr:uid="{00000000-0005-0000-0000-0000446A0000}"/>
    <cellStyle name="Valuta 3 12 3 3" xfId="18735" xr:uid="{00000000-0005-0000-0000-0000456A0000}"/>
    <cellStyle name="Valuta 3 12 3 4" xfId="23085" xr:uid="{00000000-0005-0000-0000-0000466A0000}"/>
    <cellStyle name="Valuta 3 12 3 5" xfId="17135" xr:uid="{00000000-0005-0000-0000-0000476A0000}"/>
    <cellStyle name="Valuta 3 12 3 6" xfId="33433" xr:uid="{00000000-0005-0000-0000-0000486A0000}"/>
    <cellStyle name="Valuta 3 12 3 7" xfId="36737" xr:uid="{6EFED5C4-2698-401F-B982-97A24621CBBB}"/>
    <cellStyle name="Valuta 3 12 4" xfId="1363" xr:uid="{00000000-0005-0000-0000-0000496A0000}"/>
    <cellStyle name="Valuta 3 12 4 2" xfId="4537" xr:uid="{00000000-0005-0000-0000-00004A6A0000}"/>
    <cellStyle name="Valuta 3 12 4 2 2" xfId="20841" xr:uid="{00000000-0005-0000-0000-00004B6A0000}"/>
    <cellStyle name="Valuta 3 12 4 3" xfId="18339" xr:uid="{00000000-0005-0000-0000-00004C6A0000}"/>
    <cellStyle name="Valuta 3 12 4 4" xfId="16773" xr:uid="{00000000-0005-0000-0000-00004D6A0000}"/>
    <cellStyle name="Valuta 3 12 4 5" xfId="33029" xr:uid="{00000000-0005-0000-0000-00004E6A0000}"/>
    <cellStyle name="Valuta 3 12 4 6" xfId="36304" xr:uid="{5B91AF31-8717-49CE-BB2F-C51FAEF0225B}"/>
    <cellStyle name="Valuta 3 12 5" xfId="846" xr:uid="{00000000-0005-0000-0000-00004F6A0000}"/>
    <cellStyle name="Valuta 3 12 5 2" xfId="4027" xr:uid="{00000000-0005-0000-0000-0000506A0000}"/>
    <cellStyle name="Valuta 3 12 5 3" xfId="17829" xr:uid="{00000000-0005-0000-0000-0000516A0000}"/>
    <cellStyle name="Valuta 3 12 5 4" xfId="32512" xr:uid="{00000000-0005-0000-0000-0000526A0000}"/>
    <cellStyle name="Valuta 3 12 5 5" xfId="35771" xr:uid="{A0F9CEE7-343B-4396-837D-DB992CE44BF5}"/>
    <cellStyle name="Valuta 3 12 6" xfId="3395" xr:uid="{00000000-0005-0000-0000-0000536A0000}"/>
    <cellStyle name="Valuta 3 12 6 2" xfId="20243" xr:uid="{00000000-0005-0000-0000-0000546A0000}"/>
    <cellStyle name="Valuta 3 12 6 3" xfId="35341" xr:uid="{FB500D7F-A116-4A0B-8407-ABE19CA0AAB5}"/>
    <cellStyle name="Valuta 3 12 7" xfId="17378" xr:uid="{00000000-0005-0000-0000-0000556A0000}"/>
    <cellStyle name="Valuta 3 12 8" xfId="22743" xr:uid="{00000000-0005-0000-0000-0000566A0000}"/>
    <cellStyle name="Valuta 3 12 9" xfId="16395" xr:uid="{00000000-0005-0000-0000-0000576A0000}"/>
    <cellStyle name="Valuta 3 13" xfId="567" xr:uid="{00000000-0005-0000-0000-0000586A0000}"/>
    <cellStyle name="Valuta 3 13 10" xfId="35133" xr:uid="{7CAF0E24-EFB5-4A66-B00A-3B9377712A24}"/>
    <cellStyle name="Valuta 3 13 2" xfId="1934" xr:uid="{00000000-0005-0000-0000-0000596A0000}"/>
    <cellStyle name="Valuta 3 13 2 2" xfId="5093" xr:uid="{00000000-0005-0000-0000-00005A6A0000}"/>
    <cellStyle name="Valuta 3 13 2 2 2" xfId="21404" xr:uid="{00000000-0005-0000-0000-00005B6A0000}"/>
    <cellStyle name="Valuta 3 13 2 3" xfId="18898" xr:uid="{00000000-0005-0000-0000-00005C6A0000}"/>
    <cellStyle name="Valuta 3 13 2 4" xfId="23248" xr:uid="{00000000-0005-0000-0000-00005D6A0000}"/>
    <cellStyle name="Valuta 3 13 2 5" xfId="16940" xr:uid="{00000000-0005-0000-0000-00005E6A0000}"/>
    <cellStyle name="Valuta 3 13 2 6" xfId="33596" xr:uid="{00000000-0005-0000-0000-00005F6A0000}"/>
    <cellStyle name="Valuta 3 13 2 7" xfId="36526" xr:uid="{8CC80979-8B61-41DE-8FE7-285906F5C312}"/>
    <cellStyle name="Valuta 3 13 3" xfId="1571" xr:uid="{00000000-0005-0000-0000-0000606A0000}"/>
    <cellStyle name="Valuta 3 13 3 2" xfId="4736" xr:uid="{00000000-0005-0000-0000-0000616A0000}"/>
    <cellStyle name="Valuta 3 13 3 2 2" xfId="21048" xr:uid="{00000000-0005-0000-0000-0000626A0000}"/>
    <cellStyle name="Valuta 3 13 3 3" xfId="18539" xr:uid="{00000000-0005-0000-0000-0000636A0000}"/>
    <cellStyle name="Valuta 3 13 3 4" xfId="33237" xr:uid="{00000000-0005-0000-0000-0000646A0000}"/>
    <cellStyle name="Valuta 3 13 3 5" xfId="36063" xr:uid="{0FB36259-9C3E-45CE-97C5-CC4846E0274C}"/>
    <cellStyle name="Valuta 3 13 4" xfId="1138" xr:uid="{00000000-0005-0000-0000-0000656A0000}"/>
    <cellStyle name="Valuta 3 13 4 2" xfId="4317" xr:uid="{00000000-0005-0000-0000-0000666A0000}"/>
    <cellStyle name="Valuta 3 13 4 3" xfId="18120" xr:uid="{00000000-0005-0000-0000-0000676A0000}"/>
    <cellStyle name="Valuta 3 13 4 4" xfId="32804" xr:uid="{00000000-0005-0000-0000-0000686A0000}"/>
    <cellStyle name="Valuta 3 13 4 5" xfId="35521" xr:uid="{1A424C0E-B494-47C3-8FB9-4BB5BBC30DCB}"/>
    <cellStyle name="Valuta 3 13 5" xfId="3753" xr:uid="{00000000-0005-0000-0000-0000696A0000}"/>
    <cellStyle name="Valuta 3 13 6" xfId="17558" xr:uid="{00000000-0005-0000-0000-00006A6A0000}"/>
    <cellStyle name="Valuta 3 13 7" xfId="22907" xr:uid="{00000000-0005-0000-0000-00006B6A0000}"/>
    <cellStyle name="Valuta 3 13 8" xfId="16579" xr:uid="{00000000-0005-0000-0000-00006C6A0000}"/>
    <cellStyle name="Valuta 3 13 9" xfId="32234" xr:uid="{00000000-0005-0000-0000-00006D6A0000}"/>
    <cellStyle name="Valuta 3 14" xfId="1766" xr:uid="{00000000-0005-0000-0000-00006E6A0000}"/>
    <cellStyle name="Valuta 3 14 2" xfId="4925" xr:uid="{00000000-0005-0000-0000-00006F6A0000}"/>
    <cellStyle name="Valuta 3 14 2 2" xfId="21237" xr:uid="{00000000-0005-0000-0000-0000706A0000}"/>
    <cellStyle name="Valuta 3 14 3" xfId="18730" xr:uid="{00000000-0005-0000-0000-0000716A0000}"/>
    <cellStyle name="Valuta 3 14 4" xfId="23081" xr:uid="{00000000-0005-0000-0000-0000726A0000}"/>
    <cellStyle name="Valuta 3 14 5" xfId="17121" xr:uid="{00000000-0005-0000-0000-0000736A0000}"/>
    <cellStyle name="Valuta 3 14 6" xfId="33428" xr:uid="{00000000-0005-0000-0000-0000746A0000}"/>
    <cellStyle name="Valuta 3 14 7" xfId="36723" xr:uid="{29D144DB-1F6E-4C44-8548-4CED2008533B}"/>
    <cellStyle name="Valuta 3 15" xfId="1341" xr:uid="{00000000-0005-0000-0000-0000756A0000}"/>
    <cellStyle name="Valuta 3 15 2" xfId="4520" xr:uid="{00000000-0005-0000-0000-0000766A0000}"/>
    <cellStyle name="Valuta 3 15 2 2" xfId="20819" xr:uid="{00000000-0005-0000-0000-0000776A0000}"/>
    <cellStyle name="Valuta 3 15 3" xfId="18320" xr:uid="{00000000-0005-0000-0000-0000786A0000}"/>
    <cellStyle name="Valuta 3 15 4" xfId="16768" xr:uid="{00000000-0005-0000-0000-0000796A0000}"/>
    <cellStyle name="Valuta 3 15 5" xfId="33007" xr:uid="{00000000-0005-0000-0000-00007A6A0000}"/>
    <cellStyle name="Valuta 3 15 6" xfId="36271" xr:uid="{3F435935-0E43-488E-88A6-AAB860ABE3DB}"/>
    <cellStyle name="Valuta 3 16" xfId="788" xr:uid="{00000000-0005-0000-0000-00007B6A0000}"/>
    <cellStyle name="Valuta 3 16 2" xfId="3970" xr:uid="{00000000-0005-0000-0000-00007C6A0000}"/>
    <cellStyle name="Valuta 3 16 3" xfId="17772" xr:uid="{00000000-0005-0000-0000-00007D6A0000}"/>
    <cellStyle name="Valuta 3 16 4" xfId="32454" xr:uid="{00000000-0005-0000-0000-00007E6A0000}"/>
    <cellStyle name="Valuta 3 16 5" xfId="35727" xr:uid="{3326D060-D8B2-482B-9EDA-D50941FF1659}"/>
    <cellStyle name="Valuta 3 17" xfId="3320" xr:uid="{00000000-0005-0000-0000-00007F6A0000}"/>
    <cellStyle name="Valuta 3 17 2" xfId="20230" xr:uid="{00000000-0005-0000-0000-0000806A0000}"/>
    <cellStyle name="Valuta 3 17 3" xfId="35331" xr:uid="{01150320-ADAC-48F3-8AD0-91C86A7E8EDB}"/>
    <cellStyle name="Valuta 3 18" xfId="17374" xr:uid="{00000000-0005-0000-0000-0000816A0000}"/>
    <cellStyle name="Valuta 3 19" xfId="22739" xr:uid="{00000000-0005-0000-0000-0000826A0000}"/>
    <cellStyle name="Valuta 3 2" xfId="168" xr:uid="{00000000-0005-0000-0000-0000836A0000}"/>
    <cellStyle name="Valuta 3 2 10" xfId="1366" xr:uid="{00000000-0005-0000-0000-0000846A0000}"/>
    <cellStyle name="Valuta 3 2 10 2" xfId="4540" xr:uid="{00000000-0005-0000-0000-0000856A0000}"/>
    <cellStyle name="Valuta 3 2 10 2 2" xfId="20844" xr:uid="{00000000-0005-0000-0000-0000866A0000}"/>
    <cellStyle name="Valuta 3 2 10 3" xfId="18342" xr:uid="{00000000-0005-0000-0000-0000876A0000}"/>
    <cellStyle name="Valuta 3 2 10 4" xfId="16775" xr:uid="{00000000-0005-0000-0000-0000886A0000}"/>
    <cellStyle name="Valuta 3 2 10 5" xfId="33032" xr:uid="{00000000-0005-0000-0000-0000896A0000}"/>
    <cellStyle name="Valuta 3 2 10 6" xfId="36307" xr:uid="{7F073456-C214-49D1-B129-94EB858CE0FC}"/>
    <cellStyle name="Valuta 3 2 11" xfId="851" xr:uid="{00000000-0005-0000-0000-00008A6A0000}"/>
    <cellStyle name="Valuta 3 2 11 2" xfId="4032" xr:uid="{00000000-0005-0000-0000-00008B6A0000}"/>
    <cellStyle name="Valuta 3 2 11 3" xfId="17834" xr:uid="{00000000-0005-0000-0000-00008C6A0000}"/>
    <cellStyle name="Valuta 3 2 11 4" xfId="32517" xr:uid="{00000000-0005-0000-0000-00008D6A0000}"/>
    <cellStyle name="Valuta 3 2 11 5" xfId="35774" xr:uid="{91D57FE1-DDCA-4AB2-8657-2EE30F367BC8}"/>
    <cellStyle name="Valuta 3 2 12" xfId="3400" xr:uid="{00000000-0005-0000-0000-00008E6A0000}"/>
    <cellStyle name="Valuta 3 2 12 2" xfId="20245" xr:uid="{00000000-0005-0000-0000-00008F6A0000}"/>
    <cellStyle name="Valuta 3 2 12 3" xfId="35343" xr:uid="{7B0C298E-883A-448A-A22C-2F6BA5600278}"/>
    <cellStyle name="Valuta 3 2 13" xfId="17380" xr:uid="{00000000-0005-0000-0000-0000906A0000}"/>
    <cellStyle name="Valuta 3 2 14" xfId="22745" xr:uid="{00000000-0005-0000-0000-0000916A0000}"/>
    <cellStyle name="Valuta 3 2 15" xfId="16397" xr:uid="{00000000-0005-0000-0000-0000926A0000}"/>
    <cellStyle name="Valuta 3 2 16" xfId="32052" xr:uid="{00000000-0005-0000-0000-0000936A0000}"/>
    <cellStyle name="Valuta 3 2 17" xfId="34951" xr:uid="{B142FB02-F331-495B-907F-FA657F97F021}"/>
    <cellStyle name="Valuta 3 2 2" xfId="186" xr:uid="{00000000-0005-0000-0000-0000946A0000}"/>
    <cellStyle name="Valuta 3 2 2 10" xfId="3417" xr:uid="{00000000-0005-0000-0000-0000956A0000}"/>
    <cellStyle name="Valuta 3 2 2 10 2" xfId="20256" xr:uid="{00000000-0005-0000-0000-0000966A0000}"/>
    <cellStyle name="Valuta 3 2 2 10 3" xfId="35354" xr:uid="{00081A0E-71D2-48CA-9419-632F34078143}"/>
    <cellStyle name="Valuta 3 2 2 11" xfId="17391" xr:uid="{00000000-0005-0000-0000-0000976A0000}"/>
    <cellStyle name="Valuta 3 2 2 12" xfId="22756" xr:uid="{00000000-0005-0000-0000-0000986A0000}"/>
    <cellStyle name="Valuta 3 2 2 13" xfId="16408" xr:uid="{00000000-0005-0000-0000-0000996A0000}"/>
    <cellStyle name="Valuta 3 2 2 14" xfId="32063" xr:uid="{00000000-0005-0000-0000-00009A6A0000}"/>
    <cellStyle name="Valuta 3 2 2 15" xfId="34962" xr:uid="{6168E336-BD84-4C06-BA7E-0055F3CBFE0B}"/>
    <cellStyle name="Valuta 3 2 2 2" xfId="216" xr:uid="{00000000-0005-0000-0000-00009B6A0000}"/>
    <cellStyle name="Valuta 3 2 2 2 10" xfId="17415" xr:uid="{00000000-0005-0000-0000-00009C6A0000}"/>
    <cellStyle name="Valuta 3 2 2 2 11" xfId="22780" xr:uid="{00000000-0005-0000-0000-00009D6A0000}"/>
    <cellStyle name="Valuta 3 2 2 2 12" xfId="16435" xr:uid="{00000000-0005-0000-0000-00009E6A0000}"/>
    <cellStyle name="Valuta 3 2 2 2 13" xfId="32090" xr:uid="{00000000-0005-0000-0000-00009F6A0000}"/>
    <cellStyle name="Valuta 3 2 2 2 14" xfId="34989" xr:uid="{4404B23F-5EBC-4182-8850-5A477C28EDB4}"/>
    <cellStyle name="Valuta 3 2 2 2 2" xfId="257" xr:uid="{00000000-0005-0000-0000-0000A06A0000}"/>
    <cellStyle name="Valuta 3 2 2 2 2 10" xfId="22820" xr:uid="{00000000-0005-0000-0000-0000A16A0000}"/>
    <cellStyle name="Valuta 3 2 2 2 2 11" xfId="16475" xr:uid="{00000000-0005-0000-0000-0000A26A0000}"/>
    <cellStyle name="Valuta 3 2 2 2 2 12" xfId="32130" xr:uid="{00000000-0005-0000-0000-0000A36A0000}"/>
    <cellStyle name="Valuta 3 2 2 2 2 13" xfId="35029" xr:uid="{4BC7F124-7FA8-44E5-9A25-DCA365FAE33C}"/>
    <cellStyle name="Valuta 3 2 2 2 2 2" xfId="353" xr:uid="{00000000-0005-0000-0000-0000A46A0000}"/>
    <cellStyle name="Valuta 3 2 2 2 2 2 10" xfId="32225" xr:uid="{00000000-0005-0000-0000-0000A56A0000}"/>
    <cellStyle name="Valuta 3 2 2 2 2 2 11" xfId="35124" xr:uid="{86C93A32-8343-4C6F-B0F7-B1D34359B276}"/>
    <cellStyle name="Valuta 3 2 2 2 2 2 2" xfId="750" xr:uid="{00000000-0005-0000-0000-0000A66A0000}"/>
    <cellStyle name="Valuta 3 2 2 2 2 2 2 10" xfId="35316" xr:uid="{E803ECE9-3A00-4509-82B6-8779C181D058}"/>
    <cellStyle name="Valuta 3 2 2 2 2 2 2 2" xfId="2095" xr:uid="{00000000-0005-0000-0000-0000A76A0000}"/>
    <cellStyle name="Valuta 3 2 2 2 2 2 2 2 2" xfId="5254" xr:uid="{00000000-0005-0000-0000-0000A86A0000}"/>
    <cellStyle name="Valuta 3 2 2 2 2 2 2 2 2 2" xfId="21565" xr:uid="{00000000-0005-0000-0000-0000A96A0000}"/>
    <cellStyle name="Valuta 3 2 2 2 2 2 2 2 3" xfId="19059" xr:uid="{00000000-0005-0000-0000-0000AA6A0000}"/>
    <cellStyle name="Valuta 3 2 2 2 2 2 2 2 4" xfId="23409" xr:uid="{00000000-0005-0000-0000-0000AB6A0000}"/>
    <cellStyle name="Valuta 3 2 2 2 2 2 2 2 5" xfId="17107" xr:uid="{00000000-0005-0000-0000-0000AC6A0000}"/>
    <cellStyle name="Valuta 3 2 2 2 2 2 2 2 6" xfId="33757" xr:uid="{00000000-0005-0000-0000-0000AD6A0000}"/>
    <cellStyle name="Valuta 3 2 2 2 2 2 2 2 7" xfId="36709" xr:uid="{DEC9B857-D05E-4507-A197-F60CD828A347}"/>
    <cellStyle name="Valuta 3 2 2 2 2 2 2 3" xfId="1754" xr:uid="{00000000-0005-0000-0000-0000AE6A0000}"/>
    <cellStyle name="Valuta 3 2 2 2 2 2 2 3 2" xfId="4913" xr:uid="{00000000-0005-0000-0000-0000AF6A0000}"/>
    <cellStyle name="Valuta 3 2 2 2 2 2 2 3 2 2" xfId="21231" xr:uid="{00000000-0005-0000-0000-0000B06A0000}"/>
    <cellStyle name="Valuta 3 2 2 2 2 2 2 3 3" xfId="18722" xr:uid="{00000000-0005-0000-0000-0000B16A0000}"/>
    <cellStyle name="Valuta 3 2 2 2 2 2 2 3 4" xfId="33420" xr:uid="{00000000-0005-0000-0000-0000B26A0000}"/>
    <cellStyle name="Valuta 3 2 2 2 2 2 2 3 5" xfId="36246" xr:uid="{EC45FE20-7D02-4BE4-A5E5-6E7A445FCDB2}"/>
    <cellStyle name="Valuta 3 2 2 2 2 2 2 4" xfId="1321" xr:uid="{00000000-0005-0000-0000-0000B36A0000}"/>
    <cellStyle name="Valuta 3 2 2 2 2 2 2 4 2" xfId="4500" xr:uid="{00000000-0005-0000-0000-0000B46A0000}"/>
    <cellStyle name="Valuta 3 2 2 2 2 2 2 4 3" xfId="18303" xr:uid="{00000000-0005-0000-0000-0000B56A0000}"/>
    <cellStyle name="Valuta 3 2 2 2 2 2 2 4 4" xfId="32987" xr:uid="{00000000-0005-0000-0000-0000B66A0000}"/>
    <cellStyle name="Valuta 3 2 2 2 2 2 2 4 5" xfId="35683" xr:uid="{84DE0262-17BA-4C02-9C06-744767986EEA}"/>
    <cellStyle name="Valuta 3 2 2 2 2 2 2 5" xfId="3934" xr:uid="{00000000-0005-0000-0000-0000B76A0000}"/>
    <cellStyle name="Valuta 3 2 2 2 2 2 2 6" xfId="17736" xr:uid="{00000000-0005-0000-0000-0000B86A0000}"/>
    <cellStyle name="Valuta 3 2 2 2 2 2 2 7" xfId="23073" xr:uid="{00000000-0005-0000-0000-0000B96A0000}"/>
    <cellStyle name="Valuta 3 2 2 2 2 2 2 8" xfId="16762" xr:uid="{00000000-0005-0000-0000-0000BA6A0000}"/>
    <cellStyle name="Valuta 3 2 2 2 2 2 2 9" xfId="32417" xr:uid="{00000000-0005-0000-0000-0000BB6A0000}"/>
    <cellStyle name="Valuta 3 2 2 2 2 2 3" xfId="1928" xr:uid="{00000000-0005-0000-0000-0000BC6A0000}"/>
    <cellStyle name="Valuta 3 2 2 2 2 2 3 2" xfId="5087" xr:uid="{00000000-0005-0000-0000-0000BD6A0000}"/>
    <cellStyle name="Valuta 3 2 2 2 2 2 3 2 2" xfId="21399" xr:uid="{00000000-0005-0000-0000-0000BE6A0000}"/>
    <cellStyle name="Valuta 3 2 2 2 2 2 3 3" xfId="18892" xr:uid="{00000000-0005-0000-0000-0000BF6A0000}"/>
    <cellStyle name="Valuta 3 2 2 2 2 2 3 4" xfId="23242" xr:uid="{00000000-0005-0000-0000-0000C06A0000}"/>
    <cellStyle name="Valuta 3 2 2 2 2 2 3 5" xfId="17300" xr:uid="{00000000-0005-0000-0000-0000C16A0000}"/>
    <cellStyle name="Valuta 3 2 2 2 2 2 3 6" xfId="33590" xr:uid="{00000000-0005-0000-0000-0000C26A0000}"/>
    <cellStyle name="Valuta 3 2 2 2 2 2 3 7" xfId="36902" xr:uid="{F82B30D5-90D3-4136-B7F2-F34ECA79A4BB}"/>
    <cellStyle name="Valuta 3 2 2 2 2 2 4" xfId="1541" xr:uid="{00000000-0005-0000-0000-0000C36A0000}"/>
    <cellStyle name="Valuta 3 2 2 2 2 2 4 2" xfId="4711" xr:uid="{00000000-0005-0000-0000-0000C46A0000}"/>
    <cellStyle name="Valuta 3 2 2 2 2 2 4 2 2" xfId="21019" xr:uid="{00000000-0005-0000-0000-0000C56A0000}"/>
    <cellStyle name="Valuta 3 2 2 2 2 2 4 3" xfId="18513" xr:uid="{00000000-0005-0000-0000-0000C66A0000}"/>
    <cellStyle name="Valuta 3 2 2 2 2 2 4 4" xfId="16933" xr:uid="{00000000-0005-0000-0000-0000C76A0000}"/>
    <cellStyle name="Valuta 3 2 2 2 2 2 4 5" xfId="33207" xr:uid="{00000000-0005-0000-0000-0000C86A0000}"/>
    <cellStyle name="Valuta 3 2 2 2 2 2 4 6" xfId="36484" xr:uid="{4FB4B8BC-5D30-4F62-BC09-A177DBA1A6CC}"/>
    <cellStyle name="Valuta 3 2 2 2 2 2 5" xfId="1030" xr:uid="{00000000-0005-0000-0000-0000C96A0000}"/>
    <cellStyle name="Valuta 3 2 2 2 2 2 5 2" xfId="4211" xr:uid="{00000000-0005-0000-0000-0000CA6A0000}"/>
    <cellStyle name="Valuta 3 2 2 2 2 2 5 3" xfId="18012" xr:uid="{00000000-0005-0000-0000-0000CB6A0000}"/>
    <cellStyle name="Valuta 3 2 2 2 2 2 5 4" xfId="32696" xr:uid="{00000000-0005-0000-0000-0000CC6A0000}"/>
    <cellStyle name="Valuta 3 2 2 2 2 2 5 5" xfId="35953" xr:uid="{958AE02F-23EC-4935-B6D4-2D6815492FDD}"/>
    <cellStyle name="Valuta 3 2 2 2 2 2 6" xfId="3580" xr:uid="{00000000-0005-0000-0000-0000CD6A0000}"/>
    <cellStyle name="Valuta 3 2 2 2 2 2 6 2" xfId="20418" xr:uid="{00000000-0005-0000-0000-0000CE6A0000}"/>
    <cellStyle name="Valuta 3 2 2 2 2 2 6 3" xfId="35499" xr:uid="{CCA2B9BE-24B8-4119-AE12-3CA8340B8DC5}"/>
    <cellStyle name="Valuta 3 2 2 2 2 2 7" xfId="17550" xr:uid="{00000000-0005-0000-0000-0000CF6A0000}"/>
    <cellStyle name="Valuta 3 2 2 2 2 2 8" xfId="22900" xr:uid="{00000000-0005-0000-0000-0000D06A0000}"/>
    <cellStyle name="Valuta 3 2 2 2 2 2 9" xfId="16570" xr:uid="{00000000-0005-0000-0000-0000D16A0000}"/>
    <cellStyle name="Valuta 3 2 2 2 2 3" xfId="508" xr:uid="{00000000-0005-0000-0000-0000D26A0000}"/>
    <cellStyle name="Valuta 3 2 2 2 2 4" xfId="655" xr:uid="{00000000-0005-0000-0000-0000D36A0000}"/>
    <cellStyle name="Valuta 3 2 2 2 2 4 10" xfId="35221" xr:uid="{03339496-BC0F-448B-B9EC-1D45F5D4060B}"/>
    <cellStyle name="Valuta 3 2 2 2 2 4 2" xfId="2015" xr:uid="{00000000-0005-0000-0000-0000D46A0000}"/>
    <cellStyle name="Valuta 3 2 2 2 2 4 2 2" xfId="5174" xr:uid="{00000000-0005-0000-0000-0000D56A0000}"/>
    <cellStyle name="Valuta 3 2 2 2 2 4 2 2 2" xfId="21485" xr:uid="{00000000-0005-0000-0000-0000D66A0000}"/>
    <cellStyle name="Valuta 3 2 2 2 2 4 2 3" xfId="18979" xr:uid="{00000000-0005-0000-0000-0000D76A0000}"/>
    <cellStyle name="Valuta 3 2 2 2 2 4 2 4" xfId="23329" xr:uid="{00000000-0005-0000-0000-0000D86A0000}"/>
    <cellStyle name="Valuta 3 2 2 2 2 4 2 5" xfId="17024" xr:uid="{00000000-0005-0000-0000-0000D96A0000}"/>
    <cellStyle name="Valuta 3 2 2 2 2 4 2 6" xfId="33677" xr:uid="{00000000-0005-0000-0000-0000DA6A0000}"/>
    <cellStyle name="Valuta 3 2 2 2 2 4 2 7" xfId="36614" xr:uid="{80ACF697-836D-45F4-848F-C1985D994AEB}"/>
    <cellStyle name="Valuta 3 2 2 2 2 4 3" xfId="1659" xr:uid="{00000000-0005-0000-0000-0000DB6A0000}"/>
    <cellStyle name="Valuta 3 2 2 2 2 4 3 2" xfId="4821" xr:uid="{00000000-0005-0000-0000-0000DC6A0000}"/>
    <cellStyle name="Valuta 3 2 2 2 2 4 3 2 2" xfId="21136" xr:uid="{00000000-0005-0000-0000-0000DD6A0000}"/>
    <cellStyle name="Valuta 3 2 2 2 2 4 3 3" xfId="18627" xr:uid="{00000000-0005-0000-0000-0000DE6A0000}"/>
    <cellStyle name="Valuta 3 2 2 2 2 4 3 4" xfId="33325" xr:uid="{00000000-0005-0000-0000-0000DF6A0000}"/>
    <cellStyle name="Valuta 3 2 2 2 2 4 3 5" xfId="36151" xr:uid="{A245B0C5-CEA7-4C0F-A7EC-E65151600EBA}"/>
    <cellStyle name="Valuta 3 2 2 2 2 4 4" xfId="1226" xr:uid="{00000000-0005-0000-0000-0000E06A0000}"/>
    <cellStyle name="Valuta 3 2 2 2 2 4 4 2" xfId="4405" xr:uid="{00000000-0005-0000-0000-0000E16A0000}"/>
    <cellStyle name="Valuta 3 2 2 2 2 4 4 3" xfId="18208" xr:uid="{00000000-0005-0000-0000-0000E26A0000}"/>
    <cellStyle name="Valuta 3 2 2 2 2 4 4 4" xfId="32892" xr:uid="{00000000-0005-0000-0000-0000E36A0000}"/>
    <cellStyle name="Valuta 3 2 2 2 2 4 4 5" xfId="35603" xr:uid="{CFF84988-15EF-4ED2-8863-C08B62AD8162}"/>
    <cellStyle name="Valuta 3 2 2 2 2 4 5" xfId="3840" xr:uid="{00000000-0005-0000-0000-0000E46A0000}"/>
    <cellStyle name="Valuta 3 2 2 2 2 4 6" xfId="17644" xr:uid="{00000000-0005-0000-0000-0000E56A0000}"/>
    <cellStyle name="Valuta 3 2 2 2 2 4 7" xfId="22990" xr:uid="{00000000-0005-0000-0000-0000E66A0000}"/>
    <cellStyle name="Valuta 3 2 2 2 2 4 8" xfId="16667" xr:uid="{00000000-0005-0000-0000-0000E76A0000}"/>
    <cellStyle name="Valuta 3 2 2 2 2 4 9" xfId="32322" xr:uid="{00000000-0005-0000-0000-0000E86A0000}"/>
    <cellStyle name="Valuta 3 2 2 2 2 5" xfId="1848" xr:uid="{00000000-0005-0000-0000-0000E96A0000}"/>
    <cellStyle name="Valuta 3 2 2 2 2 5 2" xfId="5007" xr:uid="{00000000-0005-0000-0000-0000EA6A0000}"/>
    <cellStyle name="Valuta 3 2 2 2 2 5 2 2" xfId="21319" xr:uid="{00000000-0005-0000-0000-0000EB6A0000}"/>
    <cellStyle name="Valuta 3 2 2 2 2 5 3" xfId="18812" xr:uid="{00000000-0005-0000-0000-0000EC6A0000}"/>
    <cellStyle name="Valuta 3 2 2 2 2 5 4" xfId="23162" xr:uid="{00000000-0005-0000-0000-0000ED6A0000}"/>
    <cellStyle name="Valuta 3 2 2 2 2 5 5" xfId="17214" xr:uid="{00000000-0005-0000-0000-0000EE6A0000}"/>
    <cellStyle name="Valuta 3 2 2 2 2 5 6" xfId="33510" xr:uid="{00000000-0005-0000-0000-0000EF6A0000}"/>
    <cellStyle name="Valuta 3 2 2 2 2 5 7" xfId="36816" xr:uid="{25D93B3B-5619-4BFD-930A-2CE53FEBEB68}"/>
    <cellStyle name="Valuta 3 2 2 2 2 6" xfId="1446" xr:uid="{00000000-0005-0000-0000-0000F06A0000}"/>
    <cellStyle name="Valuta 3 2 2 2 2 6 2" xfId="4620" xr:uid="{00000000-0005-0000-0000-0000F16A0000}"/>
    <cellStyle name="Valuta 3 2 2 2 2 6 2 2" xfId="20924" xr:uid="{00000000-0005-0000-0000-0000F26A0000}"/>
    <cellStyle name="Valuta 3 2 2 2 2 6 3" xfId="18421" xr:uid="{00000000-0005-0000-0000-0000F36A0000}"/>
    <cellStyle name="Valuta 3 2 2 2 2 6 4" xfId="16850" xr:uid="{00000000-0005-0000-0000-0000F46A0000}"/>
    <cellStyle name="Valuta 3 2 2 2 2 6 5" xfId="33112" xr:uid="{00000000-0005-0000-0000-0000F56A0000}"/>
    <cellStyle name="Valuta 3 2 2 2 2 6 6" xfId="36389" xr:uid="{43669849-2650-4F8F-A062-69807A51C296}"/>
    <cellStyle name="Valuta 3 2 2 2 2 7" xfId="934" xr:uid="{00000000-0005-0000-0000-0000F66A0000}"/>
    <cellStyle name="Valuta 3 2 2 2 2 7 2" xfId="4115" xr:uid="{00000000-0005-0000-0000-0000F76A0000}"/>
    <cellStyle name="Valuta 3 2 2 2 2 7 3" xfId="17916" xr:uid="{00000000-0005-0000-0000-0000F86A0000}"/>
    <cellStyle name="Valuta 3 2 2 2 2 7 4" xfId="32600" xr:uid="{00000000-0005-0000-0000-0000F96A0000}"/>
    <cellStyle name="Valuta 3 2 2 2 2 7 5" xfId="35858" xr:uid="{E65FB3C8-9195-4B4C-82CA-609137E4824D}"/>
    <cellStyle name="Valuta 3 2 2 2 2 8" xfId="3487" xr:uid="{00000000-0005-0000-0000-0000FA6A0000}"/>
    <cellStyle name="Valuta 3 2 2 2 2 8 2" xfId="20323" xr:uid="{00000000-0005-0000-0000-0000FB6A0000}"/>
    <cellStyle name="Valuta 3 2 2 2 2 8 3" xfId="35418" xr:uid="{795AD71F-8FC7-4D6C-B9FA-AFCE6EB1232E}"/>
    <cellStyle name="Valuta 3 2 2 2 2 9" xfId="17455" xr:uid="{00000000-0005-0000-0000-0000FC6A0000}"/>
    <cellStyle name="Valuta 3 2 2 2 3" xfId="313" xr:uid="{00000000-0005-0000-0000-0000FD6A0000}"/>
    <cellStyle name="Valuta 3 2 2 2 3 10" xfId="32185" xr:uid="{00000000-0005-0000-0000-0000FE6A0000}"/>
    <cellStyle name="Valuta 3 2 2 2 3 11" xfId="35084" xr:uid="{A9AF59FA-4C6D-4FD2-8E34-992084F5737E}"/>
    <cellStyle name="Valuta 3 2 2 2 3 2" xfId="710" xr:uid="{00000000-0005-0000-0000-0000FF6A0000}"/>
    <cellStyle name="Valuta 3 2 2 2 3 2 10" xfId="35276" xr:uid="{A75707D8-071B-4CFB-B156-E2A7A6962114}"/>
    <cellStyle name="Valuta 3 2 2 2 3 2 2" xfId="2055" xr:uid="{00000000-0005-0000-0000-0000006B0000}"/>
    <cellStyle name="Valuta 3 2 2 2 3 2 2 2" xfId="5214" xr:uid="{00000000-0005-0000-0000-0000016B0000}"/>
    <cellStyle name="Valuta 3 2 2 2 3 2 2 2 2" xfId="21525" xr:uid="{00000000-0005-0000-0000-0000026B0000}"/>
    <cellStyle name="Valuta 3 2 2 2 3 2 2 3" xfId="19019" xr:uid="{00000000-0005-0000-0000-0000036B0000}"/>
    <cellStyle name="Valuta 3 2 2 2 3 2 2 4" xfId="23369" xr:uid="{00000000-0005-0000-0000-0000046B0000}"/>
    <cellStyle name="Valuta 3 2 2 2 3 2 2 5" xfId="17067" xr:uid="{00000000-0005-0000-0000-0000056B0000}"/>
    <cellStyle name="Valuta 3 2 2 2 3 2 2 6" xfId="33717" xr:uid="{00000000-0005-0000-0000-0000066B0000}"/>
    <cellStyle name="Valuta 3 2 2 2 3 2 2 7" xfId="36669" xr:uid="{28B28BA9-8B3A-4433-A1AE-3738E75B5ABF}"/>
    <cellStyle name="Valuta 3 2 2 2 3 2 3" xfId="1714" xr:uid="{00000000-0005-0000-0000-0000076B0000}"/>
    <cellStyle name="Valuta 3 2 2 2 3 2 3 2" xfId="4873" xr:uid="{00000000-0005-0000-0000-0000086B0000}"/>
    <cellStyle name="Valuta 3 2 2 2 3 2 3 2 2" xfId="21191" xr:uid="{00000000-0005-0000-0000-0000096B0000}"/>
    <cellStyle name="Valuta 3 2 2 2 3 2 3 3" xfId="18682" xr:uid="{00000000-0005-0000-0000-00000A6B0000}"/>
    <cellStyle name="Valuta 3 2 2 2 3 2 3 4" xfId="33380" xr:uid="{00000000-0005-0000-0000-00000B6B0000}"/>
    <cellStyle name="Valuta 3 2 2 2 3 2 3 5" xfId="36206" xr:uid="{E81B2D17-7607-4FE7-A345-9C6B26506E70}"/>
    <cellStyle name="Valuta 3 2 2 2 3 2 4" xfId="1281" xr:uid="{00000000-0005-0000-0000-00000C6B0000}"/>
    <cellStyle name="Valuta 3 2 2 2 3 2 4 2" xfId="4460" xr:uid="{00000000-0005-0000-0000-00000D6B0000}"/>
    <cellStyle name="Valuta 3 2 2 2 3 2 4 3" xfId="18263" xr:uid="{00000000-0005-0000-0000-00000E6B0000}"/>
    <cellStyle name="Valuta 3 2 2 2 3 2 4 4" xfId="32947" xr:uid="{00000000-0005-0000-0000-00000F6B0000}"/>
    <cellStyle name="Valuta 3 2 2 2 3 2 4 5" xfId="35643" xr:uid="{ED12BBE1-F11A-4A97-9B81-C743E3D3E519}"/>
    <cellStyle name="Valuta 3 2 2 2 3 2 5" xfId="3894" xr:uid="{00000000-0005-0000-0000-0000106B0000}"/>
    <cellStyle name="Valuta 3 2 2 2 3 2 6" xfId="17696" xr:uid="{00000000-0005-0000-0000-0000116B0000}"/>
    <cellStyle name="Valuta 3 2 2 2 3 2 7" xfId="23033" xr:uid="{00000000-0005-0000-0000-0000126B0000}"/>
    <cellStyle name="Valuta 3 2 2 2 3 2 8" xfId="16722" xr:uid="{00000000-0005-0000-0000-0000136B0000}"/>
    <cellStyle name="Valuta 3 2 2 2 3 2 9" xfId="32377" xr:uid="{00000000-0005-0000-0000-0000146B0000}"/>
    <cellStyle name="Valuta 3 2 2 2 3 3" xfId="1888" xr:uid="{00000000-0005-0000-0000-0000156B0000}"/>
    <cellStyle name="Valuta 3 2 2 2 3 3 2" xfId="5047" xr:uid="{00000000-0005-0000-0000-0000166B0000}"/>
    <cellStyle name="Valuta 3 2 2 2 3 3 2 2" xfId="21359" xr:uid="{00000000-0005-0000-0000-0000176B0000}"/>
    <cellStyle name="Valuta 3 2 2 2 3 3 3" xfId="18852" xr:uid="{00000000-0005-0000-0000-0000186B0000}"/>
    <cellStyle name="Valuta 3 2 2 2 3 3 4" xfId="23202" xr:uid="{00000000-0005-0000-0000-0000196B0000}"/>
    <cellStyle name="Valuta 3 2 2 2 3 3 5" xfId="17260" xr:uid="{00000000-0005-0000-0000-00001A6B0000}"/>
    <cellStyle name="Valuta 3 2 2 2 3 3 6" xfId="33550" xr:uid="{00000000-0005-0000-0000-00001B6B0000}"/>
    <cellStyle name="Valuta 3 2 2 2 3 3 7" xfId="36862" xr:uid="{09F0197E-F67D-440A-AC08-2A84BC32B62A}"/>
    <cellStyle name="Valuta 3 2 2 2 3 4" xfId="1501" xr:uid="{00000000-0005-0000-0000-00001C6B0000}"/>
    <cellStyle name="Valuta 3 2 2 2 3 4 2" xfId="4671" xr:uid="{00000000-0005-0000-0000-00001D6B0000}"/>
    <cellStyle name="Valuta 3 2 2 2 3 4 2 2" xfId="20979" xr:uid="{00000000-0005-0000-0000-00001E6B0000}"/>
    <cellStyle name="Valuta 3 2 2 2 3 4 3" xfId="18473" xr:uid="{00000000-0005-0000-0000-00001F6B0000}"/>
    <cellStyle name="Valuta 3 2 2 2 3 4 4" xfId="16893" xr:uid="{00000000-0005-0000-0000-0000206B0000}"/>
    <cellStyle name="Valuta 3 2 2 2 3 4 5" xfId="33167" xr:uid="{00000000-0005-0000-0000-0000216B0000}"/>
    <cellStyle name="Valuta 3 2 2 2 3 4 6" xfId="36444" xr:uid="{CA7EECD6-35C3-4861-9360-EE0D3D1CDC93}"/>
    <cellStyle name="Valuta 3 2 2 2 3 5" xfId="990" xr:uid="{00000000-0005-0000-0000-0000226B0000}"/>
    <cellStyle name="Valuta 3 2 2 2 3 5 2" xfId="4171" xr:uid="{00000000-0005-0000-0000-0000236B0000}"/>
    <cellStyle name="Valuta 3 2 2 2 3 5 3" xfId="17972" xr:uid="{00000000-0005-0000-0000-0000246B0000}"/>
    <cellStyle name="Valuta 3 2 2 2 3 5 4" xfId="32656" xr:uid="{00000000-0005-0000-0000-0000256B0000}"/>
    <cellStyle name="Valuta 3 2 2 2 3 5 5" xfId="35913" xr:uid="{0B45C2B2-E349-41D1-9BE7-8617264E6A7F}"/>
    <cellStyle name="Valuta 3 2 2 2 3 6" xfId="3540" xr:uid="{00000000-0005-0000-0000-0000266B0000}"/>
    <cellStyle name="Valuta 3 2 2 2 3 6 2" xfId="20378" xr:uid="{00000000-0005-0000-0000-0000276B0000}"/>
    <cellStyle name="Valuta 3 2 2 2 3 6 3" xfId="35459" xr:uid="{D700804B-76EB-4A3E-955B-4D176892FC7A}"/>
    <cellStyle name="Valuta 3 2 2 2 3 7" xfId="17510" xr:uid="{00000000-0005-0000-0000-0000286B0000}"/>
    <cellStyle name="Valuta 3 2 2 2 3 8" xfId="22860" xr:uid="{00000000-0005-0000-0000-0000296B0000}"/>
    <cellStyle name="Valuta 3 2 2 2 3 9" xfId="16530" xr:uid="{00000000-0005-0000-0000-00002A6B0000}"/>
    <cellStyle name="Valuta 3 2 2 2 4" xfId="507" xr:uid="{00000000-0005-0000-0000-00002B6B0000}"/>
    <cellStyle name="Valuta 3 2 2 2 5" xfId="615" xr:uid="{00000000-0005-0000-0000-00002C6B0000}"/>
    <cellStyle name="Valuta 3 2 2 2 5 10" xfId="35181" xr:uid="{DC54585C-F62B-4E8C-A376-DECE5814269C}"/>
    <cellStyle name="Valuta 3 2 2 2 5 2" xfId="1975" xr:uid="{00000000-0005-0000-0000-00002D6B0000}"/>
    <cellStyle name="Valuta 3 2 2 2 5 2 2" xfId="5134" xr:uid="{00000000-0005-0000-0000-00002E6B0000}"/>
    <cellStyle name="Valuta 3 2 2 2 5 2 2 2" xfId="21445" xr:uid="{00000000-0005-0000-0000-00002F6B0000}"/>
    <cellStyle name="Valuta 3 2 2 2 5 2 3" xfId="18939" xr:uid="{00000000-0005-0000-0000-0000306B0000}"/>
    <cellStyle name="Valuta 3 2 2 2 5 2 4" xfId="23289" xr:uid="{00000000-0005-0000-0000-0000316B0000}"/>
    <cellStyle name="Valuta 3 2 2 2 5 2 5" xfId="16984" xr:uid="{00000000-0005-0000-0000-0000326B0000}"/>
    <cellStyle name="Valuta 3 2 2 2 5 2 6" xfId="33637" xr:uid="{00000000-0005-0000-0000-0000336B0000}"/>
    <cellStyle name="Valuta 3 2 2 2 5 2 7" xfId="36574" xr:uid="{6126CB73-1E1E-45A9-84E4-1A60ABAF6C44}"/>
    <cellStyle name="Valuta 3 2 2 2 5 3" xfId="1619" xr:uid="{00000000-0005-0000-0000-0000346B0000}"/>
    <cellStyle name="Valuta 3 2 2 2 5 3 2" xfId="4781" xr:uid="{00000000-0005-0000-0000-0000356B0000}"/>
    <cellStyle name="Valuta 3 2 2 2 5 3 2 2" xfId="21096" xr:uid="{00000000-0005-0000-0000-0000366B0000}"/>
    <cellStyle name="Valuta 3 2 2 2 5 3 3" xfId="18587" xr:uid="{00000000-0005-0000-0000-0000376B0000}"/>
    <cellStyle name="Valuta 3 2 2 2 5 3 4" xfId="33285" xr:uid="{00000000-0005-0000-0000-0000386B0000}"/>
    <cellStyle name="Valuta 3 2 2 2 5 3 5" xfId="36111" xr:uid="{8780D8C8-B92C-46BE-997A-7D7E873F11BA}"/>
    <cellStyle name="Valuta 3 2 2 2 5 4" xfId="1186" xr:uid="{00000000-0005-0000-0000-0000396B0000}"/>
    <cellStyle name="Valuta 3 2 2 2 5 4 2" xfId="4365" xr:uid="{00000000-0005-0000-0000-00003A6B0000}"/>
    <cellStyle name="Valuta 3 2 2 2 5 4 3" xfId="18168" xr:uid="{00000000-0005-0000-0000-00003B6B0000}"/>
    <cellStyle name="Valuta 3 2 2 2 5 4 4" xfId="32852" xr:uid="{00000000-0005-0000-0000-00003C6B0000}"/>
    <cellStyle name="Valuta 3 2 2 2 5 4 5" xfId="35563" xr:uid="{ADD2CACE-6938-4B9A-807B-D6B62B596F56}"/>
    <cellStyle name="Valuta 3 2 2 2 5 5" xfId="3800" xr:uid="{00000000-0005-0000-0000-00003D6B0000}"/>
    <cellStyle name="Valuta 3 2 2 2 5 6" xfId="17604" xr:uid="{00000000-0005-0000-0000-00003E6B0000}"/>
    <cellStyle name="Valuta 3 2 2 2 5 7" xfId="22950" xr:uid="{00000000-0005-0000-0000-00003F6B0000}"/>
    <cellStyle name="Valuta 3 2 2 2 5 8" xfId="16627" xr:uid="{00000000-0005-0000-0000-0000406B0000}"/>
    <cellStyle name="Valuta 3 2 2 2 5 9" xfId="32282" xr:uid="{00000000-0005-0000-0000-0000416B0000}"/>
    <cellStyle name="Valuta 3 2 2 2 6" xfId="1808" xr:uid="{00000000-0005-0000-0000-0000426B0000}"/>
    <cellStyle name="Valuta 3 2 2 2 6 2" xfId="4967" xr:uid="{00000000-0005-0000-0000-0000436B0000}"/>
    <cellStyle name="Valuta 3 2 2 2 6 2 2" xfId="21279" xr:uid="{00000000-0005-0000-0000-0000446B0000}"/>
    <cellStyle name="Valuta 3 2 2 2 6 3" xfId="18772" xr:uid="{00000000-0005-0000-0000-0000456B0000}"/>
    <cellStyle name="Valuta 3 2 2 2 6 4" xfId="23122" xr:uid="{00000000-0005-0000-0000-0000466B0000}"/>
    <cellStyle name="Valuta 3 2 2 2 6 5" xfId="17174" xr:uid="{00000000-0005-0000-0000-0000476B0000}"/>
    <cellStyle name="Valuta 3 2 2 2 6 6" xfId="33470" xr:uid="{00000000-0005-0000-0000-0000486B0000}"/>
    <cellStyle name="Valuta 3 2 2 2 6 7" xfId="36776" xr:uid="{8A5EAF81-CDF8-419F-906B-8B8C96F3115B}"/>
    <cellStyle name="Valuta 3 2 2 2 7" xfId="1406" xr:uid="{00000000-0005-0000-0000-0000496B0000}"/>
    <cellStyle name="Valuta 3 2 2 2 7 2" xfId="4580" xr:uid="{00000000-0005-0000-0000-00004A6B0000}"/>
    <cellStyle name="Valuta 3 2 2 2 7 2 2" xfId="20884" xr:uid="{00000000-0005-0000-0000-00004B6B0000}"/>
    <cellStyle name="Valuta 3 2 2 2 7 3" xfId="18381" xr:uid="{00000000-0005-0000-0000-00004C6B0000}"/>
    <cellStyle name="Valuta 3 2 2 2 7 4" xfId="16810" xr:uid="{00000000-0005-0000-0000-00004D6B0000}"/>
    <cellStyle name="Valuta 3 2 2 2 7 5" xfId="33072" xr:uid="{00000000-0005-0000-0000-00004E6B0000}"/>
    <cellStyle name="Valuta 3 2 2 2 7 6" xfId="36349" xr:uid="{CFAA85C7-F56E-4A8E-B5C9-65AFB327A320}"/>
    <cellStyle name="Valuta 3 2 2 2 8" xfId="893" xr:uid="{00000000-0005-0000-0000-00004F6B0000}"/>
    <cellStyle name="Valuta 3 2 2 2 8 2" xfId="4074" xr:uid="{00000000-0005-0000-0000-0000506B0000}"/>
    <cellStyle name="Valuta 3 2 2 2 8 3" xfId="17875" xr:uid="{00000000-0005-0000-0000-0000516B0000}"/>
    <cellStyle name="Valuta 3 2 2 2 8 4" xfId="32559" xr:uid="{00000000-0005-0000-0000-0000526B0000}"/>
    <cellStyle name="Valuta 3 2 2 2 8 5" xfId="35818" xr:uid="{1062A510-6C00-49F5-8D40-3012425E1A9E}"/>
    <cellStyle name="Valuta 3 2 2 2 9" xfId="3446" xr:uid="{00000000-0005-0000-0000-0000536B0000}"/>
    <cellStyle name="Valuta 3 2 2 2 9 2" xfId="20283" xr:uid="{00000000-0005-0000-0000-0000546B0000}"/>
    <cellStyle name="Valuta 3 2 2 2 9 3" xfId="35378" xr:uid="{6B1A71A3-A114-4248-92BC-5E24DBCE2FB1}"/>
    <cellStyle name="Valuta 3 2 2 3" xfId="233" xr:uid="{00000000-0005-0000-0000-0000556B0000}"/>
    <cellStyle name="Valuta 3 2 2 3 10" xfId="22796" xr:uid="{00000000-0005-0000-0000-0000566B0000}"/>
    <cellStyle name="Valuta 3 2 2 3 11" xfId="16451" xr:uid="{00000000-0005-0000-0000-0000576B0000}"/>
    <cellStyle name="Valuta 3 2 2 3 12" xfId="32106" xr:uid="{00000000-0005-0000-0000-0000586B0000}"/>
    <cellStyle name="Valuta 3 2 2 3 13" xfId="35005" xr:uid="{E74B4E74-D2E5-4300-86A4-A437B1BD86D5}"/>
    <cellStyle name="Valuta 3 2 2 3 2" xfId="329" xr:uid="{00000000-0005-0000-0000-0000596B0000}"/>
    <cellStyle name="Valuta 3 2 2 3 2 10" xfId="32201" xr:uid="{00000000-0005-0000-0000-00005A6B0000}"/>
    <cellStyle name="Valuta 3 2 2 3 2 11" xfId="35100" xr:uid="{77C534D7-E4A4-498F-AD5C-699DE74904C9}"/>
    <cellStyle name="Valuta 3 2 2 3 2 2" xfId="726" xr:uid="{00000000-0005-0000-0000-00005B6B0000}"/>
    <cellStyle name="Valuta 3 2 2 3 2 2 10" xfId="35292" xr:uid="{981BAB98-FBFB-4EBA-81FB-D127DA2F7AE9}"/>
    <cellStyle name="Valuta 3 2 2 3 2 2 2" xfId="2071" xr:uid="{00000000-0005-0000-0000-00005C6B0000}"/>
    <cellStyle name="Valuta 3 2 2 3 2 2 2 2" xfId="5230" xr:uid="{00000000-0005-0000-0000-00005D6B0000}"/>
    <cellStyle name="Valuta 3 2 2 3 2 2 2 2 2" xfId="21541" xr:uid="{00000000-0005-0000-0000-00005E6B0000}"/>
    <cellStyle name="Valuta 3 2 2 3 2 2 2 3" xfId="19035" xr:uid="{00000000-0005-0000-0000-00005F6B0000}"/>
    <cellStyle name="Valuta 3 2 2 3 2 2 2 4" xfId="23385" xr:uid="{00000000-0005-0000-0000-0000606B0000}"/>
    <cellStyle name="Valuta 3 2 2 3 2 2 2 5" xfId="17083" xr:uid="{00000000-0005-0000-0000-0000616B0000}"/>
    <cellStyle name="Valuta 3 2 2 3 2 2 2 6" xfId="33733" xr:uid="{00000000-0005-0000-0000-0000626B0000}"/>
    <cellStyle name="Valuta 3 2 2 3 2 2 2 7" xfId="36685" xr:uid="{3BAC1CE6-85DB-4C6E-9807-F7D5BDF4CD49}"/>
    <cellStyle name="Valuta 3 2 2 3 2 2 3" xfId="1730" xr:uid="{00000000-0005-0000-0000-0000636B0000}"/>
    <cellStyle name="Valuta 3 2 2 3 2 2 3 2" xfId="4889" xr:uid="{00000000-0005-0000-0000-0000646B0000}"/>
    <cellStyle name="Valuta 3 2 2 3 2 2 3 2 2" xfId="21207" xr:uid="{00000000-0005-0000-0000-0000656B0000}"/>
    <cellStyle name="Valuta 3 2 2 3 2 2 3 3" xfId="18698" xr:uid="{00000000-0005-0000-0000-0000666B0000}"/>
    <cellStyle name="Valuta 3 2 2 3 2 2 3 4" xfId="33396" xr:uid="{00000000-0005-0000-0000-0000676B0000}"/>
    <cellStyle name="Valuta 3 2 2 3 2 2 3 5" xfId="36222" xr:uid="{3A3CC0F1-440E-49BB-A95E-3E77132AD795}"/>
    <cellStyle name="Valuta 3 2 2 3 2 2 4" xfId="1297" xr:uid="{00000000-0005-0000-0000-0000686B0000}"/>
    <cellStyle name="Valuta 3 2 2 3 2 2 4 2" xfId="4476" xr:uid="{00000000-0005-0000-0000-0000696B0000}"/>
    <cellStyle name="Valuta 3 2 2 3 2 2 4 3" xfId="18279" xr:uid="{00000000-0005-0000-0000-00006A6B0000}"/>
    <cellStyle name="Valuta 3 2 2 3 2 2 4 4" xfId="32963" xr:uid="{00000000-0005-0000-0000-00006B6B0000}"/>
    <cellStyle name="Valuta 3 2 2 3 2 2 4 5" xfId="35659" xr:uid="{184F93EA-3912-4135-A27A-6E4D59B545F5}"/>
    <cellStyle name="Valuta 3 2 2 3 2 2 5" xfId="3910" xr:uid="{00000000-0005-0000-0000-00006C6B0000}"/>
    <cellStyle name="Valuta 3 2 2 3 2 2 6" xfId="17712" xr:uid="{00000000-0005-0000-0000-00006D6B0000}"/>
    <cellStyle name="Valuta 3 2 2 3 2 2 7" xfId="23049" xr:uid="{00000000-0005-0000-0000-00006E6B0000}"/>
    <cellStyle name="Valuta 3 2 2 3 2 2 8" xfId="16738" xr:uid="{00000000-0005-0000-0000-00006F6B0000}"/>
    <cellStyle name="Valuta 3 2 2 3 2 2 9" xfId="32393" xr:uid="{00000000-0005-0000-0000-0000706B0000}"/>
    <cellStyle name="Valuta 3 2 2 3 2 3" xfId="1904" xr:uid="{00000000-0005-0000-0000-0000716B0000}"/>
    <cellStyle name="Valuta 3 2 2 3 2 3 2" xfId="5063" xr:uid="{00000000-0005-0000-0000-0000726B0000}"/>
    <cellStyle name="Valuta 3 2 2 3 2 3 2 2" xfId="21375" xr:uid="{00000000-0005-0000-0000-0000736B0000}"/>
    <cellStyle name="Valuta 3 2 2 3 2 3 3" xfId="18868" xr:uid="{00000000-0005-0000-0000-0000746B0000}"/>
    <cellStyle name="Valuta 3 2 2 3 2 3 4" xfId="23218" xr:uid="{00000000-0005-0000-0000-0000756B0000}"/>
    <cellStyle name="Valuta 3 2 2 3 2 3 5" xfId="17276" xr:uid="{00000000-0005-0000-0000-0000766B0000}"/>
    <cellStyle name="Valuta 3 2 2 3 2 3 6" xfId="33566" xr:uid="{00000000-0005-0000-0000-0000776B0000}"/>
    <cellStyle name="Valuta 3 2 2 3 2 3 7" xfId="36878" xr:uid="{E1DFC639-6646-4D82-BB6D-7608A2E039C9}"/>
    <cellStyle name="Valuta 3 2 2 3 2 4" xfId="1517" xr:uid="{00000000-0005-0000-0000-0000786B0000}"/>
    <cellStyle name="Valuta 3 2 2 3 2 4 2" xfId="4687" xr:uid="{00000000-0005-0000-0000-0000796B0000}"/>
    <cellStyle name="Valuta 3 2 2 3 2 4 2 2" xfId="20995" xr:uid="{00000000-0005-0000-0000-00007A6B0000}"/>
    <cellStyle name="Valuta 3 2 2 3 2 4 3" xfId="18489" xr:uid="{00000000-0005-0000-0000-00007B6B0000}"/>
    <cellStyle name="Valuta 3 2 2 3 2 4 4" xfId="16909" xr:uid="{00000000-0005-0000-0000-00007C6B0000}"/>
    <cellStyle name="Valuta 3 2 2 3 2 4 5" xfId="33183" xr:uid="{00000000-0005-0000-0000-00007D6B0000}"/>
    <cellStyle name="Valuta 3 2 2 3 2 4 6" xfId="36460" xr:uid="{CEE8A014-FED2-44A7-B05A-05B4856A0B2E}"/>
    <cellStyle name="Valuta 3 2 2 3 2 5" xfId="1006" xr:uid="{00000000-0005-0000-0000-00007E6B0000}"/>
    <cellStyle name="Valuta 3 2 2 3 2 5 2" xfId="4187" xr:uid="{00000000-0005-0000-0000-00007F6B0000}"/>
    <cellStyle name="Valuta 3 2 2 3 2 5 3" xfId="17988" xr:uid="{00000000-0005-0000-0000-0000806B0000}"/>
    <cellStyle name="Valuta 3 2 2 3 2 5 4" xfId="32672" xr:uid="{00000000-0005-0000-0000-0000816B0000}"/>
    <cellStyle name="Valuta 3 2 2 3 2 5 5" xfId="35929" xr:uid="{5ECFDD6A-DEDF-44B9-9D0D-FCBC4620DCFE}"/>
    <cellStyle name="Valuta 3 2 2 3 2 6" xfId="3556" xr:uid="{00000000-0005-0000-0000-0000826B0000}"/>
    <cellStyle name="Valuta 3 2 2 3 2 6 2" xfId="20394" xr:uid="{00000000-0005-0000-0000-0000836B0000}"/>
    <cellStyle name="Valuta 3 2 2 3 2 6 3" xfId="35475" xr:uid="{C56B9257-9891-445B-9AF5-72AFBBB0C563}"/>
    <cellStyle name="Valuta 3 2 2 3 2 7" xfId="17526" xr:uid="{00000000-0005-0000-0000-0000846B0000}"/>
    <cellStyle name="Valuta 3 2 2 3 2 8" xfId="22876" xr:uid="{00000000-0005-0000-0000-0000856B0000}"/>
    <cellStyle name="Valuta 3 2 2 3 2 9" xfId="16546" xr:uid="{00000000-0005-0000-0000-0000866B0000}"/>
    <cellStyle name="Valuta 3 2 2 3 3" xfId="509" xr:uid="{00000000-0005-0000-0000-0000876B0000}"/>
    <cellStyle name="Valuta 3 2 2 3 4" xfId="631" xr:uid="{00000000-0005-0000-0000-0000886B0000}"/>
    <cellStyle name="Valuta 3 2 2 3 4 10" xfId="35197" xr:uid="{3CB27836-1D88-4657-9B45-BC186B17BB19}"/>
    <cellStyle name="Valuta 3 2 2 3 4 2" xfId="1991" xr:uid="{00000000-0005-0000-0000-0000896B0000}"/>
    <cellStyle name="Valuta 3 2 2 3 4 2 2" xfId="5150" xr:uid="{00000000-0005-0000-0000-00008A6B0000}"/>
    <cellStyle name="Valuta 3 2 2 3 4 2 2 2" xfId="21461" xr:uid="{00000000-0005-0000-0000-00008B6B0000}"/>
    <cellStyle name="Valuta 3 2 2 3 4 2 3" xfId="18955" xr:uid="{00000000-0005-0000-0000-00008C6B0000}"/>
    <cellStyle name="Valuta 3 2 2 3 4 2 4" xfId="23305" xr:uid="{00000000-0005-0000-0000-00008D6B0000}"/>
    <cellStyle name="Valuta 3 2 2 3 4 2 5" xfId="17000" xr:uid="{00000000-0005-0000-0000-00008E6B0000}"/>
    <cellStyle name="Valuta 3 2 2 3 4 2 6" xfId="33653" xr:uid="{00000000-0005-0000-0000-00008F6B0000}"/>
    <cellStyle name="Valuta 3 2 2 3 4 2 7" xfId="36590" xr:uid="{438ABC7E-9121-4E47-BD51-2D8883903C5B}"/>
    <cellStyle name="Valuta 3 2 2 3 4 3" xfId="1635" xr:uid="{00000000-0005-0000-0000-0000906B0000}"/>
    <cellStyle name="Valuta 3 2 2 3 4 3 2" xfId="4797" xr:uid="{00000000-0005-0000-0000-0000916B0000}"/>
    <cellStyle name="Valuta 3 2 2 3 4 3 2 2" xfId="21112" xr:uid="{00000000-0005-0000-0000-0000926B0000}"/>
    <cellStyle name="Valuta 3 2 2 3 4 3 3" xfId="18603" xr:uid="{00000000-0005-0000-0000-0000936B0000}"/>
    <cellStyle name="Valuta 3 2 2 3 4 3 4" xfId="33301" xr:uid="{00000000-0005-0000-0000-0000946B0000}"/>
    <cellStyle name="Valuta 3 2 2 3 4 3 5" xfId="36127" xr:uid="{3263EC26-7403-45AD-9AFC-C8FE0E8A4FEB}"/>
    <cellStyle name="Valuta 3 2 2 3 4 4" xfId="1202" xr:uid="{00000000-0005-0000-0000-0000956B0000}"/>
    <cellStyle name="Valuta 3 2 2 3 4 4 2" xfId="4381" xr:uid="{00000000-0005-0000-0000-0000966B0000}"/>
    <cellStyle name="Valuta 3 2 2 3 4 4 3" xfId="18184" xr:uid="{00000000-0005-0000-0000-0000976B0000}"/>
    <cellStyle name="Valuta 3 2 2 3 4 4 4" xfId="32868" xr:uid="{00000000-0005-0000-0000-0000986B0000}"/>
    <cellStyle name="Valuta 3 2 2 3 4 4 5" xfId="35579" xr:uid="{EE5B60A1-68FA-4C48-B842-6D1E5F0DD578}"/>
    <cellStyle name="Valuta 3 2 2 3 4 5" xfId="3816" xr:uid="{00000000-0005-0000-0000-0000996B0000}"/>
    <cellStyle name="Valuta 3 2 2 3 4 6" xfId="17620" xr:uid="{00000000-0005-0000-0000-00009A6B0000}"/>
    <cellStyle name="Valuta 3 2 2 3 4 7" xfId="22966" xr:uid="{00000000-0005-0000-0000-00009B6B0000}"/>
    <cellStyle name="Valuta 3 2 2 3 4 8" xfId="16643" xr:uid="{00000000-0005-0000-0000-00009C6B0000}"/>
    <cellStyle name="Valuta 3 2 2 3 4 9" xfId="32298" xr:uid="{00000000-0005-0000-0000-00009D6B0000}"/>
    <cellStyle name="Valuta 3 2 2 3 5" xfId="1824" xr:uid="{00000000-0005-0000-0000-00009E6B0000}"/>
    <cellStyle name="Valuta 3 2 2 3 5 2" xfId="4983" xr:uid="{00000000-0005-0000-0000-00009F6B0000}"/>
    <cellStyle name="Valuta 3 2 2 3 5 2 2" xfId="21295" xr:uid="{00000000-0005-0000-0000-0000A06B0000}"/>
    <cellStyle name="Valuta 3 2 2 3 5 3" xfId="18788" xr:uid="{00000000-0005-0000-0000-0000A16B0000}"/>
    <cellStyle name="Valuta 3 2 2 3 5 4" xfId="23138" xr:uid="{00000000-0005-0000-0000-0000A26B0000}"/>
    <cellStyle name="Valuta 3 2 2 3 5 5" xfId="17190" xr:uid="{00000000-0005-0000-0000-0000A36B0000}"/>
    <cellStyle name="Valuta 3 2 2 3 5 6" xfId="33486" xr:uid="{00000000-0005-0000-0000-0000A46B0000}"/>
    <cellStyle name="Valuta 3 2 2 3 5 7" xfId="36792" xr:uid="{B99AF911-C7E4-4D6A-A05D-50B471C0A5A9}"/>
    <cellStyle name="Valuta 3 2 2 3 6" xfId="1422" xr:uid="{00000000-0005-0000-0000-0000A56B0000}"/>
    <cellStyle name="Valuta 3 2 2 3 6 2" xfId="4596" xr:uid="{00000000-0005-0000-0000-0000A66B0000}"/>
    <cellStyle name="Valuta 3 2 2 3 6 2 2" xfId="20900" xr:uid="{00000000-0005-0000-0000-0000A76B0000}"/>
    <cellStyle name="Valuta 3 2 2 3 6 3" xfId="18397" xr:uid="{00000000-0005-0000-0000-0000A86B0000}"/>
    <cellStyle name="Valuta 3 2 2 3 6 4" xfId="16826" xr:uid="{00000000-0005-0000-0000-0000A96B0000}"/>
    <cellStyle name="Valuta 3 2 2 3 6 5" xfId="33088" xr:uid="{00000000-0005-0000-0000-0000AA6B0000}"/>
    <cellStyle name="Valuta 3 2 2 3 6 6" xfId="36365" xr:uid="{A72EC7D1-E1CC-49CE-9DF4-78568BD2FDD8}"/>
    <cellStyle name="Valuta 3 2 2 3 7" xfId="910" xr:uid="{00000000-0005-0000-0000-0000AB6B0000}"/>
    <cellStyle name="Valuta 3 2 2 3 7 2" xfId="4091" xr:uid="{00000000-0005-0000-0000-0000AC6B0000}"/>
    <cellStyle name="Valuta 3 2 2 3 7 3" xfId="17892" xr:uid="{00000000-0005-0000-0000-0000AD6B0000}"/>
    <cellStyle name="Valuta 3 2 2 3 7 4" xfId="32576" xr:uid="{00000000-0005-0000-0000-0000AE6B0000}"/>
    <cellStyle name="Valuta 3 2 2 3 7 5" xfId="35834" xr:uid="{56A405C4-6F91-4064-BFD7-B3726D09C8B5}"/>
    <cellStyle name="Valuta 3 2 2 3 8" xfId="3463" xr:uid="{00000000-0005-0000-0000-0000AF6B0000}"/>
    <cellStyle name="Valuta 3 2 2 3 8 2" xfId="20299" xr:uid="{00000000-0005-0000-0000-0000B06B0000}"/>
    <cellStyle name="Valuta 3 2 2 3 8 3" xfId="35394" xr:uid="{6ACA44CA-7D2E-460D-B0E8-074B57C27832}"/>
    <cellStyle name="Valuta 3 2 2 3 9" xfId="17431" xr:uid="{00000000-0005-0000-0000-0000B16B0000}"/>
    <cellStyle name="Valuta 3 2 2 4" xfId="284" xr:uid="{00000000-0005-0000-0000-0000B26B0000}"/>
    <cellStyle name="Valuta 3 2 2 4 10" xfId="32156" xr:uid="{00000000-0005-0000-0000-0000B36B0000}"/>
    <cellStyle name="Valuta 3 2 2 4 11" xfId="35055" xr:uid="{2E1E54D4-CC50-456E-A29F-E674B59BF2EE}"/>
    <cellStyle name="Valuta 3 2 2 4 2" xfId="681" xr:uid="{00000000-0005-0000-0000-0000B46B0000}"/>
    <cellStyle name="Valuta 3 2 2 4 2 10" xfId="35247" xr:uid="{FFC80442-13E2-47AE-92BA-FAA9D6E4ECFB}"/>
    <cellStyle name="Valuta 3 2 2 4 2 2" xfId="2031" xr:uid="{00000000-0005-0000-0000-0000B56B0000}"/>
    <cellStyle name="Valuta 3 2 2 4 2 2 2" xfId="5190" xr:uid="{00000000-0005-0000-0000-0000B66B0000}"/>
    <cellStyle name="Valuta 3 2 2 4 2 2 2 2" xfId="21501" xr:uid="{00000000-0005-0000-0000-0000B76B0000}"/>
    <cellStyle name="Valuta 3 2 2 4 2 2 3" xfId="18995" xr:uid="{00000000-0005-0000-0000-0000B86B0000}"/>
    <cellStyle name="Valuta 3 2 2 4 2 2 4" xfId="23345" xr:uid="{00000000-0005-0000-0000-0000B96B0000}"/>
    <cellStyle name="Valuta 3 2 2 4 2 2 5" xfId="17042" xr:uid="{00000000-0005-0000-0000-0000BA6B0000}"/>
    <cellStyle name="Valuta 3 2 2 4 2 2 6" xfId="33693" xr:uid="{00000000-0005-0000-0000-0000BB6B0000}"/>
    <cellStyle name="Valuta 3 2 2 4 2 2 7" xfId="36640" xr:uid="{D7DBFE04-98C6-4920-83E3-E7EBBC3F5097}"/>
    <cellStyle name="Valuta 3 2 2 4 2 3" xfId="1685" xr:uid="{00000000-0005-0000-0000-0000BC6B0000}"/>
    <cellStyle name="Valuta 3 2 2 4 2 3 2" xfId="4845" xr:uid="{00000000-0005-0000-0000-0000BD6B0000}"/>
    <cellStyle name="Valuta 3 2 2 4 2 3 2 2" xfId="21162" xr:uid="{00000000-0005-0000-0000-0000BE6B0000}"/>
    <cellStyle name="Valuta 3 2 2 4 2 3 3" xfId="18653" xr:uid="{00000000-0005-0000-0000-0000BF6B0000}"/>
    <cellStyle name="Valuta 3 2 2 4 2 3 4" xfId="33351" xr:uid="{00000000-0005-0000-0000-0000C06B0000}"/>
    <cellStyle name="Valuta 3 2 2 4 2 3 5" xfId="36177" xr:uid="{8A8E82F7-AA09-4925-A138-2E86A8F6001D}"/>
    <cellStyle name="Valuta 3 2 2 4 2 4" xfId="1252" xr:uid="{00000000-0005-0000-0000-0000C16B0000}"/>
    <cellStyle name="Valuta 3 2 2 4 2 4 2" xfId="4431" xr:uid="{00000000-0005-0000-0000-0000C26B0000}"/>
    <cellStyle name="Valuta 3 2 2 4 2 4 3" xfId="18234" xr:uid="{00000000-0005-0000-0000-0000C36B0000}"/>
    <cellStyle name="Valuta 3 2 2 4 2 4 4" xfId="32918" xr:uid="{00000000-0005-0000-0000-0000C46B0000}"/>
    <cellStyle name="Valuta 3 2 2 4 2 4 5" xfId="35619" xr:uid="{A81D0378-ACD3-4668-A4E1-ED6D7393A019}"/>
    <cellStyle name="Valuta 3 2 2 4 2 5" xfId="3865" xr:uid="{00000000-0005-0000-0000-0000C56B0000}"/>
    <cellStyle name="Valuta 3 2 2 4 2 6" xfId="17668" xr:uid="{00000000-0005-0000-0000-0000C66B0000}"/>
    <cellStyle name="Valuta 3 2 2 4 2 7" xfId="23008" xr:uid="{00000000-0005-0000-0000-0000C76B0000}"/>
    <cellStyle name="Valuta 3 2 2 4 2 8" xfId="16693" xr:uid="{00000000-0005-0000-0000-0000C86B0000}"/>
    <cellStyle name="Valuta 3 2 2 4 2 9" xfId="32348" xr:uid="{00000000-0005-0000-0000-0000C96B0000}"/>
    <cellStyle name="Valuta 3 2 2 4 3" xfId="1864" xr:uid="{00000000-0005-0000-0000-0000CA6B0000}"/>
    <cellStyle name="Valuta 3 2 2 4 3 2" xfId="5023" xr:uid="{00000000-0005-0000-0000-0000CB6B0000}"/>
    <cellStyle name="Valuta 3 2 2 4 3 2 2" xfId="21335" xr:uid="{00000000-0005-0000-0000-0000CC6B0000}"/>
    <cellStyle name="Valuta 3 2 2 4 3 3" xfId="18828" xr:uid="{00000000-0005-0000-0000-0000CD6B0000}"/>
    <cellStyle name="Valuta 3 2 2 4 3 4" xfId="23178" xr:uid="{00000000-0005-0000-0000-0000CE6B0000}"/>
    <cellStyle name="Valuta 3 2 2 4 3 5" xfId="17234" xr:uid="{00000000-0005-0000-0000-0000CF6B0000}"/>
    <cellStyle name="Valuta 3 2 2 4 3 6" xfId="33526" xr:uid="{00000000-0005-0000-0000-0000D06B0000}"/>
    <cellStyle name="Valuta 3 2 2 4 3 7" xfId="36836" xr:uid="{2E8348AD-9E0C-437B-A37A-A215CFD7B350}"/>
    <cellStyle name="Valuta 3 2 2 4 4" xfId="1472" xr:uid="{00000000-0005-0000-0000-0000D16B0000}"/>
    <cellStyle name="Valuta 3 2 2 4 4 2" xfId="4642" xr:uid="{00000000-0005-0000-0000-0000D26B0000}"/>
    <cellStyle name="Valuta 3 2 2 4 4 2 2" xfId="20950" xr:uid="{00000000-0005-0000-0000-0000D36B0000}"/>
    <cellStyle name="Valuta 3 2 2 4 4 3" xfId="18445" xr:uid="{00000000-0005-0000-0000-0000D46B0000}"/>
    <cellStyle name="Valuta 3 2 2 4 4 4" xfId="16868" xr:uid="{00000000-0005-0000-0000-0000D56B0000}"/>
    <cellStyle name="Valuta 3 2 2 4 4 5" xfId="33138" xr:uid="{00000000-0005-0000-0000-0000D66B0000}"/>
    <cellStyle name="Valuta 3 2 2 4 4 6" xfId="36415" xr:uid="{61FE50B1-5C4E-4A0D-AE32-2B2237D0CE58}"/>
    <cellStyle name="Valuta 3 2 2 4 5" xfId="961" xr:uid="{00000000-0005-0000-0000-0000D76B0000}"/>
    <cellStyle name="Valuta 3 2 2 4 5 2" xfId="4142" xr:uid="{00000000-0005-0000-0000-0000D86B0000}"/>
    <cellStyle name="Valuta 3 2 2 4 5 3" xfId="17943" xr:uid="{00000000-0005-0000-0000-0000D96B0000}"/>
    <cellStyle name="Valuta 3 2 2 4 5 4" xfId="32627" xr:uid="{00000000-0005-0000-0000-0000DA6B0000}"/>
    <cellStyle name="Valuta 3 2 2 4 5 5" xfId="35884" xr:uid="{7EE97558-0490-41A8-A453-F37F532A4D31}"/>
    <cellStyle name="Valuta 3 2 2 4 6" xfId="3512" xr:uid="{00000000-0005-0000-0000-0000DB6B0000}"/>
    <cellStyle name="Valuta 3 2 2 4 6 2" xfId="20349" xr:uid="{00000000-0005-0000-0000-0000DC6B0000}"/>
    <cellStyle name="Valuta 3 2 2 4 6 3" xfId="35435" xr:uid="{2DBA82E0-DE77-4172-8A0D-54DB8A802C7F}"/>
    <cellStyle name="Valuta 3 2 2 4 7" xfId="17481" xr:uid="{00000000-0005-0000-0000-0000DD6B0000}"/>
    <cellStyle name="Valuta 3 2 2 4 8" xfId="22836" xr:uid="{00000000-0005-0000-0000-0000DE6B0000}"/>
    <cellStyle name="Valuta 3 2 2 4 9" xfId="16501" xr:uid="{00000000-0005-0000-0000-0000DF6B0000}"/>
    <cellStyle name="Valuta 3 2 2 5" xfId="506" xr:uid="{00000000-0005-0000-0000-0000E06B0000}"/>
    <cellStyle name="Valuta 3 2 2 6" xfId="589" xr:uid="{00000000-0005-0000-0000-0000E16B0000}"/>
    <cellStyle name="Valuta 3 2 2 6 10" xfId="35155" xr:uid="{B6A0D1D6-7851-45B2-A21D-BF72535138F3}"/>
    <cellStyle name="Valuta 3 2 2 6 2" xfId="1951" xr:uid="{00000000-0005-0000-0000-0000E26B0000}"/>
    <cellStyle name="Valuta 3 2 2 6 2 2" xfId="5110" xr:uid="{00000000-0005-0000-0000-0000E36B0000}"/>
    <cellStyle name="Valuta 3 2 2 6 2 2 2" xfId="21421" xr:uid="{00000000-0005-0000-0000-0000E46B0000}"/>
    <cellStyle name="Valuta 3 2 2 6 2 3" xfId="18915" xr:uid="{00000000-0005-0000-0000-0000E56B0000}"/>
    <cellStyle name="Valuta 3 2 2 6 2 4" xfId="23265" xr:uid="{00000000-0005-0000-0000-0000E66B0000}"/>
    <cellStyle name="Valuta 3 2 2 6 2 5" xfId="16960" xr:uid="{00000000-0005-0000-0000-0000E76B0000}"/>
    <cellStyle name="Valuta 3 2 2 6 2 6" xfId="33613" xr:uid="{00000000-0005-0000-0000-0000E86B0000}"/>
    <cellStyle name="Valuta 3 2 2 6 2 7" xfId="36548" xr:uid="{A622228B-423D-4777-B63D-D557643143AD}"/>
    <cellStyle name="Valuta 3 2 2 6 3" xfId="1593" xr:uid="{00000000-0005-0000-0000-0000E96B0000}"/>
    <cellStyle name="Valuta 3 2 2 6 3 2" xfId="4757" xr:uid="{00000000-0005-0000-0000-0000EA6B0000}"/>
    <cellStyle name="Valuta 3 2 2 6 3 2 2" xfId="21070" xr:uid="{00000000-0005-0000-0000-0000EB6B0000}"/>
    <cellStyle name="Valuta 3 2 2 6 3 3" xfId="18561" xr:uid="{00000000-0005-0000-0000-0000EC6B0000}"/>
    <cellStyle name="Valuta 3 2 2 6 3 4" xfId="33259" xr:uid="{00000000-0005-0000-0000-0000ED6B0000}"/>
    <cellStyle name="Valuta 3 2 2 6 3 5" xfId="36085" xr:uid="{5285D838-F57D-4CA3-94C0-B94F1B592CB8}"/>
    <cellStyle name="Valuta 3 2 2 6 4" xfId="1160" xr:uid="{00000000-0005-0000-0000-0000EE6B0000}"/>
    <cellStyle name="Valuta 3 2 2 6 4 2" xfId="4339" xr:uid="{00000000-0005-0000-0000-0000EF6B0000}"/>
    <cellStyle name="Valuta 3 2 2 6 4 3" xfId="18142" xr:uid="{00000000-0005-0000-0000-0000F06B0000}"/>
    <cellStyle name="Valuta 3 2 2 6 4 4" xfId="32826" xr:uid="{00000000-0005-0000-0000-0000F16B0000}"/>
    <cellStyle name="Valuta 3 2 2 6 4 5" xfId="35538" xr:uid="{98EF84E6-BF9D-41DB-8151-570EBBDC62BD}"/>
    <cellStyle name="Valuta 3 2 2 6 5" xfId="3774" xr:uid="{00000000-0005-0000-0000-0000F26B0000}"/>
    <cellStyle name="Valuta 3 2 2 6 6" xfId="17579" xr:uid="{00000000-0005-0000-0000-0000F36B0000}"/>
    <cellStyle name="Valuta 3 2 2 6 7" xfId="22925" xr:uid="{00000000-0005-0000-0000-0000F46B0000}"/>
    <cellStyle name="Valuta 3 2 2 6 8" xfId="16601" xr:uid="{00000000-0005-0000-0000-0000F56B0000}"/>
    <cellStyle name="Valuta 3 2 2 6 9" xfId="32256" xr:uid="{00000000-0005-0000-0000-0000F66B0000}"/>
    <cellStyle name="Valuta 3 2 2 7" xfId="1784" xr:uid="{00000000-0005-0000-0000-0000F76B0000}"/>
    <cellStyle name="Valuta 3 2 2 7 2" xfId="4943" xr:uid="{00000000-0005-0000-0000-0000F86B0000}"/>
    <cellStyle name="Valuta 3 2 2 7 2 2" xfId="21255" xr:uid="{00000000-0005-0000-0000-0000F96B0000}"/>
    <cellStyle name="Valuta 3 2 2 7 3" xfId="18748" xr:uid="{00000000-0005-0000-0000-0000FA6B0000}"/>
    <cellStyle name="Valuta 3 2 2 7 4" xfId="23098" xr:uid="{00000000-0005-0000-0000-0000FB6B0000}"/>
    <cellStyle name="Valuta 3 2 2 7 5" xfId="17149" xr:uid="{00000000-0005-0000-0000-0000FC6B0000}"/>
    <cellStyle name="Valuta 3 2 2 7 6" xfId="33446" xr:uid="{00000000-0005-0000-0000-0000FD6B0000}"/>
    <cellStyle name="Valuta 3 2 2 7 7" xfId="36751" xr:uid="{2705AB58-C97A-465C-955E-6A5052CD9A7B}"/>
    <cellStyle name="Valuta 3 2 2 8" xfId="1378" xr:uid="{00000000-0005-0000-0000-0000FE6B0000}"/>
    <cellStyle name="Valuta 3 2 2 8 2" xfId="4552" xr:uid="{00000000-0005-0000-0000-0000FF6B0000}"/>
    <cellStyle name="Valuta 3 2 2 8 2 2" xfId="20856" xr:uid="{00000000-0005-0000-0000-0000006C0000}"/>
    <cellStyle name="Valuta 3 2 2 8 3" xfId="18354" xr:uid="{00000000-0005-0000-0000-0000016C0000}"/>
    <cellStyle name="Valuta 3 2 2 8 4" xfId="16786" xr:uid="{00000000-0005-0000-0000-0000026C0000}"/>
    <cellStyle name="Valuta 3 2 2 8 5" xfId="33044" xr:uid="{00000000-0005-0000-0000-0000036C0000}"/>
    <cellStyle name="Valuta 3 2 2 8 6" xfId="36320" xr:uid="{C3051CCA-ABBA-46B8-A830-C2A691629CFD}"/>
    <cellStyle name="Valuta 3 2 2 9" xfId="864" xr:uid="{00000000-0005-0000-0000-0000046C0000}"/>
    <cellStyle name="Valuta 3 2 2 9 2" xfId="4045" xr:uid="{00000000-0005-0000-0000-0000056C0000}"/>
    <cellStyle name="Valuta 3 2 2 9 3" xfId="17847" xr:uid="{00000000-0005-0000-0000-0000066C0000}"/>
    <cellStyle name="Valuta 3 2 2 9 4" xfId="32530" xr:uid="{00000000-0005-0000-0000-0000076C0000}"/>
    <cellStyle name="Valuta 3 2 2 9 5" xfId="35789" xr:uid="{653DC5C6-ADED-40B7-BAA1-0507AAF9C093}"/>
    <cellStyle name="Valuta 3 2 3" xfId="206" xr:uid="{00000000-0005-0000-0000-0000086C0000}"/>
    <cellStyle name="Valuta 3 2 3 10" xfId="17405" xr:uid="{00000000-0005-0000-0000-0000096C0000}"/>
    <cellStyle name="Valuta 3 2 3 11" xfId="22770" xr:uid="{00000000-0005-0000-0000-00000A6C0000}"/>
    <cellStyle name="Valuta 3 2 3 12" xfId="16425" xr:uid="{00000000-0005-0000-0000-00000B6C0000}"/>
    <cellStyle name="Valuta 3 2 3 13" xfId="32080" xr:uid="{00000000-0005-0000-0000-00000C6C0000}"/>
    <cellStyle name="Valuta 3 2 3 14" xfId="34979" xr:uid="{39641F15-FD13-4410-A5E1-39826FA8692C}"/>
    <cellStyle name="Valuta 3 2 3 2" xfId="247" xr:uid="{00000000-0005-0000-0000-00000D6C0000}"/>
    <cellStyle name="Valuta 3 2 3 2 10" xfId="22810" xr:uid="{00000000-0005-0000-0000-00000E6C0000}"/>
    <cellStyle name="Valuta 3 2 3 2 11" xfId="16465" xr:uid="{00000000-0005-0000-0000-00000F6C0000}"/>
    <cellStyle name="Valuta 3 2 3 2 12" xfId="32120" xr:uid="{00000000-0005-0000-0000-0000106C0000}"/>
    <cellStyle name="Valuta 3 2 3 2 13" xfId="35019" xr:uid="{E5D99E8D-B430-42EC-A090-4867D2173991}"/>
    <cellStyle name="Valuta 3 2 3 2 2" xfId="343" xr:uid="{00000000-0005-0000-0000-0000116C0000}"/>
    <cellStyle name="Valuta 3 2 3 2 2 10" xfId="32215" xr:uid="{00000000-0005-0000-0000-0000126C0000}"/>
    <cellStyle name="Valuta 3 2 3 2 2 11" xfId="35114" xr:uid="{B4B2A27C-DF59-479B-8A7D-41C4F27078A2}"/>
    <cellStyle name="Valuta 3 2 3 2 2 2" xfId="740" xr:uid="{00000000-0005-0000-0000-0000136C0000}"/>
    <cellStyle name="Valuta 3 2 3 2 2 2 10" xfId="35306" xr:uid="{B2E5F9DF-7872-4631-9507-DA94DDF173F5}"/>
    <cellStyle name="Valuta 3 2 3 2 2 2 2" xfId="2085" xr:uid="{00000000-0005-0000-0000-0000146C0000}"/>
    <cellStyle name="Valuta 3 2 3 2 2 2 2 2" xfId="5244" xr:uid="{00000000-0005-0000-0000-0000156C0000}"/>
    <cellStyle name="Valuta 3 2 3 2 2 2 2 2 2" xfId="21555" xr:uid="{00000000-0005-0000-0000-0000166C0000}"/>
    <cellStyle name="Valuta 3 2 3 2 2 2 2 3" xfId="19049" xr:uid="{00000000-0005-0000-0000-0000176C0000}"/>
    <cellStyle name="Valuta 3 2 3 2 2 2 2 4" xfId="23399" xr:uid="{00000000-0005-0000-0000-0000186C0000}"/>
    <cellStyle name="Valuta 3 2 3 2 2 2 2 5" xfId="17097" xr:uid="{00000000-0005-0000-0000-0000196C0000}"/>
    <cellStyle name="Valuta 3 2 3 2 2 2 2 6" xfId="33747" xr:uid="{00000000-0005-0000-0000-00001A6C0000}"/>
    <cellStyle name="Valuta 3 2 3 2 2 2 2 7" xfId="36699" xr:uid="{5318DF6E-CCB9-446C-9F42-E841F89DE8BD}"/>
    <cellStyle name="Valuta 3 2 3 2 2 2 3" xfId="1744" xr:uid="{00000000-0005-0000-0000-00001B6C0000}"/>
    <cellStyle name="Valuta 3 2 3 2 2 2 3 2" xfId="4903" xr:uid="{00000000-0005-0000-0000-00001C6C0000}"/>
    <cellStyle name="Valuta 3 2 3 2 2 2 3 2 2" xfId="21221" xr:uid="{00000000-0005-0000-0000-00001D6C0000}"/>
    <cellStyle name="Valuta 3 2 3 2 2 2 3 3" xfId="18712" xr:uid="{00000000-0005-0000-0000-00001E6C0000}"/>
    <cellStyle name="Valuta 3 2 3 2 2 2 3 4" xfId="33410" xr:uid="{00000000-0005-0000-0000-00001F6C0000}"/>
    <cellStyle name="Valuta 3 2 3 2 2 2 3 5" xfId="36236" xr:uid="{251B152B-900F-409F-9BB8-952B0B7C2123}"/>
    <cellStyle name="Valuta 3 2 3 2 2 2 4" xfId="1311" xr:uid="{00000000-0005-0000-0000-0000206C0000}"/>
    <cellStyle name="Valuta 3 2 3 2 2 2 4 2" xfId="4490" xr:uid="{00000000-0005-0000-0000-0000216C0000}"/>
    <cellStyle name="Valuta 3 2 3 2 2 2 4 3" xfId="18293" xr:uid="{00000000-0005-0000-0000-0000226C0000}"/>
    <cellStyle name="Valuta 3 2 3 2 2 2 4 4" xfId="32977" xr:uid="{00000000-0005-0000-0000-0000236C0000}"/>
    <cellStyle name="Valuta 3 2 3 2 2 2 4 5" xfId="35673" xr:uid="{2EC6B93A-7E82-4F79-B809-CF4141D4469F}"/>
    <cellStyle name="Valuta 3 2 3 2 2 2 5" xfId="3924" xr:uid="{00000000-0005-0000-0000-0000246C0000}"/>
    <cellStyle name="Valuta 3 2 3 2 2 2 6" xfId="17726" xr:uid="{00000000-0005-0000-0000-0000256C0000}"/>
    <cellStyle name="Valuta 3 2 3 2 2 2 7" xfId="23063" xr:uid="{00000000-0005-0000-0000-0000266C0000}"/>
    <cellStyle name="Valuta 3 2 3 2 2 2 8" xfId="16752" xr:uid="{00000000-0005-0000-0000-0000276C0000}"/>
    <cellStyle name="Valuta 3 2 3 2 2 2 9" xfId="32407" xr:uid="{00000000-0005-0000-0000-0000286C0000}"/>
    <cellStyle name="Valuta 3 2 3 2 2 3" xfId="1918" xr:uid="{00000000-0005-0000-0000-0000296C0000}"/>
    <cellStyle name="Valuta 3 2 3 2 2 3 2" xfId="5077" xr:uid="{00000000-0005-0000-0000-00002A6C0000}"/>
    <cellStyle name="Valuta 3 2 3 2 2 3 2 2" xfId="21389" xr:uid="{00000000-0005-0000-0000-00002B6C0000}"/>
    <cellStyle name="Valuta 3 2 3 2 2 3 3" xfId="18882" xr:uid="{00000000-0005-0000-0000-00002C6C0000}"/>
    <cellStyle name="Valuta 3 2 3 2 2 3 4" xfId="23232" xr:uid="{00000000-0005-0000-0000-00002D6C0000}"/>
    <cellStyle name="Valuta 3 2 3 2 2 3 5" xfId="17290" xr:uid="{00000000-0005-0000-0000-00002E6C0000}"/>
    <cellStyle name="Valuta 3 2 3 2 2 3 6" xfId="33580" xr:uid="{00000000-0005-0000-0000-00002F6C0000}"/>
    <cellStyle name="Valuta 3 2 3 2 2 3 7" xfId="36892" xr:uid="{2FC036B1-A2DC-49FE-B061-04F3F06FE92A}"/>
    <cellStyle name="Valuta 3 2 3 2 2 4" xfId="1531" xr:uid="{00000000-0005-0000-0000-0000306C0000}"/>
    <cellStyle name="Valuta 3 2 3 2 2 4 2" xfId="4701" xr:uid="{00000000-0005-0000-0000-0000316C0000}"/>
    <cellStyle name="Valuta 3 2 3 2 2 4 2 2" xfId="21009" xr:uid="{00000000-0005-0000-0000-0000326C0000}"/>
    <cellStyle name="Valuta 3 2 3 2 2 4 3" xfId="18503" xr:uid="{00000000-0005-0000-0000-0000336C0000}"/>
    <cellStyle name="Valuta 3 2 3 2 2 4 4" xfId="16923" xr:uid="{00000000-0005-0000-0000-0000346C0000}"/>
    <cellStyle name="Valuta 3 2 3 2 2 4 5" xfId="33197" xr:uid="{00000000-0005-0000-0000-0000356C0000}"/>
    <cellStyle name="Valuta 3 2 3 2 2 4 6" xfId="36474" xr:uid="{1D0A5DAD-510F-4ADD-8752-14121F2CF36A}"/>
    <cellStyle name="Valuta 3 2 3 2 2 5" xfId="1020" xr:uid="{00000000-0005-0000-0000-0000366C0000}"/>
    <cellStyle name="Valuta 3 2 3 2 2 5 2" xfId="4201" xr:uid="{00000000-0005-0000-0000-0000376C0000}"/>
    <cellStyle name="Valuta 3 2 3 2 2 5 3" xfId="18002" xr:uid="{00000000-0005-0000-0000-0000386C0000}"/>
    <cellStyle name="Valuta 3 2 3 2 2 5 4" xfId="32686" xr:uid="{00000000-0005-0000-0000-0000396C0000}"/>
    <cellStyle name="Valuta 3 2 3 2 2 5 5" xfId="35943" xr:uid="{28C46434-5A6E-4141-AB0A-BDDA2B05099E}"/>
    <cellStyle name="Valuta 3 2 3 2 2 6" xfId="3570" xr:uid="{00000000-0005-0000-0000-00003A6C0000}"/>
    <cellStyle name="Valuta 3 2 3 2 2 6 2" xfId="20408" xr:uid="{00000000-0005-0000-0000-00003B6C0000}"/>
    <cellStyle name="Valuta 3 2 3 2 2 6 3" xfId="35489" xr:uid="{803515D6-D465-40AA-8219-E2E024FDC5AF}"/>
    <cellStyle name="Valuta 3 2 3 2 2 7" xfId="17540" xr:uid="{00000000-0005-0000-0000-00003C6C0000}"/>
    <cellStyle name="Valuta 3 2 3 2 2 8" xfId="22890" xr:uid="{00000000-0005-0000-0000-00003D6C0000}"/>
    <cellStyle name="Valuta 3 2 3 2 2 9" xfId="16560" xr:uid="{00000000-0005-0000-0000-00003E6C0000}"/>
    <cellStyle name="Valuta 3 2 3 2 3" xfId="511" xr:uid="{00000000-0005-0000-0000-00003F6C0000}"/>
    <cellStyle name="Valuta 3 2 3 2 4" xfId="645" xr:uid="{00000000-0005-0000-0000-0000406C0000}"/>
    <cellStyle name="Valuta 3 2 3 2 4 10" xfId="35211" xr:uid="{91FEA37D-B236-4140-9508-E048921C797D}"/>
    <cellStyle name="Valuta 3 2 3 2 4 2" xfId="2005" xr:uid="{00000000-0005-0000-0000-0000416C0000}"/>
    <cellStyle name="Valuta 3 2 3 2 4 2 2" xfId="5164" xr:uid="{00000000-0005-0000-0000-0000426C0000}"/>
    <cellStyle name="Valuta 3 2 3 2 4 2 2 2" xfId="21475" xr:uid="{00000000-0005-0000-0000-0000436C0000}"/>
    <cellStyle name="Valuta 3 2 3 2 4 2 3" xfId="18969" xr:uid="{00000000-0005-0000-0000-0000446C0000}"/>
    <cellStyle name="Valuta 3 2 3 2 4 2 4" xfId="23319" xr:uid="{00000000-0005-0000-0000-0000456C0000}"/>
    <cellStyle name="Valuta 3 2 3 2 4 2 5" xfId="17014" xr:uid="{00000000-0005-0000-0000-0000466C0000}"/>
    <cellStyle name="Valuta 3 2 3 2 4 2 6" xfId="33667" xr:uid="{00000000-0005-0000-0000-0000476C0000}"/>
    <cellStyle name="Valuta 3 2 3 2 4 2 7" xfId="36604" xr:uid="{41F6C3D2-BD27-42FA-B752-D0C3B19E20F4}"/>
    <cellStyle name="Valuta 3 2 3 2 4 3" xfId="1649" xr:uid="{00000000-0005-0000-0000-0000486C0000}"/>
    <cellStyle name="Valuta 3 2 3 2 4 3 2" xfId="4811" xr:uid="{00000000-0005-0000-0000-0000496C0000}"/>
    <cellStyle name="Valuta 3 2 3 2 4 3 2 2" xfId="21126" xr:uid="{00000000-0005-0000-0000-00004A6C0000}"/>
    <cellStyle name="Valuta 3 2 3 2 4 3 3" xfId="18617" xr:uid="{00000000-0005-0000-0000-00004B6C0000}"/>
    <cellStyle name="Valuta 3 2 3 2 4 3 4" xfId="33315" xr:uid="{00000000-0005-0000-0000-00004C6C0000}"/>
    <cellStyle name="Valuta 3 2 3 2 4 3 5" xfId="36141" xr:uid="{709B1A61-BB91-4175-878C-42A5C774F4C2}"/>
    <cellStyle name="Valuta 3 2 3 2 4 4" xfId="1216" xr:uid="{00000000-0005-0000-0000-00004D6C0000}"/>
    <cellStyle name="Valuta 3 2 3 2 4 4 2" xfId="4395" xr:uid="{00000000-0005-0000-0000-00004E6C0000}"/>
    <cellStyle name="Valuta 3 2 3 2 4 4 3" xfId="18198" xr:uid="{00000000-0005-0000-0000-00004F6C0000}"/>
    <cellStyle name="Valuta 3 2 3 2 4 4 4" xfId="32882" xr:uid="{00000000-0005-0000-0000-0000506C0000}"/>
    <cellStyle name="Valuta 3 2 3 2 4 4 5" xfId="35593" xr:uid="{828BF044-BFBA-4C4A-AED8-C83C1E30A097}"/>
    <cellStyle name="Valuta 3 2 3 2 4 5" xfId="3830" xr:uid="{00000000-0005-0000-0000-0000516C0000}"/>
    <cellStyle name="Valuta 3 2 3 2 4 6" xfId="17634" xr:uid="{00000000-0005-0000-0000-0000526C0000}"/>
    <cellStyle name="Valuta 3 2 3 2 4 7" xfId="22980" xr:uid="{00000000-0005-0000-0000-0000536C0000}"/>
    <cellStyle name="Valuta 3 2 3 2 4 8" xfId="16657" xr:uid="{00000000-0005-0000-0000-0000546C0000}"/>
    <cellStyle name="Valuta 3 2 3 2 4 9" xfId="32312" xr:uid="{00000000-0005-0000-0000-0000556C0000}"/>
    <cellStyle name="Valuta 3 2 3 2 5" xfId="1838" xr:uid="{00000000-0005-0000-0000-0000566C0000}"/>
    <cellStyle name="Valuta 3 2 3 2 5 2" xfId="4997" xr:uid="{00000000-0005-0000-0000-0000576C0000}"/>
    <cellStyle name="Valuta 3 2 3 2 5 2 2" xfId="21309" xr:uid="{00000000-0005-0000-0000-0000586C0000}"/>
    <cellStyle name="Valuta 3 2 3 2 5 3" xfId="18802" xr:uid="{00000000-0005-0000-0000-0000596C0000}"/>
    <cellStyle name="Valuta 3 2 3 2 5 4" xfId="23152" xr:uid="{00000000-0005-0000-0000-00005A6C0000}"/>
    <cellStyle name="Valuta 3 2 3 2 5 5" xfId="17204" xr:uid="{00000000-0005-0000-0000-00005B6C0000}"/>
    <cellStyle name="Valuta 3 2 3 2 5 6" xfId="33500" xr:uid="{00000000-0005-0000-0000-00005C6C0000}"/>
    <cellStyle name="Valuta 3 2 3 2 5 7" xfId="36806" xr:uid="{244A5036-30E5-4C5E-A46B-62EC9A40D564}"/>
    <cellStyle name="Valuta 3 2 3 2 6" xfId="1436" xr:uid="{00000000-0005-0000-0000-00005D6C0000}"/>
    <cellStyle name="Valuta 3 2 3 2 6 2" xfId="4610" xr:uid="{00000000-0005-0000-0000-00005E6C0000}"/>
    <cellStyle name="Valuta 3 2 3 2 6 2 2" xfId="20914" xr:uid="{00000000-0005-0000-0000-00005F6C0000}"/>
    <cellStyle name="Valuta 3 2 3 2 6 3" xfId="18411" xr:uid="{00000000-0005-0000-0000-0000606C0000}"/>
    <cellStyle name="Valuta 3 2 3 2 6 4" xfId="16840" xr:uid="{00000000-0005-0000-0000-0000616C0000}"/>
    <cellStyle name="Valuta 3 2 3 2 6 5" xfId="33102" xr:uid="{00000000-0005-0000-0000-0000626C0000}"/>
    <cellStyle name="Valuta 3 2 3 2 6 6" xfId="36379" xr:uid="{D86213CD-538C-495C-A2A4-2A80ED90638C}"/>
    <cellStyle name="Valuta 3 2 3 2 7" xfId="924" xr:uid="{00000000-0005-0000-0000-0000636C0000}"/>
    <cellStyle name="Valuta 3 2 3 2 7 2" xfId="4105" xr:uid="{00000000-0005-0000-0000-0000646C0000}"/>
    <cellStyle name="Valuta 3 2 3 2 7 3" xfId="17906" xr:uid="{00000000-0005-0000-0000-0000656C0000}"/>
    <cellStyle name="Valuta 3 2 3 2 7 4" xfId="32590" xr:uid="{00000000-0005-0000-0000-0000666C0000}"/>
    <cellStyle name="Valuta 3 2 3 2 7 5" xfId="35848" xr:uid="{3B950675-388E-4B63-A7C8-3910CED8B1E7}"/>
    <cellStyle name="Valuta 3 2 3 2 8" xfId="3477" xr:uid="{00000000-0005-0000-0000-0000676C0000}"/>
    <cellStyle name="Valuta 3 2 3 2 8 2" xfId="20313" xr:uid="{00000000-0005-0000-0000-0000686C0000}"/>
    <cellStyle name="Valuta 3 2 3 2 8 3" xfId="35408" xr:uid="{9E0CEE7A-B59C-4E10-8AA1-39AD53F2A9AE}"/>
    <cellStyle name="Valuta 3 2 3 2 9" xfId="17445" xr:uid="{00000000-0005-0000-0000-0000696C0000}"/>
    <cellStyle name="Valuta 3 2 3 3" xfId="303" xr:uid="{00000000-0005-0000-0000-00006A6C0000}"/>
    <cellStyle name="Valuta 3 2 3 3 10" xfId="32175" xr:uid="{00000000-0005-0000-0000-00006B6C0000}"/>
    <cellStyle name="Valuta 3 2 3 3 11" xfId="35074" xr:uid="{FC862933-A49E-41AC-BEFB-A8B2D97A0D00}"/>
    <cellStyle name="Valuta 3 2 3 3 2" xfId="700" xr:uid="{00000000-0005-0000-0000-00006C6C0000}"/>
    <cellStyle name="Valuta 3 2 3 3 2 10" xfId="35266" xr:uid="{DC4C15FE-9F34-424B-8C91-3A940EAA766E}"/>
    <cellStyle name="Valuta 3 2 3 3 2 2" xfId="2045" xr:uid="{00000000-0005-0000-0000-00006D6C0000}"/>
    <cellStyle name="Valuta 3 2 3 3 2 2 2" xfId="5204" xr:uid="{00000000-0005-0000-0000-00006E6C0000}"/>
    <cellStyle name="Valuta 3 2 3 3 2 2 2 2" xfId="21515" xr:uid="{00000000-0005-0000-0000-00006F6C0000}"/>
    <cellStyle name="Valuta 3 2 3 3 2 2 3" xfId="19009" xr:uid="{00000000-0005-0000-0000-0000706C0000}"/>
    <cellStyle name="Valuta 3 2 3 3 2 2 4" xfId="23359" xr:uid="{00000000-0005-0000-0000-0000716C0000}"/>
    <cellStyle name="Valuta 3 2 3 3 2 2 5" xfId="17057" xr:uid="{00000000-0005-0000-0000-0000726C0000}"/>
    <cellStyle name="Valuta 3 2 3 3 2 2 6" xfId="33707" xr:uid="{00000000-0005-0000-0000-0000736C0000}"/>
    <cellStyle name="Valuta 3 2 3 3 2 2 7" xfId="36659" xr:uid="{C41C3803-6A56-477D-96EA-151B4E82AA99}"/>
    <cellStyle name="Valuta 3 2 3 3 2 3" xfId="1704" xr:uid="{00000000-0005-0000-0000-0000746C0000}"/>
    <cellStyle name="Valuta 3 2 3 3 2 3 2" xfId="4863" xr:uid="{00000000-0005-0000-0000-0000756C0000}"/>
    <cellStyle name="Valuta 3 2 3 3 2 3 2 2" xfId="21181" xr:uid="{00000000-0005-0000-0000-0000766C0000}"/>
    <cellStyle name="Valuta 3 2 3 3 2 3 3" xfId="18672" xr:uid="{00000000-0005-0000-0000-0000776C0000}"/>
    <cellStyle name="Valuta 3 2 3 3 2 3 4" xfId="33370" xr:uid="{00000000-0005-0000-0000-0000786C0000}"/>
    <cellStyle name="Valuta 3 2 3 3 2 3 5" xfId="36196" xr:uid="{D9763CB8-4DF8-4F22-B8B6-A18BB9833C21}"/>
    <cellStyle name="Valuta 3 2 3 3 2 4" xfId="1271" xr:uid="{00000000-0005-0000-0000-0000796C0000}"/>
    <cellStyle name="Valuta 3 2 3 3 2 4 2" xfId="4450" xr:uid="{00000000-0005-0000-0000-00007A6C0000}"/>
    <cellStyle name="Valuta 3 2 3 3 2 4 3" xfId="18253" xr:uid="{00000000-0005-0000-0000-00007B6C0000}"/>
    <cellStyle name="Valuta 3 2 3 3 2 4 4" xfId="32937" xr:uid="{00000000-0005-0000-0000-00007C6C0000}"/>
    <cellStyle name="Valuta 3 2 3 3 2 4 5" xfId="35633" xr:uid="{AF630694-3907-4B1A-9B63-0838B74887C4}"/>
    <cellStyle name="Valuta 3 2 3 3 2 5" xfId="3884" xr:uid="{00000000-0005-0000-0000-00007D6C0000}"/>
    <cellStyle name="Valuta 3 2 3 3 2 6" xfId="17686" xr:uid="{00000000-0005-0000-0000-00007E6C0000}"/>
    <cellStyle name="Valuta 3 2 3 3 2 7" xfId="23023" xr:uid="{00000000-0005-0000-0000-00007F6C0000}"/>
    <cellStyle name="Valuta 3 2 3 3 2 8" xfId="16712" xr:uid="{00000000-0005-0000-0000-0000806C0000}"/>
    <cellStyle name="Valuta 3 2 3 3 2 9" xfId="32367" xr:uid="{00000000-0005-0000-0000-0000816C0000}"/>
    <cellStyle name="Valuta 3 2 3 3 3" xfId="1878" xr:uid="{00000000-0005-0000-0000-0000826C0000}"/>
    <cellStyle name="Valuta 3 2 3 3 3 2" xfId="5037" xr:uid="{00000000-0005-0000-0000-0000836C0000}"/>
    <cellStyle name="Valuta 3 2 3 3 3 2 2" xfId="21349" xr:uid="{00000000-0005-0000-0000-0000846C0000}"/>
    <cellStyle name="Valuta 3 2 3 3 3 3" xfId="18842" xr:uid="{00000000-0005-0000-0000-0000856C0000}"/>
    <cellStyle name="Valuta 3 2 3 3 3 4" xfId="23192" xr:uid="{00000000-0005-0000-0000-0000866C0000}"/>
    <cellStyle name="Valuta 3 2 3 3 3 5" xfId="17250" xr:uid="{00000000-0005-0000-0000-0000876C0000}"/>
    <cellStyle name="Valuta 3 2 3 3 3 6" xfId="33540" xr:uid="{00000000-0005-0000-0000-0000886C0000}"/>
    <cellStyle name="Valuta 3 2 3 3 3 7" xfId="36852" xr:uid="{F1DAC885-7F32-418C-9FFD-1AA6975286DE}"/>
    <cellStyle name="Valuta 3 2 3 3 4" xfId="1491" xr:uid="{00000000-0005-0000-0000-0000896C0000}"/>
    <cellStyle name="Valuta 3 2 3 3 4 2" xfId="4661" xr:uid="{00000000-0005-0000-0000-00008A6C0000}"/>
    <cellStyle name="Valuta 3 2 3 3 4 2 2" xfId="20969" xr:uid="{00000000-0005-0000-0000-00008B6C0000}"/>
    <cellStyle name="Valuta 3 2 3 3 4 3" xfId="18463" xr:uid="{00000000-0005-0000-0000-00008C6C0000}"/>
    <cellStyle name="Valuta 3 2 3 3 4 4" xfId="16883" xr:uid="{00000000-0005-0000-0000-00008D6C0000}"/>
    <cellStyle name="Valuta 3 2 3 3 4 5" xfId="33157" xr:uid="{00000000-0005-0000-0000-00008E6C0000}"/>
    <cellStyle name="Valuta 3 2 3 3 4 6" xfId="36434" xr:uid="{EE73D8EC-25CD-41A7-8728-87384822298D}"/>
    <cellStyle name="Valuta 3 2 3 3 5" xfId="980" xr:uid="{00000000-0005-0000-0000-00008F6C0000}"/>
    <cellStyle name="Valuta 3 2 3 3 5 2" xfId="4161" xr:uid="{00000000-0005-0000-0000-0000906C0000}"/>
    <cellStyle name="Valuta 3 2 3 3 5 3" xfId="17962" xr:uid="{00000000-0005-0000-0000-0000916C0000}"/>
    <cellStyle name="Valuta 3 2 3 3 5 4" xfId="32646" xr:uid="{00000000-0005-0000-0000-0000926C0000}"/>
    <cellStyle name="Valuta 3 2 3 3 5 5" xfId="35903" xr:uid="{FA5706D5-5C60-4A13-9025-6A09F7EB7907}"/>
    <cellStyle name="Valuta 3 2 3 3 6" xfId="3530" xr:uid="{00000000-0005-0000-0000-0000936C0000}"/>
    <cellStyle name="Valuta 3 2 3 3 6 2" xfId="20368" xr:uid="{00000000-0005-0000-0000-0000946C0000}"/>
    <cellStyle name="Valuta 3 2 3 3 6 3" xfId="35449" xr:uid="{4381BC53-18BF-4014-BB23-61BC83F8D5AC}"/>
    <cellStyle name="Valuta 3 2 3 3 7" xfId="17500" xr:uid="{00000000-0005-0000-0000-0000956C0000}"/>
    <cellStyle name="Valuta 3 2 3 3 8" xfId="22850" xr:uid="{00000000-0005-0000-0000-0000966C0000}"/>
    <cellStyle name="Valuta 3 2 3 3 9" xfId="16520" xr:uid="{00000000-0005-0000-0000-0000976C0000}"/>
    <cellStyle name="Valuta 3 2 3 4" xfId="510" xr:uid="{00000000-0005-0000-0000-0000986C0000}"/>
    <cellStyle name="Valuta 3 2 3 5" xfId="605" xr:uid="{00000000-0005-0000-0000-0000996C0000}"/>
    <cellStyle name="Valuta 3 2 3 5 10" xfId="35171" xr:uid="{F6F340AD-EB07-41CD-9B1A-46B009C4CE28}"/>
    <cellStyle name="Valuta 3 2 3 5 2" xfId="1965" xr:uid="{00000000-0005-0000-0000-00009A6C0000}"/>
    <cellStyle name="Valuta 3 2 3 5 2 2" xfId="5124" xr:uid="{00000000-0005-0000-0000-00009B6C0000}"/>
    <cellStyle name="Valuta 3 2 3 5 2 2 2" xfId="21435" xr:uid="{00000000-0005-0000-0000-00009C6C0000}"/>
    <cellStyle name="Valuta 3 2 3 5 2 3" xfId="18929" xr:uid="{00000000-0005-0000-0000-00009D6C0000}"/>
    <cellStyle name="Valuta 3 2 3 5 2 4" xfId="23279" xr:uid="{00000000-0005-0000-0000-00009E6C0000}"/>
    <cellStyle name="Valuta 3 2 3 5 2 5" xfId="16974" xr:uid="{00000000-0005-0000-0000-00009F6C0000}"/>
    <cellStyle name="Valuta 3 2 3 5 2 6" xfId="33627" xr:uid="{00000000-0005-0000-0000-0000A06C0000}"/>
    <cellStyle name="Valuta 3 2 3 5 2 7" xfId="36564" xr:uid="{BB271530-D5A3-4C68-B51A-8600F4FA1AA6}"/>
    <cellStyle name="Valuta 3 2 3 5 3" xfId="1609" xr:uid="{00000000-0005-0000-0000-0000A16C0000}"/>
    <cellStyle name="Valuta 3 2 3 5 3 2" xfId="4771" xr:uid="{00000000-0005-0000-0000-0000A26C0000}"/>
    <cellStyle name="Valuta 3 2 3 5 3 2 2" xfId="21086" xr:uid="{00000000-0005-0000-0000-0000A36C0000}"/>
    <cellStyle name="Valuta 3 2 3 5 3 3" xfId="18577" xr:uid="{00000000-0005-0000-0000-0000A46C0000}"/>
    <cellStyle name="Valuta 3 2 3 5 3 4" xfId="33275" xr:uid="{00000000-0005-0000-0000-0000A56C0000}"/>
    <cellStyle name="Valuta 3 2 3 5 3 5" xfId="36101" xr:uid="{B4C275D2-EF7F-437E-B990-87AEAFA6F731}"/>
    <cellStyle name="Valuta 3 2 3 5 4" xfId="1176" xr:uid="{00000000-0005-0000-0000-0000A66C0000}"/>
    <cellStyle name="Valuta 3 2 3 5 4 2" xfId="4355" xr:uid="{00000000-0005-0000-0000-0000A76C0000}"/>
    <cellStyle name="Valuta 3 2 3 5 4 3" xfId="18158" xr:uid="{00000000-0005-0000-0000-0000A86C0000}"/>
    <cellStyle name="Valuta 3 2 3 5 4 4" xfId="32842" xr:uid="{00000000-0005-0000-0000-0000A96C0000}"/>
    <cellStyle name="Valuta 3 2 3 5 4 5" xfId="35553" xr:uid="{32A963FE-EA01-4610-9D58-CE0ED929135E}"/>
    <cellStyle name="Valuta 3 2 3 5 5" xfId="3790" xr:uid="{00000000-0005-0000-0000-0000AA6C0000}"/>
    <cellStyle name="Valuta 3 2 3 5 6" xfId="17594" xr:uid="{00000000-0005-0000-0000-0000AB6C0000}"/>
    <cellStyle name="Valuta 3 2 3 5 7" xfId="22940" xr:uid="{00000000-0005-0000-0000-0000AC6C0000}"/>
    <cellStyle name="Valuta 3 2 3 5 8" xfId="16617" xr:uid="{00000000-0005-0000-0000-0000AD6C0000}"/>
    <cellStyle name="Valuta 3 2 3 5 9" xfId="32272" xr:uid="{00000000-0005-0000-0000-0000AE6C0000}"/>
    <cellStyle name="Valuta 3 2 3 6" xfId="1798" xr:uid="{00000000-0005-0000-0000-0000AF6C0000}"/>
    <cellStyle name="Valuta 3 2 3 6 2" xfId="4957" xr:uid="{00000000-0005-0000-0000-0000B06C0000}"/>
    <cellStyle name="Valuta 3 2 3 6 2 2" xfId="21269" xr:uid="{00000000-0005-0000-0000-0000B16C0000}"/>
    <cellStyle name="Valuta 3 2 3 6 3" xfId="18762" xr:uid="{00000000-0005-0000-0000-0000B26C0000}"/>
    <cellStyle name="Valuta 3 2 3 6 4" xfId="23112" xr:uid="{00000000-0005-0000-0000-0000B36C0000}"/>
    <cellStyle name="Valuta 3 2 3 6 5" xfId="17164" xr:uid="{00000000-0005-0000-0000-0000B46C0000}"/>
    <cellStyle name="Valuta 3 2 3 6 6" xfId="33460" xr:uid="{00000000-0005-0000-0000-0000B56C0000}"/>
    <cellStyle name="Valuta 3 2 3 6 7" xfId="36766" xr:uid="{F8610DBA-72FB-4FBC-8C0A-6C34ABDA9E9F}"/>
    <cellStyle name="Valuta 3 2 3 7" xfId="1396" xr:uid="{00000000-0005-0000-0000-0000B66C0000}"/>
    <cellStyle name="Valuta 3 2 3 7 2" xfId="4570" xr:uid="{00000000-0005-0000-0000-0000B76C0000}"/>
    <cellStyle name="Valuta 3 2 3 7 2 2" xfId="20874" xr:uid="{00000000-0005-0000-0000-0000B86C0000}"/>
    <cellStyle name="Valuta 3 2 3 7 3" xfId="18371" xr:uid="{00000000-0005-0000-0000-0000B96C0000}"/>
    <cellStyle name="Valuta 3 2 3 7 4" xfId="16800" xr:uid="{00000000-0005-0000-0000-0000BA6C0000}"/>
    <cellStyle name="Valuta 3 2 3 7 5" xfId="33062" xr:uid="{00000000-0005-0000-0000-0000BB6C0000}"/>
    <cellStyle name="Valuta 3 2 3 7 6" xfId="36339" xr:uid="{67905909-C40A-4D93-ACDE-6E40BDFE1A05}"/>
    <cellStyle name="Valuta 3 2 3 8" xfId="883" xr:uid="{00000000-0005-0000-0000-0000BC6C0000}"/>
    <cellStyle name="Valuta 3 2 3 8 2" xfId="4064" xr:uid="{00000000-0005-0000-0000-0000BD6C0000}"/>
    <cellStyle name="Valuta 3 2 3 8 3" xfId="17865" xr:uid="{00000000-0005-0000-0000-0000BE6C0000}"/>
    <cellStyle name="Valuta 3 2 3 8 4" xfId="32549" xr:uid="{00000000-0005-0000-0000-0000BF6C0000}"/>
    <cellStyle name="Valuta 3 2 3 8 5" xfId="35808" xr:uid="{E802B8F2-FCF6-4804-85C3-1E7820FF34CC}"/>
    <cellStyle name="Valuta 3 2 3 9" xfId="3436" xr:uid="{00000000-0005-0000-0000-0000C06C0000}"/>
    <cellStyle name="Valuta 3 2 3 9 2" xfId="20273" xr:uid="{00000000-0005-0000-0000-0000C16C0000}"/>
    <cellStyle name="Valuta 3 2 3 9 3" xfId="35368" xr:uid="{58DC178A-F04E-4490-BD7B-511841DD0D14}"/>
    <cellStyle name="Valuta 3 2 4" xfId="191" xr:uid="{00000000-0005-0000-0000-0000C26C0000}"/>
    <cellStyle name="Valuta 3 2 4 10" xfId="17396" xr:uid="{00000000-0005-0000-0000-0000C36C0000}"/>
    <cellStyle name="Valuta 3 2 4 11" xfId="22761" xr:uid="{00000000-0005-0000-0000-0000C46C0000}"/>
    <cellStyle name="Valuta 3 2 4 12" xfId="16413" xr:uid="{00000000-0005-0000-0000-0000C56C0000}"/>
    <cellStyle name="Valuta 3 2 4 13" xfId="32068" xr:uid="{00000000-0005-0000-0000-0000C66C0000}"/>
    <cellStyle name="Valuta 3 2 4 14" xfId="34967" xr:uid="{F51675C4-EBEF-45B6-A4F3-93D807FDED9A}"/>
    <cellStyle name="Valuta 3 2 4 2" xfId="238" xr:uid="{00000000-0005-0000-0000-0000C76C0000}"/>
    <cellStyle name="Valuta 3 2 4 2 10" xfId="22801" xr:uid="{00000000-0005-0000-0000-0000C86C0000}"/>
    <cellStyle name="Valuta 3 2 4 2 11" xfId="16456" xr:uid="{00000000-0005-0000-0000-0000C96C0000}"/>
    <cellStyle name="Valuta 3 2 4 2 12" xfId="32111" xr:uid="{00000000-0005-0000-0000-0000CA6C0000}"/>
    <cellStyle name="Valuta 3 2 4 2 13" xfId="35010" xr:uid="{B59A250C-7E9C-4A3F-BAD2-30F3CD885400}"/>
    <cellStyle name="Valuta 3 2 4 2 2" xfId="334" xr:uid="{00000000-0005-0000-0000-0000CB6C0000}"/>
    <cellStyle name="Valuta 3 2 4 2 2 10" xfId="32206" xr:uid="{00000000-0005-0000-0000-0000CC6C0000}"/>
    <cellStyle name="Valuta 3 2 4 2 2 11" xfId="35105" xr:uid="{9A6383B6-BE4B-4E3C-A970-3526DC95FDAE}"/>
    <cellStyle name="Valuta 3 2 4 2 2 2" xfId="731" xr:uid="{00000000-0005-0000-0000-0000CD6C0000}"/>
    <cellStyle name="Valuta 3 2 4 2 2 2 10" xfId="35297" xr:uid="{8B031BF9-ED3A-4B7F-A0F4-3A9676632EEB}"/>
    <cellStyle name="Valuta 3 2 4 2 2 2 2" xfId="2076" xr:uid="{00000000-0005-0000-0000-0000CE6C0000}"/>
    <cellStyle name="Valuta 3 2 4 2 2 2 2 2" xfId="5235" xr:uid="{00000000-0005-0000-0000-0000CF6C0000}"/>
    <cellStyle name="Valuta 3 2 4 2 2 2 2 2 2" xfId="21546" xr:uid="{00000000-0005-0000-0000-0000D06C0000}"/>
    <cellStyle name="Valuta 3 2 4 2 2 2 2 3" xfId="19040" xr:uid="{00000000-0005-0000-0000-0000D16C0000}"/>
    <cellStyle name="Valuta 3 2 4 2 2 2 2 4" xfId="23390" xr:uid="{00000000-0005-0000-0000-0000D26C0000}"/>
    <cellStyle name="Valuta 3 2 4 2 2 2 2 5" xfId="17088" xr:uid="{00000000-0005-0000-0000-0000D36C0000}"/>
    <cellStyle name="Valuta 3 2 4 2 2 2 2 6" xfId="33738" xr:uid="{00000000-0005-0000-0000-0000D46C0000}"/>
    <cellStyle name="Valuta 3 2 4 2 2 2 2 7" xfId="36690" xr:uid="{E1449766-975B-46E0-8566-51DD73180C33}"/>
    <cellStyle name="Valuta 3 2 4 2 2 2 3" xfId="1735" xr:uid="{00000000-0005-0000-0000-0000D56C0000}"/>
    <cellStyle name="Valuta 3 2 4 2 2 2 3 2" xfId="4894" xr:uid="{00000000-0005-0000-0000-0000D66C0000}"/>
    <cellStyle name="Valuta 3 2 4 2 2 2 3 2 2" xfId="21212" xr:uid="{00000000-0005-0000-0000-0000D76C0000}"/>
    <cellStyle name="Valuta 3 2 4 2 2 2 3 3" xfId="18703" xr:uid="{00000000-0005-0000-0000-0000D86C0000}"/>
    <cellStyle name="Valuta 3 2 4 2 2 2 3 4" xfId="33401" xr:uid="{00000000-0005-0000-0000-0000D96C0000}"/>
    <cellStyle name="Valuta 3 2 4 2 2 2 3 5" xfId="36227" xr:uid="{5C2712E1-D996-4356-B2EE-66667308C6DA}"/>
    <cellStyle name="Valuta 3 2 4 2 2 2 4" xfId="1302" xr:uid="{00000000-0005-0000-0000-0000DA6C0000}"/>
    <cellStyle name="Valuta 3 2 4 2 2 2 4 2" xfId="4481" xr:uid="{00000000-0005-0000-0000-0000DB6C0000}"/>
    <cellStyle name="Valuta 3 2 4 2 2 2 4 3" xfId="18284" xr:uid="{00000000-0005-0000-0000-0000DC6C0000}"/>
    <cellStyle name="Valuta 3 2 4 2 2 2 4 4" xfId="32968" xr:uid="{00000000-0005-0000-0000-0000DD6C0000}"/>
    <cellStyle name="Valuta 3 2 4 2 2 2 4 5" xfId="35664" xr:uid="{53BC144D-E42B-4BA0-887A-9550052D4599}"/>
    <cellStyle name="Valuta 3 2 4 2 2 2 5" xfId="3915" xr:uid="{00000000-0005-0000-0000-0000DE6C0000}"/>
    <cellStyle name="Valuta 3 2 4 2 2 2 6" xfId="17717" xr:uid="{00000000-0005-0000-0000-0000DF6C0000}"/>
    <cellStyle name="Valuta 3 2 4 2 2 2 7" xfId="23054" xr:uid="{00000000-0005-0000-0000-0000E06C0000}"/>
    <cellStyle name="Valuta 3 2 4 2 2 2 8" xfId="16743" xr:uid="{00000000-0005-0000-0000-0000E16C0000}"/>
    <cellStyle name="Valuta 3 2 4 2 2 2 9" xfId="32398" xr:uid="{00000000-0005-0000-0000-0000E26C0000}"/>
    <cellStyle name="Valuta 3 2 4 2 2 3" xfId="1909" xr:uid="{00000000-0005-0000-0000-0000E36C0000}"/>
    <cellStyle name="Valuta 3 2 4 2 2 3 2" xfId="5068" xr:uid="{00000000-0005-0000-0000-0000E46C0000}"/>
    <cellStyle name="Valuta 3 2 4 2 2 3 2 2" xfId="21380" xr:uid="{00000000-0005-0000-0000-0000E56C0000}"/>
    <cellStyle name="Valuta 3 2 4 2 2 3 3" xfId="18873" xr:uid="{00000000-0005-0000-0000-0000E66C0000}"/>
    <cellStyle name="Valuta 3 2 4 2 2 3 4" xfId="23223" xr:uid="{00000000-0005-0000-0000-0000E76C0000}"/>
    <cellStyle name="Valuta 3 2 4 2 2 3 5" xfId="17281" xr:uid="{00000000-0005-0000-0000-0000E86C0000}"/>
    <cellStyle name="Valuta 3 2 4 2 2 3 6" xfId="33571" xr:uid="{00000000-0005-0000-0000-0000E96C0000}"/>
    <cellStyle name="Valuta 3 2 4 2 2 3 7" xfId="36883" xr:uid="{FA16B366-3EE7-4E7F-A4DE-10B43A52CB6A}"/>
    <cellStyle name="Valuta 3 2 4 2 2 4" xfId="1522" xr:uid="{00000000-0005-0000-0000-0000EA6C0000}"/>
    <cellStyle name="Valuta 3 2 4 2 2 4 2" xfId="4692" xr:uid="{00000000-0005-0000-0000-0000EB6C0000}"/>
    <cellStyle name="Valuta 3 2 4 2 2 4 2 2" xfId="21000" xr:uid="{00000000-0005-0000-0000-0000EC6C0000}"/>
    <cellStyle name="Valuta 3 2 4 2 2 4 3" xfId="18494" xr:uid="{00000000-0005-0000-0000-0000ED6C0000}"/>
    <cellStyle name="Valuta 3 2 4 2 2 4 4" xfId="16914" xr:uid="{00000000-0005-0000-0000-0000EE6C0000}"/>
    <cellStyle name="Valuta 3 2 4 2 2 4 5" xfId="33188" xr:uid="{00000000-0005-0000-0000-0000EF6C0000}"/>
    <cellStyle name="Valuta 3 2 4 2 2 4 6" xfId="36465" xr:uid="{39DC1FFC-BAD9-48AE-BD92-2FD561719060}"/>
    <cellStyle name="Valuta 3 2 4 2 2 5" xfId="1011" xr:uid="{00000000-0005-0000-0000-0000F06C0000}"/>
    <cellStyle name="Valuta 3 2 4 2 2 5 2" xfId="4192" xr:uid="{00000000-0005-0000-0000-0000F16C0000}"/>
    <cellStyle name="Valuta 3 2 4 2 2 5 3" xfId="17993" xr:uid="{00000000-0005-0000-0000-0000F26C0000}"/>
    <cellStyle name="Valuta 3 2 4 2 2 5 4" xfId="32677" xr:uid="{00000000-0005-0000-0000-0000F36C0000}"/>
    <cellStyle name="Valuta 3 2 4 2 2 5 5" xfId="35934" xr:uid="{FB769F9B-9617-4890-8432-3A102596CB01}"/>
    <cellStyle name="Valuta 3 2 4 2 2 6" xfId="3561" xr:uid="{00000000-0005-0000-0000-0000F46C0000}"/>
    <cellStyle name="Valuta 3 2 4 2 2 6 2" xfId="20399" xr:uid="{00000000-0005-0000-0000-0000F56C0000}"/>
    <cellStyle name="Valuta 3 2 4 2 2 6 3" xfId="35480" xr:uid="{003A1877-2B95-46E1-8602-72E879E00584}"/>
    <cellStyle name="Valuta 3 2 4 2 2 7" xfId="17531" xr:uid="{00000000-0005-0000-0000-0000F66C0000}"/>
    <cellStyle name="Valuta 3 2 4 2 2 8" xfId="22881" xr:uid="{00000000-0005-0000-0000-0000F76C0000}"/>
    <cellStyle name="Valuta 3 2 4 2 2 9" xfId="16551" xr:uid="{00000000-0005-0000-0000-0000F86C0000}"/>
    <cellStyle name="Valuta 3 2 4 2 3" xfId="513" xr:uid="{00000000-0005-0000-0000-0000F96C0000}"/>
    <cellStyle name="Valuta 3 2 4 2 4" xfId="636" xr:uid="{00000000-0005-0000-0000-0000FA6C0000}"/>
    <cellStyle name="Valuta 3 2 4 2 4 10" xfId="35202" xr:uid="{24F3972B-D25B-45B1-963B-9EC795D61E57}"/>
    <cellStyle name="Valuta 3 2 4 2 4 2" xfId="1996" xr:uid="{00000000-0005-0000-0000-0000FB6C0000}"/>
    <cellStyle name="Valuta 3 2 4 2 4 2 2" xfId="5155" xr:uid="{00000000-0005-0000-0000-0000FC6C0000}"/>
    <cellStyle name="Valuta 3 2 4 2 4 2 2 2" xfId="21466" xr:uid="{00000000-0005-0000-0000-0000FD6C0000}"/>
    <cellStyle name="Valuta 3 2 4 2 4 2 3" xfId="18960" xr:uid="{00000000-0005-0000-0000-0000FE6C0000}"/>
    <cellStyle name="Valuta 3 2 4 2 4 2 4" xfId="23310" xr:uid="{00000000-0005-0000-0000-0000FF6C0000}"/>
    <cellStyle name="Valuta 3 2 4 2 4 2 5" xfId="17005" xr:uid="{00000000-0005-0000-0000-0000006D0000}"/>
    <cellStyle name="Valuta 3 2 4 2 4 2 6" xfId="33658" xr:uid="{00000000-0005-0000-0000-0000016D0000}"/>
    <cellStyle name="Valuta 3 2 4 2 4 2 7" xfId="36595" xr:uid="{0A105AB0-165D-4A4E-90D8-1CCC4C8C9712}"/>
    <cellStyle name="Valuta 3 2 4 2 4 3" xfId="1640" xr:uid="{00000000-0005-0000-0000-0000026D0000}"/>
    <cellStyle name="Valuta 3 2 4 2 4 3 2" xfId="4802" xr:uid="{00000000-0005-0000-0000-0000036D0000}"/>
    <cellStyle name="Valuta 3 2 4 2 4 3 2 2" xfId="21117" xr:uid="{00000000-0005-0000-0000-0000046D0000}"/>
    <cellStyle name="Valuta 3 2 4 2 4 3 3" xfId="18608" xr:uid="{00000000-0005-0000-0000-0000056D0000}"/>
    <cellStyle name="Valuta 3 2 4 2 4 3 4" xfId="33306" xr:uid="{00000000-0005-0000-0000-0000066D0000}"/>
    <cellStyle name="Valuta 3 2 4 2 4 3 5" xfId="36132" xr:uid="{CD9BA009-FE5B-40AA-96F2-7E4C5EADF860}"/>
    <cellStyle name="Valuta 3 2 4 2 4 4" xfId="1207" xr:uid="{00000000-0005-0000-0000-0000076D0000}"/>
    <cellStyle name="Valuta 3 2 4 2 4 4 2" xfId="4386" xr:uid="{00000000-0005-0000-0000-0000086D0000}"/>
    <cellStyle name="Valuta 3 2 4 2 4 4 3" xfId="18189" xr:uid="{00000000-0005-0000-0000-0000096D0000}"/>
    <cellStyle name="Valuta 3 2 4 2 4 4 4" xfId="32873" xr:uid="{00000000-0005-0000-0000-00000A6D0000}"/>
    <cellStyle name="Valuta 3 2 4 2 4 4 5" xfId="35584" xr:uid="{957E187D-085C-4E64-84B4-4B4D8B2CF9DD}"/>
    <cellStyle name="Valuta 3 2 4 2 4 5" xfId="3821" xr:uid="{00000000-0005-0000-0000-00000B6D0000}"/>
    <cellStyle name="Valuta 3 2 4 2 4 6" xfId="17625" xr:uid="{00000000-0005-0000-0000-00000C6D0000}"/>
    <cellStyle name="Valuta 3 2 4 2 4 7" xfId="22971" xr:uid="{00000000-0005-0000-0000-00000D6D0000}"/>
    <cellStyle name="Valuta 3 2 4 2 4 8" xfId="16648" xr:uid="{00000000-0005-0000-0000-00000E6D0000}"/>
    <cellStyle name="Valuta 3 2 4 2 4 9" xfId="32303" xr:uid="{00000000-0005-0000-0000-00000F6D0000}"/>
    <cellStyle name="Valuta 3 2 4 2 5" xfId="1829" xr:uid="{00000000-0005-0000-0000-0000106D0000}"/>
    <cellStyle name="Valuta 3 2 4 2 5 2" xfId="4988" xr:uid="{00000000-0005-0000-0000-0000116D0000}"/>
    <cellStyle name="Valuta 3 2 4 2 5 2 2" xfId="21300" xr:uid="{00000000-0005-0000-0000-0000126D0000}"/>
    <cellStyle name="Valuta 3 2 4 2 5 3" xfId="18793" xr:uid="{00000000-0005-0000-0000-0000136D0000}"/>
    <cellStyle name="Valuta 3 2 4 2 5 4" xfId="23143" xr:uid="{00000000-0005-0000-0000-0000146D0000}"/>
    <cellStyle name="Valuta 3 2 4 2 5 5" xfId="17195" xr:uid="{00000000-0005-0000-0000-0000156D0000}"/>
    <cellStyle name="Valuta 3 2 4 2 5 6" xfId="33491" xr:uid="{00000000-0005-0000-0000-0000166D0000}"/>
    <cellStyle name="Valuta 3 2 4 2 5 7" xfId="36797" xr:uid="{73FA52C0-C5F4-421D-894A-5868D498CFCB}"/>
    <cellStyle name="Valuta 3 2 4 2 6" xfId="1427" xr:uid="{00000000-0005-0000-0000-0000176D0000}"/>
    <cellStyle name="Valuta 3 2 4 2 6 2" xfId="4601" xr:uid="{00000000-0005-0000-0000-0000186D0000}"/>
    <cellStyle name="Valuta 3 2 4 2 6 2 2" xfId="20905" xr:uid="{00000000-0005-0000-0000-0000196D0000}"/>
    <cellStyle name="Valuta 3 2 4 2 6 3" xfId="18402" xr:uid="{00000000-0005-0000-0000-00001A6D0000}"/>
    <cellStyle name="Valuta 3 2 4 2 6 4" xfId="16831" xr:uid="{00000000-0005-0000-0000-00001B6D0000}"/>
    <cellStyle name="Valuta 3 2 4 2 6 5" xfId="33093" xr:uid="{00000000-0005-0000-0000-00001C6D0000}"/>
    <cellStyle name="Valuta 3 2 4 2 6 6" xfId="36370" xr:uid="{8DB895A0-4D2A-4492-A057-9109F6EE0A72}"/>
    <cellStyle name="Valuta 3 2 4 2 7" xfId="915" xr:uid="{00000000-0005-0000-0000-00001D6D0000}"/>
    <cellStyle name="Valuta 3 2 4 2 7 2" xfId="4096" xr:uid="{00000000-0005-0000-0000-00001E6D0000}"/>
    <cellStyle name="Valuta 3 2 4 2 7 3" xfId="17897" xr:uid="{00000000-0005-0000-0000-00001F6D0000}"/>
    <cellStyle name="Valuta 3 2 4 2 7 4" xfId="32581" xr:uid="{00000000-0005-0000-0000-0000206D0000}"/>
    <cellStyle name="Valuta 3 2 4 2 7 5" xfId="35839" xr:uid="{6DED6FAF-D820-4C27-B06F-6DE926CD30CC}"/>
    <cellStyle name="Valuta 3 2 4 2 8" xfId="3468" xr:uid="{00000000-0005-0000-0000-0000216D0000}"/>
    <cellStyle name="Valuta 3 2 4 2 8 2" xfId="20304" xr:uid="{00000000-0005-0000-0000-0000226D0000}"/>
    <cellStyle name="Valuta 3 2 4 2 8 3" xfId="35399" xr:uid="{0DDDDA15-81D9-4AE7-BA6A-CA51E852C30F}"/>
    <cellStyle name="Valuta 3 2 4 2 9" xfId="17436" xr:uid="{00000000-0005-0000-0000-0000236D0000}"/>
    <cellStyle name="Valuta 3 2 4 3" xfId="289" xr:uid="{00000000-0005-0000-0000-0000246D0000}"/>
    <cellStyle name="Valuta 3 2 4 3 10" xfId="32161" xr:uid="{00000000-0005-0000-0000-0000256D0000}"/>
    <cellStyle name="Valuta 3 2 4 3 11" xfId="35060" xr:uid="{48FD56CA-3088-4E36-B88F-E4C0A9D28F6C}"/>
    <cellStyle name="Valuta 3 2 4 3 2" xfId="686" xr:uid="{00000000-0005-0000-0000-0000266D0000}"/>
    <cellStyle name="Valuta 3 2 4 3 2 10" xfId="35252" xr:uid="{5B1A42E9-7F62-4601-A3EA-F799D70FC715}"/>
    <cellStyle name="Valuta 3 2 4 3 2 2" xfId="2036" xr:uid="{00000000-0005-0000-0000-0000276D0000}"/>
    <cellStyle name="Valuta 3 2 4 3 2 2 2" xfId="5195" xr:uid="{00000000-0005-0000-0000-0000286D0000}"/>
    <cellStyle name="Valuta 3 2 4 3 2 2 2 2" xfId="21506" xr:uid="{00000000-0005-0000-0000-0000296D0000}"/>
    <cellStyle name="Valuta 3 2 4 3 2 2 3" xfId="19000" xr:uid="{00000000-0005-0000-0000-00002A6D0000}"/>
    <cellStyle name="Valuta 3 2 4 3 2 2 4" xfId="23350" xr:uid="{00000000-0005-0000-0000-00002B6D0000}"/>
    <cellStyle name="Valuta 3 2 4 3 2 2 5" xfId="17047" xr:uid="{00000000-0005-0000-0000-00002C6D0000}"/>
    <cellStyle name="Valuta 3 2 4 3 2 2 6" xfId="33698" xr:uid="{00000000-0005-0000-0000-00002D6D0000}"/>
    <cellStyle name="Valuta 3 2 4 3 2 2 7" xfId="36645" xr:uid="{D4EC7673-13BC-4E09-9AE2-417E9D5E6CD8}"/>
    <cellStyle name="Valuta 3 2 4 3 2 3" xfId="1690" xr:uid="{00000000-0005-0000-0000-00002E6D0000}"/>
    <cellStyle name="Valuta 3 2 4 3 2 3 2" xfId="4850" xr:uid="{00000000-0005-0000-0000-00002F6D0000}"/>
    <cellStyle name="Valuta 3 2 4 3 2 3 2 2" xfId="21167" xr:uid="{00000000-0005-0000-0000-0000306D0000}"/>
    <cellStyle name="Valuta 3 2 4 3 2 3 3" xfId="18658" xr:uid="{00000000-0005-0000-0000-0000316D0000}"/>
    <cellStyle name="Valuta 3 2 4 3 2 3 4" xfId="33356" xr:uid="{00000000-0005-0000-0000-0000326D0000}"/>
    <cellStyle name="Valuta 3 2 4 3 2 3 5" xfId="36182" xr:uid="{2BD68162-94AA-474B-BD46-544FA7DD2F0B}"/>
    <cellStyle name="Valuta 3 2 4 3 2 4" xfId="1257" xr:uid="{00000000-0005-0000-0000-0000336D0000}"/>
    <cellStyle name="Valuta 3 2 4 3 2 4 2" xfId="4436" xr:uid="{00000000-0005-0000-0000-0000346D0000}"/>
    <cellStyle name="Valuta 3 2 4 3 2 4 3" xfId="18239" xr:uid="{00000000-0005-0000-0000-0000356D0000}"/>
    <cellStyle name="Valuta 3 2 4 3 2 4 4" xfId="32923" xr:uid="{00000000-0005-0000-0000-0000366D0000}"/>
    <cellStyle name="Valuta 3 2 4 3 2 4 5" xfId="35624" xr:uid="{06E8311F-9BBC-41C4-85DF-1A47E6E51A93}"/>
    <cellStyle name="Valuta 3 2 4 3 2 5" xfId="3870" xr:uid="{00000000-0005-0000-0000-0000376D0000}"/>
    <cellStyle name="Valuta 3 2 4 3 2 6" xfId="17673" xr:uid="{00000000-0005-0000-0000-0000386D0000}"/>
    <cellStyle name="Valuta 3 2 4 3 2 7" xfId="23013" xr:uid="{00000000-0005-0000-0000-0000396D0000}"/>
    <cellStyle name="Valuta 3 2 4 3 2 8" xfId="16698" xr:uid="{00000000-0005-0000-0000-00003A6D0000}"/>
    <cellStyle name="Valuta 3 2 4 3 2 9" xfId="32353" xr:uid="{00000000-0005-0000-0000-00003B6D0000}"/>
    <cellStyle name="Valuta 3 2 4 3 3" xfId="1869" xr:uid="{00000000-0005-0000-0000-00003C6D0000}"/>
    <cellStyle name="Valuta 3 2 4 3 3 2" xfId="5028" xr:uid="{00000000-0005-0000-0000-00003D6D0000}"/>
    <cellStyle name="Valuta 3 2 4 3 3 2 2" xfId="21340" xr:uid="{00000000-0005-0000-0000-00003E6D0000}"/>
    <cellStyle name="Valuta 3 2 4 3 3 3" xfId="18833" xr:uid="{00000000-0005-0000-0000-00003F6D0000}"/>
    <cellStyle name="Valuta 3 2 4 3 3 4" xfId="23183" xr:uid="{00000000-0005-0000-0000-0000406D0000}"/>
    <cellStyle name="Valuta 3 2 4 3 3 5" xfId="17239" xr:uid="{00000000-0005-0000-0000-0000416D0000}"/>
    <cellStyle name="Valuta 3 2 4 3 3 6" xfId="33531" xr:uid="{00000000-0005-0000-0000-0000426D0000}"/>
    <cellStyle name="Valuta 3 2 4 3 3 7" xfId="36841" xr:uid="{6A6C18C9-2EBC-4373-ADF8-5B00AC764773}"/>
    <cellStyle name="Valuta 3 2 4 3 4" xfId="1477" xr:uid="{00000000-0005-0000-0000-0000436D0000}"/>
    <cellStyle name="Valuta 3 2 4 3 4 2" xfId="4647" xr:uid="{00000000-0005-0000-0000-0000446D0000}"/>
    <cellStyle name="Valuta 3 2 4 3 4 2 2" xfId="20955" xr:uid="{00000000-0005-0000-0000-0000456D0000}"/>
    <cellStyle name="Valuta 3 2 4 3 4 3" xfId="18450" xr:uid="{00000000-0005-0000-0000-0000466D0000}"/>
    <cellStyle name="Valuta 3 2 4 3 4 4" xfId="16873" xr:uid="{00000000-0005-0000-0000-0000476D0000}"/>
    <cellStyle name="Valuta 3 2 4 3 4 5" xfId="33143" xr:uid="{00000000-0005-0000-0000-0000486D0000}"/>
    <cellStyle name="Valuta 3 2 4 3 4 6" xfId="36420" xr:uid="{AC2C3FF4-5C39-491C-8798-3C51CDCE8858}"/>
    <cellStyle name="Valuta 3 2 4 3 5" xfId="966" xr:uid="{00000000-0005-0000-0000-0000496D0000}"/>
    <cellStyle name="Valuta 3 2 4 3 5 2" xfId="4147" xr:uid="{00000000-0005-0000-0000-00004A6D0000}"/>
    <cellStyle name="Valuta 3 2 4 3 5 3" xfId="17948" xr:uid="{00000000-0005-0000-0000-00004B6D0000}"/>
    <cellStyle name="Valuta 3 2 4 3 5 4" xfId="32632" xr:uid="{00000000-0005-0000-0000-00004C6D0000}"/>
    <cellStyle name="Valuta 3 2 4 3 5 5" xfId="35889" xr:uid="{61F42C9A-C311-4066-87F5-D7A3EE5F1CB8}"/>
    <cellStyle name="Valuta 3 2 4 3 6" xfId="3517" xr:uid="{00000000-0005-0000-0000-00004D6D0000}"/>
    <cellStyle name="Valuta 3 2 4 3 6 2" xfId="20354" xr:uid="{00000000-0005-0000-0000-00004E6D0000}"/>
    <cellStyle name="Valuta 3 2 4 3 6 3" xfId="35440" xr:uid="{24CA7CF7-A35B-402B-B0CE-4664C1576D60}"/>
    <cellStyle name="Valuta 3 2 4 3 7" xfId="17486" xr:uid="{00000000-0005-0000-0000-00004F6D0000}"/>
    <cellStyle name="Valuta 3 2 4 3 8" xfId="22841" xr:uid="{00000000-0005-0000-0000-0000506D0000}"/>
    <cellStyle name="Valuta 3 2 4 3 9" xfId="16506" xr:uid="{00000000-0005-0000-0000-0000516D0000}"/>
    <cellStyle name="Valuta 3 2 4 4" xfId="512" xr:uid="{00000000-0005-0000-0000-0000526D0000}"/>
    <cellStyle name="Valuta 3 2 4 5" xfId="594" xr:uid="{00000000-0005-0000-0000-0000536D0000}"/>
    <cellStyle name="Valuta 3 2 4 5 10" xfId="35160" xr:uid="{DFE4669A-0B89-4BB5-88EB-F5E5EFCB2EAD}"/>
    <cellStyle name="Valuta 3 2 4 5 2" xfId="1956" xr:uid="{00000000-0005-0000-0000-0000546D0000}"/>
    <cellStyle name="Valuta 3 2 4 5 2 2" xfId="5115" xr:uid="{00000000-0005-0000-0000-0000556D0000}"/>
    <cellStyle name="Valuta 3 2 4 5 2 2 2" xfId="21426" xr:uid="{00000000-0005-0000-0000-0000566D0000}"/>
    <cellStyle name="Valuta 3 2 4 5 2 3" xfId="18920" xr:uid="{00000000-0005-0000-0000-0000576D0000}"/>
    <cellStyle name="Valuta 3 2 4 5 2 4" xfId="23270" xr:uid="{00000000-0005-0000-0000-0000586D0000}"/>
    <cellStyle name="Valuta 3 2 4 5 2 5" xfId="16965" xr:uid="{00000000-0005-0000-0000-0000596D0000}"/>
    <cellStyle name="Valuta 3 2 4 5 2 6" xfId="33618" xr:uid="{00000000-0005-0000-0000-00005A6D0000}"/>
    <cellStyle name="Valuta 3 2 4 5 2 7" xfId="36553" xr:uid="{F9EF1F26-5B6D-497D-9BDD-8598103EC942}"/>
    <cellStyle name="Valuta 3 2 4 5 3" xfId="1598" xr:uid="{00000000-0005-0000-0000-00005B6D0000}"/>
    <cellStyle name="Valuta 3 2 4 5 3 2" xfId="4762" xr:uid="{00000000-0005-0000-0000-00005C6D0000}"/>
    <cellStyle name="Valuta 3 2 4 5 3 2 2" xfId="21075" xr:uid="{00000000-0005-0000-0000-00005D6D0000}"/>
    <cellStyle name="Valuta 3 2 4 5 3 3" xfId="18566" xr:uid="{00000000-0005-0000-0000-00005E6D0000}"/>
    <cellStyle name="Valuta 3 2 4 5 3 4" xfId="33264" xr:uid="{00000000-0005-0000-0000-00005F6D0000}"/>
    <cellStyle name="Valuta 3 2 4 5 3 5" xfId="36090" xr:uid="{2E058A66-017B-409F-9F95-BB6527243ECA}"/>
    <cellStyle name="Valuta 3 2 4 5 4" xfId="1165" xr:uid="{00000000-0005-0000-0000-0000606D0000}"/>
    <cellStyle name="Valuta 3 2 4 5 4 2" xfId="4344" xr:uid="{00000000-0005-0000-0000-0000616D0000}"/>
    <cellStyle name="Valuta 3 2 4 5 4 3" xfId="18147" xr:uid="{00000000-0005-0000-0000-0000626D0000}"/>
    <cellStyle name="Valuta 3 2 4 5 4 4" xfId="32831" xr:uid="{00000000-0005-0000-0000-0000636D0000}"/>
    <cellStyle name="Valuta 3 2 4 5 4 5" xfId="35543" xr:uid="{BFFCD994-E39C-495B-B689-CF017E7A331B}"/>
    <cellStyle name="Valuta 3 2 4 5 5" xfId="3779" xr:uid="{00000000-0005-0000-0000-0000646D0000}"/>
    <cellStyle name="Valuta 3 2 4 5 6" xfId="17584" xr:uid="{00000000-0005-0000-0000-0000656D0000}"/>
    <cellStyle name="Valuta 3 2 4 5 7" xfId="22930" xr:uid="{00000000-0005-0000-0000-0000666D0000}"/>
    <cellStyle name="Valuta 3 2 4 5 8" xfId="16606" xr:uid="{00000000-0005-0000-0000-0000676D0000}"/>
    <cellStyle name="Valuta 3 2 4 5 9" xfId="32261" xr:uid="{00000000-0005-0000-0000-0000686D0000}"/>
    <cellStyle name="Valuta 3 2 4 6" xfId="1789" xr:uid="{00000000-0005-0000-0000-0000696D0000}"/>
    <cellStyle name="Valuta 3 2 4 6 2" xfId="4948" xr:uid="{00000000-0005-0000-0000-00006A6D0000}"/>
    <cellStyle name="Valuta 3 2 4 6 2 2" xfId="21260" xr:uid="{00000000-0005-0000-0000-00006B6D0000}"/>
    <cellStyle name="Valuta 3 2 4 6 3" xfId="18753" xr:uid="{00000000-0005-0000-0000-00006C6D0000}"/>
    <cellStyle name="Valuta 3 2 4 6 4" xfId="23103" xr:uid="{00000000-0005-0000-0000-00006D6D0000}"/>
    <cellStyle name="Valuta 3 2 4 6 5" xfId="17154" xr:uid="{00000000-0005-0000-0000-00006E6D0000}"/>
    <cellStyle name="Valuta 3 2 4 6 6" xfId="33451" xr:uid="{00000000-0005-0000-0000-00006F6D0000}"/>
    <cellStyle name="Valuta 3 2 4 6 7" xfId="36756" xr:uid="{2DE9D0C7-1AEB-46F7-A8CC-0FDB2BA3A9C5}"/>
    <cellStyle name="Valuta 3 2 4 7" xfId="1383" xr:uid="{00000000-0005-0000-0000-0000706D0000}"/>
    <cellStyle name="Valuta 3 2 4 7 2" xfId="4557" xr:uid="{00000000-0005-0000-0000-0000716D0000}"/>
    <cellStyle name="Valuta 3 2 4 7 2 2" xfId="20861" xr:uid="{00000000-0005-0000-0000-0000726D0000}"/>
    <cellStyle name="Valuta 3 2 4 7 3" xfId="18359" xr:uid="{00000000-0005-0000-0000-0000736D0000}"/>
    <cellStyle name="Valuta 3 2 4 7 4" xfId="16791" xr:uid="{00000000-0005-0000-0000-0000746D0000}"/>
    <cellStyle name="Valuta 3 2 4 7 5" xfId="33049" xr:uid="{00000000-0005-0000-0000-0000756D0000}"/>
    <cellStyle name="Valuta 3 2 4 7 6" xfId="36325" xr:uid="{E17BC9E0-2645-426D-A6A4-C8C8A848C806}"/>
    <cellStyle name="Valuta 3 2 4 8" xfId="869" xr:uid="{00000000-0005-0000-0000-0000766D0000}"/>
    <cellStyle name="Valuta 3 2 4 8 2" xfId="4050" xr:uid="{00000000-0005-0000-0000-0000776D0000}"/>
    <cellStyle name="Valuta 3 2 4 8 3" xfId="17852" xr:uid="{00000000-0005-0000-0000-0000786D0000}"/>
    <cellStyle name="Valuta 3 2 4 8 4" xfId="32535" xr:uid="{00000000-0005-0000-0000-0000796D0000}"/>
    <cellStyle name="Valuta 3 2 4 8 5" xfId="35794" xr:uid="{1C9EB2E8-9EFA-442F-8FF1-53A47ADD25B4}"/>
    <cellStyle name="Valuta 3 2 4 9" xfId="3422" xr:uid="{00000000-0005-0000-0000-00007A6D0000}"/>
    <cellStyle name="Valuta 3 2 4 9 2" xfId="20261" xr:uid="{00000000-0005-0000-0000-00007B6D0000}"/>
    <cellStyle name="Valuta 3 2 4 9 3" xfId="35359" xr:uid="{1CF3A208-3408-424B-9F36-4B73B6E421F6}"/>
    <cellStyle name="Valuta 3 2 5" xfId="222" xr:uid="{00000000-0005-0000-0000-00007C6D0000}"/>
    <cellStyle name="Valuta 3 2 5 10" xfId="22785" xr:uid="{00000000-0005-0000-0000-00007D6D0000}"/>
    <cellStyle name="Valuta 3 2 5 11" xfId="16440" xr:uid="{00000000-0005-0000-0000-00007E6D0000}"/>
    <cellStyle name="Valuta 3 2 5 12" xfId="32095" xr:uid="{00000000-0005-0000-0000-00007F6D0000}"/>
    <cellStyle name="Valuta 3 2 5 13" xfId="34994" xr:uid="{A5F9933F-F635-4EBE-810B-C1AF822D24DA}"/>
    <cellStyle name="Valuta 3 2 5 2" xfId="318" xr:uid="{00000000-0005-0000-0000-0000806D0000}"/>
    <cellStyle name="Valuta 3 2 5 2 10" xfId="32190" xr:uid="{00000000-0005-0000-0000-0000816D0000}"/>
    <cellStyle name="Valuta 3 2 5 2 11" xfId="35089" xr:uid="{B2FCA15C-F40B-41D2-B4B7-55846E1EA609}"/>
    <cellStyle name="Valuta 3 2 5 2 2" xfId="715" xr:uid="{00000000-0005-0000-0000-0000826D0000}"/>
    <cellStyle name="Valuta 3 2 5 2 2 10" xfId="35281" xr:uid="{CAF52C4E-26B1-432C-8E18-EED903DE074B}"/>
    <cellStyle name="Valuta 3 2 5 2 2 2" xfId="2060" xr:uid="{00000000-0005-0000-0000-0000836D0000}"/>
    <cellStyle name="Valuta 3 2 5 2 2 2 2" xfId="5219" xr:uid="{00000000-0005-0000-0000-0000846D0000}"/>
    <cellStyle name="Valuta 3 2 5 2 2 2 2 2" xfId="21530" xr:uid="{00000000-0005-0000-0000-0000856D0000}"/>
    <cellStyle name="Valuta 3 2 5 2 2 2 3" xfId="19024" xr:uid="{00000000-0005-0000-0000-0000866D0000}"/>
    <cellStyle name="Valuta 3 2 5 2 2 2 4" xfId="23374" xr:uid="{00000000-0005-0000-0000-0000876D0000}"/>
    <cellStyle name="Valuta 3 2 5 2 2 2 5" xfId="17072" xr:uid="{00000000-0005-0000-0000-0000886D0000}"/>
    <cellStyle name="Valuta 3 2 5 2 2 2 6" xfId="33722" xr:uid="{00000000-0005-0000-0000-0000896D0000}"/>
    <cellStyle name="Valuta 3 2 5 2 2 2 7" xfId="36674" xr:uid="{10EFCE4E-24FB-4158-8965-A532AB19B6D2}"/>
    <cellStyle name="Valuta 3 2 5 2 2 3" xfId="1719" xr:uid="{00000000-0005-0000-0000-00008A6D0000}"/>
    <cellStyle name="Valuta 3 2 5 2 2 3 2" xfId="4878" xr:uid="{00000000-0005-0000-0000-00008B6D0000}"/>
    <cellStyle name="Valuta 3 2 5 2 2 3 2 2" xfId="21196" xr:uid="{00000000-0005-0000-0000-00008C6D0000}"/>
    <cellStyle name="Valuta 3 2 5 2 2 3 3" xfId="18687" xr:uid="{00000000-0005-0000-0000-00008D6D0000}"/>
    <cellStyle name="Valuta 3 2 5 2 2 3 4" xfId="33385" xr:uid="{00000000-0005-0000-0000-00008E6D0000}"/>
    <cellStyle name="Valuta 3 2 5 2 2 3 5" xfId="36211" xr:uid="{0C619E94-389D-4CCD-8ABD-DB60EFABE0B9}"/>
    <cellStyle name="Valuta 3 2 5 2 2 4" xfId="1286" xr:uid="{00000000-0005-0000-0000-00008F6D0000}"/>
    <cellStyle name="Valuta 3 2 5 2 2 4 2" xfId="4465" xr:uid="{00000000-0005-0000-0000-0000906D0000}"/>
    <cellStyle name="Valuta 3 2 5 2 2 4 3" xfId="18268" xr:uid="{00000000-0005-0000-0000-0000916D0000}"/>
    <cellStyle name="Valuta 3 2 5 2 2 4 4" xfId="32952" xr:uid="{00000000-0005-0000-0000-0000926D0000}"/>
    <cellStyle name="Valuta 3 2 5 2 2 4 5" xfId="35648" xr:uid="{7D8B9765-2B3D-434F-932F-BBC47F9BE5F4}"/>
    <cellStyle name="Valuta 3 2 5 2 2 5" xfId="3899" xr:uid="{00000000-0005-0000-0000-0000936D0000}"/>
    <cellStyle name="Valuta 3 2 5 2 2 6" xfId="17701" xr:uid="{00000000-0005-0000-0000-0000946D0000}"/>
    <cellStyle name="Valuta 3 2 5 2 2 7" xfId="23038" xr:uid="{00000000-0005-0000-0000-0000956D0000}"/>
    <cellStyle name="Valuta 3 2 5 2 2 8" xfId="16727" xr:uid="{00000000-0005-0000-0000-0000966D0000}"/>
    <cellStyle name="Valuta 3 2 5 2 2 9" xfId="32382" xr:uid="{00000000-0005-0000-0000-0000976D0000}"/>
    <cellStyle name="Valuta 3 2 5 2 3" xfId="1893" xr:uid="{00000000-0005-0000-0000-0000986D0000}"/>
    <cellStyle name="Valuta 3 2 5 2 3 2" xfId="5052" xr:uid="{00000000-0005-0000-0000-0000996D0000}"/>
    <cellStyle name="Valuta 3 2 5 2 3 2 2" xfId="21364" xr:uid="{00000000-0005-0000-0000-00009A6D0000}"/>
    <cellStyle name="Valuta 3 2 5 2 3 3" xfId="18857" xr:uid="{00000000-0005-0000-0000-00009B6D0000}"/>
    <cellStyle name="Valuta 3 2 5 2 3 4" xfId="23207" xr:uid="{00000000-0005-0000-0000-00009C6D0000}"/>
    <cellStyle name="Valuta 3 2 5 2 3 5" xfId="17265" xr:uid="{00000000-0005-0000-0000-00009D6D0000}"/>
    <cellStyle name="Valuta 3 2 5 2 3 6" xfId="33555" xr:uid="{00000000-0005-0000-0000-00009E6D0000}"/>
    <cellStyle name="Valuta 3 2 5 2 3 7" xfId="36867" xr:uid="{54CD0168-85BF-4E2B-B20A-409CAF380601}"/>
    <cellStyle name="Valuta 3 2 5 2 4" xfId="1506" xr:uid="{00000000-0005-0000-0000-00009F6D0000}"/>
    <cellStyle name="Valuta 3 2 5 2 4 2" xfId="4676" xr:uid="{00000000-0005-0000-0000-0000A06D0000}"/>
    <cellStyle name="Valuta 3 2 5 2 4 2 2" xfId="20984" xr:uid="{00000000-0005-0000-0000-0000A16D0000}"/>
    <cellStyle name="Valuta 3 2 5 2 4 3" xfId="18478" xr:uid="{00000000-0005-0000-0000-0000A26D0000}"/>
    <cellStyle name="Valuta 3 2 5 2 4 4" xfId="16898" xr:uid="{00000000-0005-0000-0000-0000A36D0000}"/>
    <cellStyle name="Valuta 3 2 5 2 4 5" xfId="33172" xr:uid="{00000000-0005-0000-0000-0000A46D0000}"/>
    <cellStyle name="Valuta 3 2 5 2 4 6" xfId="36449" xr:uid="{C1451A9D-F034-46D5-ADE7-F2C162BF920D}"/>
    <cellStyle name="Valuta 3 2 5 2 5" xfId="995" xr:uid="{00000000-0005-0000-0000-0000A56D0000}"/>
    <cellStyle name="Valuta 3 2 5 2 5 2" xfId="4176" xr:uid="{00000000-0005-0000-0000-0000A66D0000}"/>
    <cellStyle name="Valuta 3 2 5 2 5 3" xfId="17977" xr:uid="{00000000-0005-0000-0000-0000A76D0000}"/>
    <cellStyle name="Valuta 3 2 5 2 5 4" xfId="32661" xr:uid="{00000000-0005-0000-0000-0000A86D0000}"/>
    <cellStyle name="Valuta 3 2 5 2 5 5" xfId="35918" xr:uid="{96F789D4-FC32-406A-B6A9-31F695231394}"/>
    <cellStyle name="Valuta 3 2 5 2 6" xfId="3545" xr:uid="{00000000-0005-0000-0000-0000A96D0000}"/>
    <cellStyle name="Valuta 3 2 5 2 6 2" xfId="20383" xr:uid="{00000000-0005-0000-0000-0000AA6D0000}"/>
    <cellStyle name="Valuta 3 2 5 2 6 3" xfId="35464" xr:uid="{4A4E3EA6-4CE1-489F-8A4C-790E98A5F620}"/>
    <cellStyle name="Valuta 3 2 5 2 7" xfId="17515" xr:uid="{00000000-0005-0000-0000-0000AB6D0000}"/>
    <cellStyle name="Valuta 3 2 5 2 8" xfId="22865" xr:uid="{00000000-0005-0000-0000-0000AC6D0000}"/>
    <cellStyle name="Valuta 3 2 5 2 9" xfId="16535" xr:uid="{00000000-0005-0000-0000-0000AD6D0000}"/>
    <cellStyle name="Valuta 3 2 5 3" xfId="514" xr:uid="{00000000-0005-0000-0000-0000AE6D0000}"/>
    <cellStyle name="Valuta 3 2 5 4" xfId="620" xr:uid="{00000000-0005-0000-0000-0000AF6D0000}"/>
    <cellStyle name="Valuta 3 2 5 4 10" xfId="35186" xr:uid="{D99DD854-D0BA-4FF0-88B5-A44B6116F80E}"/>
    <cellStyle name="Valuta 3 2 5 4 2" xfId="1980" xr:uid="{00000000-0005-0000-0000-0000B06D0000}"/>
    <cellStyle name="Valuta 3 2 5 4 2 2" xfId="5139" xr:uid="{00000000-0005-0000-0000-0000B16D0000}"/>
    <cellStyle name="Valuta 3 2 5 4 2 2 2" xfId="21450" xr:uid="{00000000-0005-0000-0000-0000B26D0000}"/>
    <cellStyle name="Valuta 3 2 5 4 2 3" xfId="18944" xr:uid="{00000000-0005-0000-0000-0000B36D0000}"/>
    <cellStyle name="Valuta 3 2 5 4 2 4" xfId="23294" xr:uid="{00000000-0005-0000-0000-0000B46D0000}"/>
    <cellStyle name="Valuta 3 2 5 4 2 5" xfId="16989" xr:uid="{00000000-0005-0000-0000-0000B56D0000}"/>
    <cellStyle name="Valuta 3 2 5 4 2 6" xfId="33642" xr:uid="{00000000-0005-0000-0000-0000B66D0000}"/>
    <cellStyle name="Valuta 3 2 5 4 2 7" xfId="36579" xr:uid="{9327A569-ED9F-43AF-91BE-58EE3C09C007}"/>
    <cellStyle name="Valuta 3 2 5 4 3" xfId="1624" xr:uid="{00000000-0005-0000-0000-0000B76D0000}"/>
    <cellStyle name="Valuta 3 2 5 4 3 2" xfId="4786" xr:uid="{00000000-0005-0000-0000-0000B86D0000}"/>
    <cellStyle name="Valuta 3 2 5 4 3 2 2" xfId="21101" xr:uid="{00000000-0005-0000-0000-0000B96D0000}"/>
    <cellStyle name="Valuta 3 2 5 4 3 3" xfId="18592" xr:uid="{00000000-0005-0000-0000-0000BA6D0000}"/>
    <cellStyle name="Valuta 3 2 5 4 3 4" xfId="33290" xr:uid="{00000000-0005-0000-0000-0000BB6D0000}"/>
    <cellStyle name="Valuta 3 2 5 4 3 5" xfId="36116" xr:uid="{068B07AD-225B-4704-90D7-79141E94E99D}"/>
    <cellStyle name="Valuta 3 2 5 4 4" xfId="1191" xr:uid="{00000000-0005-0000-0000-0000BC6D0000}"/>
    <cellStyle name="Valuta 3 2 5 4 4 2" xfId="4370" xr:uid="{00000000-0005-0000-0000-0000BD6D0000}"/>
    <cellStyle name="Valuta 3 2 5 4 4 3" xfId="18173" xr:uid="{00000000-0005-0000-0000-0000BE6D0000}"/>
    <cellStyle name="Valuta 3 2 5 4 4 4" xfId="32857" xr:uid="{00000000-0005-0000-0000-0000BF6D0000}"/>
    <cellStyle name="Valuta 3 2 5 4 4 5" xfId="35568" xr:uid="{0F0F94F6-1BDF-49EE-86EE-E2FC8133D5BD}"/>
    <cellStyle name="Valuta 3 2 5 4 5" xfId="3805" xr:uid="{00000000-0005-0000-0000-0000C06D0000}"/>
    <cellStyle name="Valuta 3 2 5 4 6" xfId="17609" xr:uid="{00000000-0005-0000-0000-0000C16D0000}"/>
    <cellStyle name="Valuta 3 2 5 4 7" xfId="22955" xr:uid="{00000000-0005-0000-0000-0000C26D0000}"/>
    <cellStyle name="Valuta 3 2 5 4 8" xfId="16632" xr:uid="{00000000-0005-0000-0000-0000C36D0000}"/>
    <cellStyle name="Valuta 3 2 5 4 9" xfId="32287" xr:uid="{00000000-0005-0000-0000-0000C46D0000}"/>
    <cellStyle name="Valuta 3 2 5 5" xfId="1813" xr:uid="{00000000-0005-0000-0000-0000C56D0000}"/>
    <cellStyle name="Valuta 3 2 5 5 2" xfId="4972" xr:uid="{00000000-0005-0000-0000-0000C66D0000}"/>
    <cellStyle name="Valuta 3 2 5 5 2 2" xfId="21284" xr:uid="{00000000-0005-0000-0000-0000C76D0000}"/>
    <cellStyle name="Valuta 3 2 5 5 3" xfId="18777" xr:uid="{00000000-0005-0000-0000-0000C86D0000}"/>
    <cellStyle name="Valuta 3 2 5 5 4" xfId="23127" xr:uid="{00000000-0005-0000-0000-0000C96D0000}"/>
    <cellStyle name="Valuta 3 2 5 5 5" xfId="17179" xr:uid="{00000000-0005-0000-0000-0000CA6D0000}"/>
    <cellStyle name="Valuta 3 2 5 5 6" xfId="33475" xr:uid="{00000000-0005-0000-0000-0000CB6D0000}"/>
    <cellStyle name="Valuta 3 2 5 5 7" xfId="36781" xr:uid="{6F08759E-4C82-4729-8BE1-0572B846E42E}"/>
    <cellStyle name="Valuta 3 2 5 6" xfId="1411" xr:uid="{00000000-0005-0000-0000-0000CC6D0000}"/>
    <cellStyle name="Valuta 3 2 5 6 2" xfId="4585" xr:uid="{00000000-0005-0000-0000-0000CD6D0000}"/>
    <cellStyle name="Valuta 3 2 5 6 2 2" xfId="20889" xr:uid="{00000000-0005-0000-0000-0000CE6D0000}"/>
    <cellStyle name="Valuta 3 2 5 6 3" xfId="18386" xr:uid="{00000000-0005-0000-0000-0000CF6D0000}"/>
    <cellStyle name="Valuta 3 2 5 6 4" xfId="16815" xr:uid="{00000000-0005-0000-0000-0000D06D0000}"/>
    <cellStyle name="Valuta 3 2 5 6 5" xfId="33077" xr:uid="{00000000-0005-0000-0000-0000D16D0000}"/>
    <cellStyle name="Valuta 3 2 5 6 6" xfId="36354" xr:uid="{25F5D204-F217-41E8-A8F5-8FF318E27D5E}"/>
    <cellStyle name="Valuta 3 2 5 7" xfId="899" xr:uid="{00000000-0005-0000-0000-0000D26D0000}"/>
    <cellStyle name="Valuta 3 2 5 7 2" xfId="4080" xr:uid="{00000000-0005-0000-0000-0000D36D0000}"/>
    <cellStyle name="Valuta 3 2 5 7 3" xfId="17881" xr:uid="{00000000-0005-0000-0000-0000D46D0000}"/>
    <cellStyle name="Valuta 3 2 5 7 4" xfId="32565" xr:uid="{00000000-0005-0000-0000-0000D56D0000}"/>
    <cellStyle name="Valuta 3 2 5 7 5" xfId="35823" xr:uid="{C2C138BB-61D6-45DC-857A-AACEF1A517E2}"/>
    <cellStyle name="Valuta 3 2 5 8" xfId="3452" xr:uid="{00000000-0005-0000-0000-0000D66D0000}"/>
    <cellStyle name="Valuta 3 2 5 8 2" xfId="20288" xr:uid="{00000000-0005-0000-0000-0000D76D0000}"/>
    <cellStyle name="Valuta 3 2 5 8 3" xfId="35383" xr:uid="{5222CA3F-59E3-4D22-AB85-734282BDE57C}"/>
    <cellStyle name="Valuta 3 2 5 9" xfId="17420" xr:uid="{00000000-0005-0000-0000-0000D86D0000}"/>
    <cellStyle name="Valuta 3 2 6" xfId="273" xr:uid="{00000000-0005-0000-0000-0000D96D0000}"/>
    <cellStyle name="Valuta 3 2 6 10" xfId="32145" xr:uid="{00000000-0005-0000-0000-0000DA6D0000}"/>
    <cellStyle name="Valuta 3 2 6 11" xfId="35044" xr:uid="{FD0FCE79-37A7-4E0B-A821-1C5C51118B9A}"/>
    <cellStyle name="Valuta 3 2 6 2" xfId="670" xr:uid="{00000000-0005-0000-0000-0000DB6D0000}"/>
    <cellStyle name="Valuta 3 2 6 2 10" xfId="35236" xr:uid="{CCDDDC2C-BFA5-47F9-B9D6-1B9A973C27E2}"/>
    <cellStyle name="Valuta 3 2 6 2 2" xfId="2020" xr:uid="{00000000-0005-0000-0000-0000DC6D0000}"/>
    <cellStyle name="Valuta 3 2 6 2 2 2" xfId="5179" xr:uid="{00000000-0005-0000-0000-0000DD6D0000}"/>
    <cellStyle name="Valuta 3 2 6 2 2 2 2" xfId="21490" xr:uid="{00000000-0005-0000-0000-0000DE6D0000}"/>
    <cellStyle name="Valuta 3 2 6 2 2 3" xfId="18984" xr:uid="{00000000-0005-0000-0000-0000DF6D0000}"/>
    <cellStyle name="Valuta 3 2 6 2 2 4" xfId="23334" xr:uid="{00000000-0005-0000-0000-0000E06D0000}"/>
    <cellStyle name="Valuta 3 2 6 2 2 5" xfId="17031" xr:uid="{00000000-0005-0000-0000-0000E16D0000}"/>
    <cellStyle name="Valuta 3 2 6 2 2 6" xfId="33682" xr:uid="{00000000-0005-0000-0000-0000E26D0000}"/>
    <cellStyle name="Valuta 3 2 6 2 2 7" xfId="36629" xr:uid="{96781778-D1E8-4587-AF42-B53A7B1875D5}"/>
    <cellStyle name="Valuta 3 2 6 2 3" xfId="1674" xr:uid="{00000000-0005-0000-0000-0000E36D0000}"/>
    <cellStyle name="Valuta 3 2 6 2 3 2" xfId="4834" xr:uid="{00000000-0005-0000-0000-0000E46D0000}"/>
    <cellStyle name="Valuta 3 2 6 2 3 2 2" xfId="21151" xr:uid="{00000000-0005-0000-0000-0000E56D0000}"/>
    <cellStyle name="Valuta 3 2 6 2 3 3" xfId="18642" xr:uid="{00000000-0005-0000-0000-0000E66D0000}"/>
    <cellStyle name="Valuta 3 2 6 2 3 4" xfId="33340" xr:uid="{00000000-0005-0000-0000-0000E76D0000}"/>
    <cellStyle name="Valuta 3 2 6 2 3 5" xfId="36166" xr:uid="{1B085CEA-F095-48B1-8E3D-5D7E19DA4FEE}"/>
    <cellStyle name="Valuta 3 2 6 2 4" xfId="1241" xr:uid="{00000000-0005-0000-0000-0000E86D0000}"/>
    <cellStyle name="Valuta 3 2 6 2 4 2" xfId="4420" xr:uid="{00000000-0005-0000-0000-0000E96D0000}"/>
    <cellStyle name="Valuta 3 2 6 2 4 3" xfId="18223" xr:uid="{00000000-0005-0000-0000-0000EA6D0000}"/>
    <cellStyle name="Valuta 3 2 6 2 4 4" xfId="32907" xr:uid="{00000000-0005-0000-0000-0000EB6D0000}"/>
    <cellStyle name="Valuta 3 2 6 2 4 5" xfId="35608" xr:uid="{5405F4C4-9650-4FDD-9EE5-5D8B85BBE23D}"/>
    <cellStyle name="Valuta 3 2 6 2 5" xfId="3854" xr:uid="{00000000-0005-0000-0000-0000EC6D0000}"/>
    <cellStyle name="Valuta 3 2 6 2 6" xfId="17657" xr:uid="{00000000-0005-0000-0000-0000ED6D0000}"/>
    <cellStyle name="Valuta 3 2 6 2 7" xfId="22997" xr:uid="{00000000-0005-0000-0000-0000EE6D0000}"/>
    <cellStyle name="Valuta 3 2 6 2 8" xfId="16682" xr:uid="{00000000-0005-0000-0000-0000EF6D0000}"/>
    <cellStyle name="Valuta 3 2 6 2 9" xfId="32337" xr:uid="{00000000-0005-0000-0000-0000F06D0000}"/>
    <cellStyle name="Valuta 3 2 6 3" xfId="1853" xr:uid="{00000000-0005-0000-0000-0000F16D0000}"/>
    <cellStyle name="Valuta 3 2 6 3 2" xfId="5012" xr:uid="{00000000-0005-0000-0000-0000F26D0000}"/>
    <cellStyle name="Valuta 3 2 6 3 2 2" xfId="21324" xr:uid="{00000000-0005-0000-0000-0000F36D0000}"/>
    <cellStyle name="Valuta 3 2 6 3 3" xfId="18817" xr:uid="{00000000-0005-0000-0000-0000F46D0000}"/>
    <cellStyle name="Valuta 3 2 6 3 4" xfId="23167" xr:uid="{00000000-0005-0000-0000-0000F56D0000}"/>
    <cellStyle name="Valuta 3 2 6 3 5" xfId="17223" xr:uid="{00000000-0005-0000-0000-0000F66D0000}"/>
    <cellStyle name="Valuta 3 2 6 3 6" xfId="33515" xr:uid="{00000000-0005-0000-0000-0000F76D0000}"/>
    <cellStyle name="Valuta 3 2 6 3 7" xfId="36825" xr:uid="{48E7C1CF-825D-4160-80E7-CBEA06637627}"/>
    <cellStyle name="Valuta 3 2 6 4" xfId="1461" xr:uid="{00000000-0005-0000-0000-0000F86D0000}"/>
    <cellStyle name="Valuta 3 2 6 4 2" xfId="4631" xr:uid="{00000000-0005-0000-0000-0000F96D0000}"/>
    <cellStyle name="Valuta 3 2 6 4 2 2" xfId="20939" xr:uid="{00000000-0005-0000-0000-0000FA6D0000}"/>
    <cellStyle name="Valuta 3 2 6 4 3" xfId="18434" xr:uid="{00000000-0005-0000-0000-0000FB6D0000}"/>
    <cellStyle name="Valuta 3 2 6 4 4" xfId="16857" xr:uid="{00000000-0005-0000-0000-0000FC6D0000}"/>
    <cellStyle name="Valuta 3 2 6 4 5" xfId="33127" xr:uid="{00000000-0005-0000-0000-0000FD6D0000}"/>
    <cellStyle name="Valuta 3 2 6 4 6" xfId="36404" xr:uid="{1EB574D3-E052-4002-93D1-525F50427333}"/>
    <cellStyle name="Valuta 3 2 6 5" xfId="950" xr:uid="{00000000-0005-0000-0000-0000FE6D0000}"/>
    <cellStyle name="Valuta 3 2 6 5 2" xfId="4131" xr:uid="{00000000-0005-0000-0000-0000FF6D0000}"/>
    <cellStyle name="Valuta 3 2 6 5 3" xfId="17932" xr:uid="{00000000-0005-0000-0000-0000006E0000}"/>
    <cellStyle name="Valuta 3 2 6 5 4" xfId="32616" xr:uid="{00000000-0005-0000-0000-0000016E0000}"/>
    <cellStyle name="Valuta 3 2 6 5 5" xfId="35873" xr:uid="{C00E6B99-6733-4BFD-9150-605F1FD520E2}"/>
    <cellStyle name="Valuta 3 2 6 6" xfId="3501" xr:uid="{00000000-0005-0000-0000-0000026E0000}"/>
    <cellStyle name="Valuta 3 2 6 6 2" xfId="20338" xr:uid="{00000000-0005-0000-0000-0000036E0000}"/>
    <cellStyle name="Valuta 3 2 6 6 3" xfId="35424" xr:uid="{6B8D1921-F06B-4299-A776-1AE887E0044E}"/>
    <cellStyle name="Valuta 3 2 6 7" xfId="17470" xr:uid="{00000000-0005-0000-0000-0000046E0000}"/>
    <cellStyle name="Valuta 3 2 6 8" xfId="22825" xr:uid="{00000000-0005-0000-0000-0000056E0000}"/>
    <cellStyle name="Valuta 3 2 6 9" xfId="16490" xr:uid="{00000000-0005-0000-0000-0000066E0000}"/>
    <cellStyle name="Valuta 3 2 7" xfId="505" xr:uid="{00000000-0005-0000-0000-0000076E0000}"/>
    <cellStyle name="Valuta 3 2 8" xfId="578" xr:uid="{00000000-0005-0000-0000-0000086E0000}"/>
    <cellStyle name="Valuta 3 2 8 10" xfId="35144" xr:uid="{8AE3ED5D-FA00-44FD-8173-440BAF975D41}"/>
    <cellStyle name="Valuta 3 2 8 2" xfId="1940" xr:uid="{00000000-0005-0000-0000-0000096E0000}"/>
    <cellStyle name="Valuta 3 2 8 2 2" xfId="5099" xr:uid="{00000000-0005-0000-0000-00000A6E0000}"/>
    <cellStyle name="Valuta 3 2 8 2 2 2" xfId="21410" xr:uid="{00000000-0005-0000-0000-00000B6E0000}"/>
    <cellStyle name="Valuta 3 2 8 2 3" xfId="18904" xr:uid="{00000000-0005-0000-0000-00000C6E0000}"/>
    <cellStyle name="Valuta 3 2 8 2 4" xfId="23254" xr:uid="{00000000-0005-0000-0000-00000D6E0000}"/>
    <cellStyle name="Valuta 3 2 8 2 5" xfId="16949" xr:uid="{00000000-0005-0000-0000-00000E6E0000}"/>
    <cellStyle name="Valuta 3 2 8 2 6" xfId="33602" xr:uid="{00000000-0005-0000-0000-00000F6E0000}"/>
    <cellStyle name="Valuta 3 2 8 2 7" xfId="36537" xr:uid="{4BE48E3E-7FEE-48D9-812C-07DFA0536999}"/>
    <cellStyle name="Valuta 3 2 8 3" xfId="1582" xr:uid="{00000000-0005-0000-0000-0000106E0000}"/>
    <cellStyle name="Valuta 3 2 8 3 2" xfId="4746" xr:uid="{00000000-0005-0000-0000-0000116E0000}"/>
    <cellStyle name="Valuta 3 2 8 3 2 2" xfId="21059" xr:uid="{00000000-0005-0000-0000-0000126E0000}"/>
    <cellStyle name="Valuta 3 2 8 3 3" xfId="18550" xr:uid="{00000000-0005-0000-0000-0000136E0000}"/>
    <cellStyle name="Valuta 3 2 8 3 4" xfId="33248" xr:uid="{00000000-0005-0000-0000-0000146E0000}"/>
    <cellStyle name="Valuta 3 2 8 3 5" xfId="36074" xr:uid="{42A70351-8A57-4DC9-8FB1-8A98EB2F93FE}"/>
    <cellStyle name="Valuta 3 2 8 4" xfId="1149" xr:uid="{00000000-0005-0000-0000-0000156E0000}"/>
    <cellStyle name="Valuta 3 2 8 4 2" xfId="4328" xr:uid="{00000000-0005-0000-0000-0000166E0000}"/>
    <cellStyle name="Valuta 3 2 8 4 3" xfId="18131" xr:uid="{00000000-0005-0000-0000-0000176E0000}"/>
    <cellStyle name="Valuta 3 2 8 4 4" xfId="32815" xr:uid="{00000000-0005-0000-0000-0000186E0000}"/>
    <cellStyle name="Valuta 3 2 8 4 5" xfId="35527" xr:uid="{91A42FFE-FFD5-4E37-883C-EDF253B80C19}"/>
    <cellStyle name="Valuta 3 2 8 5" xfId="3763" xr:uid="{00000000-0005-0000-0000-0000196E0000}"/>
    <cellStyle name="Valuta 3 2 8 6" xfId="17568" xr:uid="{00000000-0005-0000-0000-00001A6E0000}"/>
    <cellStyle name="Valuta 3 2 8 7" xfId="22914" xr:uid="{00000000-0005-0000-0000-00001B6E0000}"/>
    <cellStyle name="Valuta 3 2 8 8" xfId="16590" xr:uid="{00000000-0005-0000-0000-00001C6E0000}"/>
    <cellStyle name="Valuta 3 2 8 9" xfId="32245" xr:uid="{00000000-0005-0000-0000-00001D6E0000}"/>
    <cellStyle name="Valuta 3 2 9" xfId="1773" xr:uid="{00000000-0005-0000-0000-00001E6E0000}"/>
    <cellStyle name="Valuta 3 2 9 2" xfId="4932" xr:uid="{00000000-0005-0000-0000-00001F6E0000}"/>
    <cellStyle name="Valuta 3 2 9 2 2" xfId="21244" xr:uid="{00000000-0005-0000-0000-0000206E0000}"/>
    <cellStyle name="Valuta 3 2 9 3" xfId="18737" xr:uid="{00000000-0005-0000-0000-0000216E0000}"/>
    <cellStyle name="Valuta 3 2 9 4" xfId="23087" xr:uid="{00000000-0005-0000-0000-0000226E0000}"/>
    <cellStyle name="Valuta 3 2 9 5" xfId="17137" xr:uid="{00000000-0005-0000-0000-0000236E0000}"/>
    <cellStyle name="Valuta 3 2 9 6" xfId="33435" xr:uid="{00000000-0005-0000-0000-0000246E0000}"/>
    <cellStyle name="Valuta 3 2 9 7" xfId="36739" xr:uid="{EAE2D55C-608B-4A19-ABB9-CEE9DF000E71}"/>
    <cellStyle name="Valuta 3 20" xfId="16382" xr:uid="{00000000-0005-0000-0000-0000256E0000}"/>
    <cellStyle name="Valuta 3 21" xfId="32037" xr:uid="{00000000-0005-0000-0000-0000266E0000}"/>
    <cellStyle name="Valuta 3 22" xfId="34936" xr:uid="{66F1B70C-C8F8-4172-9AE1-E0EEC40337DC}"/>
    <cellStyle name="Valuta 3 3" xfId="178" xr:uid="{00000000-0005-0000-0000-0000276E0000}"/>
    <cellStyle name="Valuta 3 3 10" xfId="856" xr:uid="{00000000-0005-0000-0000-0000286E0000}"/>
    <cellStyle name="Valuta 3 3 10 2" xfId="4037" xr:uid="{00000000-0005-0000-0000-0000296E0000}"/>
    <cellStyle name="Valuta 3 3 10 3" xfId="17839" xr:uid="{00000000-0005-0000-0000-00002A6E0000}"/>
    <cellStyle name="Valuta 3 3 10 4" xfId="32522" xr:uid="{00000000-0005-0000-0000-00002B6E0000}"/>
    <cellStyle name="Valuta 3 3 10 5" xfId="35781" xr:uid="{C2746295-C4F3-4307-B404-8CF90D26E0ED}"/>
    <cellStyle name="Valuta 3 3 11" xfId="3409" xr:uid="{00000000-0005-0000-0000-00002C6E0000}"/>
    <cellStyle name="Valuta 3 3 11 2" xfId="20248" xr:uid="{00000000-0005-0000-0000-00002D6E0000}"/>
    <cellStyle name="Valuta 3 3 11 3" xfId="35346" xr:uid="{4B97DC20-81B3-4C02-B2F4-B136C6016841}"/>
    <cellStyle name="Valuta 3 3 12" xfId="17383" xr:uid="{00000000-0005-0000-0000-00002E6E0000}"/>
    <cellStyle name="Valuta 3 3 13" xfId="22748" xr:uid="{00000000-0005-0000-0000-00002F6E0000}"/>
    <cellStyle name="Valuta 3 3 14" xfId="16400" xr:uid="{00000000-0005-0000-0000-0000306E0000}"/>
    <cellStyle name="Valuta 3 3 15" xfId="32055" xr:uid="{00000000-0005-0000-0000-0000316E0000}"/>
    <cellStyle name="Valuta 3 3 16" xfId="34954" xr:uid="{0445AF9A-3C83-4705-842E-DB17A3D8786E}"/>
    <cellStyle name="Valuta 3 3 2" xfId="208" xr:uid="{00000000-0005-0000-0000-0000326E0000}"/>
    <cellStyle name="Valuta 3 3 2 10" xfId="17407" xr:uid="{00000000-0005-0000-0000-0000336E0000}"/>
    <cellStyle name="Valuta 3 3 2 11" xfId="22772" xr:uid="{00000000-0005-0000-0000-0000346E0000}"/>
    <cellStyle name="Valuta 3 3 2 12" xfId="16427" xr:uid="{00000000-0005-0000-0000-0000356E0000}"/>
    <cellStyle name="Valuta 3 3 2 13" xfId="32082" xr:uid="{00000000-0005-0000-0000-0000366E0000}"/>
    <cellStyle name="Valuta 3 3 2 14" xfId="34981" xr:uid="{E30E566A-98F7-4490-996B-CE0ADFD0F343}"/>
    <cellStyle name="Valuta 3 3 2 2" xfId="249" xr:uid="{00000000-0005-0000-0000-0000376E0000}"/>
    <cellStyle name="Valuta 3 3 2 2 10" xfId="22812" xr:uid="{00000000-0005-0000-0000-0000386E0000}"/>
    <cellStyle name="Valuta 3 3 2 2 11" xfId="16467" xr:uid="{00000000-0005-0000-0000-0000396E0000}"/>
    <cellStyle name="Valuta 3 3 2 2 12" xfId="32122" xr:uid="{00000000-0005-0000-0000-00003A6E0000}"/>
    <cellStyle name="Valuta 3 3 2 2 13" xfId="35021" xr:uid="{0C3E318F-8ACB-409B-9894-0E707076CFAC}"/>
    <cellStyle name="Valuta 3 3 2 2 2" xfId="345" xr:uid="{00000000-0005-0000-0000-00003B6E0000}"/>
    <cellStyle name="Valuta 3 3 2 2 2 10" xfId="32217" xr:uid="{00000000-0005-0000-0000-00003C6E0000}"/>
    <cellStyle name="Valuta 3 3 2 2 2 11" xfId="35116" xr:uid="{68F3B03D-7362-4BD1-8C0C-1CDEB720F2B6}"/>
    <cellStyle name="Valuta 3 3 2 2 2 2" xfId="742" xr:uid="{00000000-0005-0000-0000-00003D6E0000}"/>
    <cellStyle name="Valuta 3 3 2 2 2 2 10" xfId="35308" xr:uid="{B661D612-8C87-4629-BD4B-BAED0FF914B8}"/>
    <cellStyle name="Valuta 3 3 2 2 2 2 2" xfId="2087" xr:uid="{00000000-0005-0000-0000-00003E6E0000}"/>
    <cellStyle name="Valuta 3 3 2 2 2 2 2 2" xfId="5246" xr:uid="{00000000-0005-0000-0000-00003F6E0000}"/>
    <cellStyle name="Valuta 3 3 2 2 2 2 2 2 2" xfId="21557" xr:uid="{00000000-0005-0000-0000-0000406E0000}"/>
    <cellStyle name="Valuta 3 3 2 2 2 2 2 3" xfId="19051" xr:uid="{00000000-0005-0000-0000-0000416E0000}"/>
    <cellStyle name="Valuta 3 3 2 2 2 2 2 4" xfId="23401" xr:uid="{00000000-0005-0000-0000-0000426E0000}"/>
    <cellStyle name="Valuta 3 3 2 2 2 2 2 5" xfId="17099" xr:uid="{00000000-0005-0000-0000-0000436E0000}"/>
    <cellStyle name="Valuta 3 3 2 2 2 2 2 6" xfId="33749" xr:uid="{00000000-0005-0000-0000-0000446E0000}"/>
    <cellStyle name="Valuta 3 3 2 2 2 2 2 7" xfId="36701" xr:uid="{C837B0DA-5FDF-4285-9F3F-F470374C9A80}"/>
    <cellStyle name="Valuta 3 3 2 2 2 2 3" xfId="1746" xr:uid="{00000000-0005-0000-0000-0000456E0000}"/>
    <cellStyle name="Valuta 3 3 2 2 2 2 3 2" xfId="4905" xr:uid="{00000000-0005-0000-0000-0000466E0000}"/>
    <cellStyle name="Valuta 3 3 2 2 2 2 3 2 2" xfId="21223" xr:uid="{00000000-0005-0000-0000-0000476E0000}"/>
    <cellStyle name="Valuta 3 3 2 2 2 2 3 3" xfId="18714" xr:uid="{00000000-0005-0000-0000-0000486E0000}"/>
    <cellStyle name="Valuta 3 3 2 2 2 2 3 4" xfId="33412" xr:uid="{00000000-0005-0000-0000-0000496E0000}"/>
    <cellStyle name="Valuta 3 3 2 2 2 2 3 5" xfId="36238" xr:uid="{3E934643-D4CE-4685-8F35-4AAAF798686C}"/>
    <cellStyle name="Valuta 3 3 2 2 2 2 4" xfId="1313" xr:uid="{00000000-0005-0000-0000-00004A6E0000}"/>
    <cellStyle name="Valuta 3 3 2 2 2 2 4 2" xfId="4492" xr:uid="{00000000-0005-0000-0000-00004B6E0000}"/>
    <cellStyle name="Valuta 3 3 2 2 2 2 4 3" xfId="18295" xr:uid="{00000000-0005-0000-0000-00004C6E0000}"/>
    <cellStyle name="Valuta 3 3 2 2 2 2 4 4" xfId="32979" xr:uid="{00000000-0005-0000-0000-00004D6E0000}"/>
    <cellStyle name="Valuta 3 3 2 2 2 2 4 5" xfId="35675" xr:uid="{6D71D92D-4512-4F60-8DEB-858914577DA4}"/>
    <cellStyle name="Valuta 3 3 2 2 2 2 5" xfId="3926" xr:uid="{00000000-0005-0000-0000-00004E6E0000}"/>
    <cellStyle name="Valuta 3 3 2 2 2 2 6" xfId="17728" xr:uid="{00000000-0005-0000-0000-00004F6E0000}"/>
    <cellStyle name="Valuta 3 3 2 2 2 2 7" xfId="23065" xr:uid="{00000000-0005-0000-0000-0000506E0000}"/>
    <cellStyle name="Valuta 3 3 2 2 2 2 8" xfId="16754" xr:uid="{00000000-0005-0000-0000-0000516E0000}"/>
    <cellStyle name="Valuta 3 3 2 2 2 2 9" xfId="32409" xr:uid="{00000000-0005-0000-0000-0000526E0000}"/>
    <cellStyle name="Valuta 3 3 2 2 2 3" xfId="1920" xr:uid="{00000000-0005-0000-0000-0000536E0000}"/>
    <cellStyle name="Valuta 3 3 2 2 2 3 2" xfId="5079" xr:uid="{00000000-0005-0000-0000-0000546E0000}"/>
    <cellStyle name="Valuta 3 3 2 2 2 3 2 2" xfId="21391" xr:uid="{00000000-0005-0000-0000-0000556E0000}"/>
    <cellStyle name="Valuta 3 3 2 2 2 3 3" xfId="18884" xr:uid="{00000000-0005-0000-0000-0000566E0000}"/>
    <cellStyle name="Valuta 3 3 2 2 2 3 4" xfId="23234" xr:uid="{00000000-0005-0000-0000-0000576E0000}"/>
    <cellStyle name="Valuta 3 3 2 2 2 3 5" xfId="17292" xr:uid="{00000000-0005-0000-0000-0000586E0000}"/>
    <cellStyle name="Valuta 3 3 2 2 2 3 6" xfId="33582" xr:uid="{00000000-0005-0000-0000-0000596E0000}"/>
    <cellStyle name="Valuta 3 3 2 2 2 3 7" xfId="36894" xr:uid="{8FBD1077-B1BA-45AC-8ECD-1166A6B0628A}"/>
    <cellStyle name="Valuta 3 3 2 2 2 4" xfId="1533" xr:uid="{00000000-0005-0000-0000-00005A6E0000}"/>
    <cellStyle name="Valuta 3 3 2 2 2 4 2" xfId="4703" xr:uid="{00000000-0005-0000-0000-00005B6E0000}"/>
    <cellStyle name="Valuta 3 3 2 2 2 4 2 2" xfId="21011" xr:uid="{00000000-0005-0000-0000-00005C6E0000}"/>
    <cellStyle name="Valuta 3 3 2 2 2 4 3" xfId="18505" xr:uid="{00000000-0005-0000-0000-00005D6E0000}"/>
    <cellStyle name="Valuta 3 3 2 2 2 4 4" xfId="16925" xr:uid="{00000000-0005-0000-0000-00005E6E0000}"/>
    <cellStyle name="Valuta 3 3 2 2 2 4 5" xfId="33199" xr:uid="{00000000-0005-0000-0000-00005F6E0000}"/>
    <cellStyle name="Valuta 3 3 2 2 2 4 6" xfId="36476" xr:uid="{E0B37BBB-855D-4891-B10B-A5A7F82AD779}"/>
    <cellStyle name="Valuta 3 3 2 2 2 5" xfId="1022" xr:uid="{00000000-0005-0000-0000-0000606E0000}"/>
    <cellStyle name="Valuta 3 3 2 2 2 5 2" xfId="4203" xr:uid="{00000000-0005-0000-0000-0000616E0000}"/>
    <cellStyle name="Valuta 3 3 2 2 2 5 3" xfId="18004" xr:uid="{00000000-0005-0000-0000-0000626E0000}"/>
    <cellStyle name="Valuta 3 3 2 2 2 5 4" xfId="32688" xr:uid="{00000000-0005-0000-0000-0000636E0000}"/>
    <cellStyle name="Valuta 3 3 2 2 2 5 5" xfId="35945" xr:uid="{7CECE2D0-E05F-4204-80D5-54DF573D9548}"/>
    <cellStyle name="Valuta 3 3 2 2 2 6" xfId="3572" xr:uid="{00000000-0005-0000-0000-0000646E0000}"/>
    <cellStyle name="Valuta 3 3 2 2 2 6 2" xfId="20410" xr:uid="{00000000-0005-0000-0000-0000656E0000}"/>
    <cellStyle name="Valuta 3 3 2 2 2 6 3" xfId="35491" xr:uid="{9F2307BC-B52E-4240-AE23-0B2DE1824BF4}"/>
    <cellStyle name="Valuta 3 3 2 2 2 7" xfId="17542" xr:uid="{00000000-0005-0000-0000-0000666E0000}"/>
    <cellStyle name="Valuta 3 3 2 2 2 8" xfId="22892" xr:uid="{00000000-0005-0000-0000-0000676E0000}"/>
    <cellStyle name="Valuta 3 3 2 2 2 9" xfId="16562" xr:uid="{00000000-0005-0000-0000-0000686E0000}"/>
    <cellStyle name="Valuta 3 3 2 2 3" xfId="517" xr:uid="{00000000-0005-0000-0000-0000696E0000}"/>
    <cellStyle name="Valuta 3 3 2 2 4" xfId="647" xr:uid="{00000000-0005-0000-0000-00006A6E0000}"/>
    <cellStyle name="Valuta 3 3 2 2 4 10" xfId="35213" xr:uid="{CB524F95-F006-45EA-8C82-A6B4481C93AA}"/>
    <cellStyle name="Valuta 3 3 2 2 4 2" xfId="2007" xr:uid="{00000000-0005-0000-0000-00006B6E0000}"/>
    <cellStyle name="Valuta 3 3 2 2 4 2 2" xfId="5166" xr:uid="{00000000-0005-0000-0000-00006C6E0000}"/>
    <cellStyle name="Valuta 3 3 2 2 4 2 2 2" xfId="21477" xr:uid="{00000000-0005-0000-0000-00006D6E0000}"/>
    <cellStyle name="Valuta 3 3 2 2 4 2 3" xfId="18971" xr:uid="{00000000-0005-0000-0000-00006E6E0000}"/>
    <cellStyle name="Valuta 3 3 2 2 4 2 4" xfId="23321" xr:uid="{00000000-0005-0000-0000-00006F6E0000}"/>
    <cellStyle name="Valuta 3 3 2 2 4 2 5" xfId="17016" xr:uid="{00000000-0005-0000-0000-0000706E0000}"/>
    <cellStyle name="Valuta 3 3 2 2 4 2 6" xfId="33669" xr:uid="{00000000-0005-0000-0000-0000716E0000}"/>
    <cellStyle name="Valuta 3 3 2 2 4 2 7" xfId="36606" xr:uid="{5FAE4AB2-23C6-41B6-AC58-F18956DA0292}"/>
    <cellStyle name="Valuta 3 3 2 2 4 3" xfId="1651" xr:uid="{00000000-0005-0000-0000-0000726E0000}"/>
    <cellStyle name="Valuta 3 3 2 2 4 3 2" xfId="4813" xr:uid="{00000000-0005-0000-0000-0000736E0000}"/>
    <cellStyle name="Valuta 3 3 2 2 4 3 2 2" xfId="21128" xr:uid="{00000000-0005-0000-0000-0000746E0000}"/>
    <cellStyle name="Valuta 3 3 2 2 4 3 3" xfId="18619" xr:uid="{00000000-0005-0000-0000-0000756E0000}"/>
    <cellStyle name="Valuta 3 3 2 2 4 3 4" xfId="33317" xr:uid="{00000000-0005-0000-0000-0000766E0000}"/>
    <cellStyle name="Valuta 3 3 2 2 4 3 5" xfId="36143" xr:uid="{42141553-BC27-452F-B411-B9971E8C1310}"/>
    <cellStyle name="Valuta 3 3 2 2 4 4" xfId="1218" xr:uid="{00000000-0005-0000-0000-0000776E0000}"/>
    <cellStyle name="Valuta 3 3 2 2 4 4 2" xfId="4397" xr:uid="{00000000-0005-0000-0000-0000786E0000}"/>
    <cellStyle name="Valuta 3 3 2 2 4 4 3" xfId="18200" xr:uid="{00000000-0005-0000-0000-0000796E0000}"/>
    <cellStyle name="Valuta 3 3 2 2 4 4 4" xfId="32884" xr:uid="{00000000-0005-0000-0000-00007A6E0000}"/>
    <cellStyle name="Valuta 3 3 2 2 4 4 5" xfId="35595" xr:uid="{5B8A1E44-75E5-4C97-9A01-CD90ADF87617}"/>
    <cellStyle name="Valuta 3 3 2 2 4 5" xfId="3832" xr:uid="{00000000-0005-0000-0000-00007B6E0000}"/>
    <cellStyle name="Valuta 3 3 2 2 4 6" xfId="17636" xr:uid="{00000000-0005-0000-0000-00007C6E0000}"/>
    <cellStyle name="Valuta 3 3 2 2 4 7" xfId="22982" xr:uid="{00000000-0005-0000-0000-00007D6E0000}"/>
    <cellStyle name="Valuta 3 3 2 2 4 8" xfId="16659" xr:uid="{00000000-0005-0000-0000-00007E6E0000}"/>
    <cellStyle name="Valuta 3 3 2 2 4 9" xfId="32314" xr:uid="{00000000-0005-0000-0000-00007F6E0000}"/>
    <cellStyle name="Valuta 3 3 2 2 5" xfId="1840" xr:uid="{00000000-0005-0000-0000-0000806E0000}"/>
    <cellStyle name="Valuta 3 3 2 2 5 2" xfId="4999" xr:uid="{00000000-0005-0000-0000-0000816E0000}"/>
    <cellStyle name="Valuta 3 3 2 2 5 2 2" xfId="21311" xr:uid="{00000000-0005-0000-0000-0000826E0000}"/>
    <cellStyle name="Valuta 3 3 2 2 5 3" xfId="18804" xr:uid="{00000000-0005-0000-0000-0000836E0000}"/>
    <cellStyle name="Valuta 3 3 2 2 5 4" xfId="23154" xr:uid="{00000000-0005-0000-0000-0000846E0000}"/>
    <cellStyle name="Valuta 3 3 2 2 5 5" xfId="17206" xr:uid="{00000000-0005-0000-0000-0000856E0000}"/>
    <cellStyle name="Valuta 3 3 2 2 5 6" xfId="33502" xr:uid="{00000000-0005-0000-0000-0000866E0000}"/>
    <cellStyle name="Valuta 3 3 2 2 5 7" xfId="36808" xr:uid="{4910FBED-F74E-4991-B507-C8BE6199DEE3}"/>
    <cellStyle name="Valuta 3 3 2 2 6" xfId="1438" xr:uid="{00000000-0005-0000-0000-0000876E0000}"/>
    <cellStyle name="Valuta 3 3 2 2 6 2" xfId="4612" xr:uid="{00000000-0005-0000-0000-0000886E0000}"/>
    <cellStyle name="Valuta 3 3 2 2 6 2 2" xfId="20916" xr:uid="{00000000-0005-0000-0000-0000896E0000}"/>
    <cellStyle name="Valuta 3 3 2 2 6 3" xfId="18413" xr:uid="{00000000-0005-0000-0000-00008A6E0000}"/>
    <cellStyle name="Valuta 3 3 2 2 6 4" xfId="16842" xr:uid="{00000000-0005-0000-0000-00008B6E0000}"/>
    <cellStyle name="Valuta 3 3 2 2 6 5" xfId="33104" xr:uid="{00000000-0005-0000-0000-00008C6E0000}"/>
    <cellStyle name="Valuta 3 3 2 2 6 6" xfId="36381" xr:uid="{545647E3-62FF-4DB5-B4E4-420CB32F95F8}"/>
    <cellStyle name="Valuta 3 3 2 2 7" xfId="926" xr:uid="{00000000-0005-0000-0000-00008D6E0000}"/>
    <cellStyle name="Valuta 3 3 2 2 7 2" xfId="4107" xr:uid="{00000000-0005-0000-0000-00008E6E0000}"/>
    <cellStyle name="Valuta 3 3 2 2 7 3" xfId="17908" xr:uid="{00000000-0005-0000-0000-00008F6E0000}"/>
    <cellStyle name="Valuta 3 3 2 2 7 4" xfId="32592" xr:uid="{00000000-0005-0000-0000-0000906E0000}"/>
    <cellStyle name="Valuta 3 3 2 2 7 5" xfId="35850" xr:uid="{E40D1AA9-F645-4C5C-BFB2-3AF71B6BB1FC}"/>
    <cellStyle name="Valuta 3 3 2 2 8" xfId="3479" xr:uid="{00000000-0005-0000-0000-0000916E0000}"/>
    <cellStyle name="Valuta 3 3 2 2 8 2" xfId="20315" xr:uid="{00000000-0005-0000-0000-0000926E0000}"/>
    <cellStyle name="Valuta 3 3 2 2 8 3" xfId="35410" xr:uid="{5B4F1576-DA98-4D90-A5D3-1900F4D67A5D}"/>
    <cellStyle name="Valuta 3 3 2 2 9" xfId="17447" xr:uid="{00000000-0005-0000-0000-0000936E0000}"/>
    <cellStyle name="Valuta 3 3 2 3" xfId="305" xr:uid="{00000000-0005-0000-0000-0000946E0000}"/>
    <cellStyle name="Valuta 3 3 2 3 10" xfId="32177" xr:uid="{00000000-0005-0000-0000-0000956E0000}"/>
    <cellStyle name="Valuta 3 3 2 3 11" xfId="35076" xr:uid="{0821FDE9-95A2-4413-B8D8-C757BD12FCBC}"/>
    <cellStyle name="Valuta 3 3 2 3 2" xfId="702" xr:uid="{00000000-0005-0000-0000-0000966E0000}"/>
    <cellStyle name="Valuta 3 3 2 3 2 10" xfId="35268" xr:uid="{DA4B44AB-08AF-4CF9-B9A8-56057A4105F5}"/>
    <cellStyle name="Valuta 3 3 2 3 2 2" xfId="2047" xr:uid="{00000000-0005-0000-0000-0000976E0000}"/>
    <cellStyle name="Valuta 3 3 2 3 2 2 2" xfId="5206" xr:uid="{00000000-0005-0000-0000-0000986E0000}"/>
    <cellStyle name="Valuta 3 3 2 3 2 2 2 2" xfId="21517" xr:uid="{00000000-0005-0000-0000-0000996E0000}"/>
    <cellStyle name="Valuta 3 3 2 3 2 2 3" xfId="19011" xr:uid="{00000000-0005-0000-0000-00009A6E0000}"/>
    <cellStyle name="Valuta 3 3 2 3 2 2 4" xfId="23361" xr:uid="{00000000-0005-0000-0000-00009B6E0000}"/>
    <cellStyle name="Valuta 3 3 2 3 2 2 5" xfId="17059" xr:uid="{00000000-0005-0000-0000-00009C6E0000}"/>
    <cellStyle name="Valuta 3 3 2 3 2 2 6" xfId="33709" xr:uid="{00000000-0005-0000-0000-00009D6E0000}"/>
    <cellStyle name="Valuta 3 3 2 3 2 2 7" xfId="36661" xr:uid="{375B3E4B-13E0-4B0C-8133-AFF7E9A6FAE9}"/>
    <cellStyle name="Valuta 3 3 2 3 2 3" xfId="1706" xr:uid="{00000000-0005-0000-0000-00009E6E0000}"/>
    <cellStyle name="Valuta 3 3 2 3 2 3 2" xfId="4865" xr:uid="{00000000-0005-0000-0000-00009F6E0000}"/>
    <cellStyle name="Valuta 3 3 2 3 2 3 2 2" xfId="21183" xr:uid="{00000000-0005-0000-0000-0000A06E0000}"/>
    <cellStyle name="Valuta 3 3 2 3 2 3 3" xfId="18674" xr:uid="{00000000-0005-0000-0000-0000A16E0000}"/>
    <cellStyle name="Valuta 3 3 2 3 2 3 4" xfId="33372" xr:uid="{00000000-0005-0000-0000-0000A26E0000}"/>
    <cellStyle name="Valuta 3 3 2 3 2 3 5" xfId="36198" xr:uid="{00A99F6B-304B-454D-857E-D1F9AD8DAED8}"/>
    <cellStyle name="Valuta 3 3 2 3 2 4" xfId="1273" xr:uid="{00000000-0005-0000-0000-0000A36E0000}"/>
    <cellStyle name="Valuta 3 3 2 3 2 4 2" xfId="4452" xr:uid="{00000000-0005-0000-0000-0000A46E0000}"/>
    <cellStyle name="Valuta 3 3 2 3 2 4 3" xfId="18255" xr:uid="{00000000-0005-0000-0000-0000A56E0000}"/>
    <cellStyle name="Valuta 3 3 2 3 2 4 4" xfId="32939" xr:uid="{00000000-0005-0000-0000-0000A66E0000}"/>
    <cellStyle name="Valuta 3 3 2 3 2 4 5" xfId="35635" xr:uid="{E9FAA31E-0335-403A-9800-0B8E3A37E39E}"/>
    <cellStyle name="Valuta 3 3 2 3 2 5" xfId="3886" xr:uid="{00000000-0005-0000-0000-0000A76E0000}"/>
    <cellStyle name="Valuta 3 3 2 3 2 6" xfId="17688" xr:uid="{00000000-0005-0000-0000-0000A86E0000}"/>
    <cellStyle name="Valuta 3 3 2 3 2 7" xfId="23025" xr:uid="{00000000-0005-0000-0000-0000A96E0000}"/>
    <cellStyle name="Valuta 3 3 2 3 2 8" xfId="16714" xr:uid="{00000000-0005-0000-0000-0000AA6E0000}"/>
    <cellStyle name="Valuta 3 3 2 3 2 9" xfId="32369" xr:uid="{00000000-0005-0000-0000-0000AB6E0000}"/>
    <cellStyle name="Valuta 3 3 2 3 3" xfId="1880" xr:uid="{00000000-0005-0000-0000-0000AC6E0000}"/>
    <cellStyle name="Valuta 3 3 2 3 3 2" xfId="5039" xr:uid="{00000000-0005-0000-0000-0000AD6E0000}"/>
    <cellStyle name="Valuta 3 3 2 3 3 2 2" xfId="21351" xr:uid="{00000000-0005-0000-0000-0000AE6E0000}"/>
    <cellStyle name="Valuta 3 3 2 3 3 3" xfId="18844" xr:uid="{00000000-0005-0000-0000-0000AF6E0000}"/>
    <cellStyle name="Valuta 3 3 2 3 3 4" xfId="23194" xr:uid="{00000000-0005-0000-0000-0000B06E0000}"/>
    <cellStyle name="Valuta 3 3 2 3 3 5" xfId="17252" xr:uid="{00000000-0005-0000-0000-0000B16E0000}"/>
    <cellStyle name="Valuta 3 3 2 3 3 6" xfId="33542" xr:uid="{00000000-0005-0000-0000-0000B26E0000}"/>
    <cellStyle name="Valuta 3 3 2 3 3 7" xfId="36854" xr:uid="{31A513C9-DEBA-49E4-8627-0F65B159E897}"/>
    <cellStyle name="Valuta 3 3 2 3 4" xfId="1493" xr:uid="{00000000-0005-0000-0000-0000B36E0000}"/>
    <cellStyle name="Valuta 3 3 2 3 4 2" xfId="4663" xr:uid="{00000000-0005-0000-0000-0000B46E0000}"/>
    <cellStyle name="Valuta 3 3 2 3 4 2 2" xfId="20971" xr:uid="{00000000-0005-0000-0000-0000B56E0000}"/>
    <cellStyle name="Valuta 3 3 2 3 4 3" xfId="18465" xr:uid="{00000000-0005-0000-0000-0000B66E0000}"/>
    <cellStyle name="Valuta 3 3 2 3 4 4" xfId="16885" xr:uid="{00000000-0005-0000-0000-0000B76E0000}"/>
    <cellStyle name="Valuta 3 3 2 3 4 5" xfId="33159" xr:uid="{00000000-0005-0000-0000-0000B86E0000}"/>
    <cellStyle name="Valuta 3 3 2 3 4 6" xfId="36436" xr:uid="{DDBAA82E-E321-421C-96F3-88333199FF87}"/>
    <cellStyle name="Valuta 3 3 2 3 5" xfId="982" xr:uid="{00000000-0005-0000-0000-0000B96E0000}"/>
    <cellStyle name="Valuta 3 3 2 3 5 2" xfId="4163" xr:uid="{00000000-0005-0000-0000-0000BA6E0000}"/>
    <cellStyle name="Valuta 3 3 2 3 5 3" xfId="17964" xr:uid="{00000000-0005-0000-0000-0000BB6E0000}"/>
    <cellStyle name="Valuta 3 3 2 3 5 4" xfId="32648" xr:uid="{00000000-0005-0000-0000-0000BC6E0000}"/>
    <cellStyle name="Valuta 3 3 2 3 5 5" xfId="35905" xr:uid="{159C58AC-88D1-433C-B6DB-A84B3F5CCCE9}"/>
    <cellStyle name="Valuta 3 3 2 3 6" xfId="3532" xr:uid="{00000000-0005-0000-0000-0000BD6E0000}"/>
    <cellStyle name="Valuta 3 3 2 3 6 2" xfId="20370" xr:uid="{00000000-0005-0000-0000-0000BE6E0000}"/>
    <cellStyle name="Valuta 3 3 2 3 6 3" xfId="35451" xr:uid="{2B497439-D10C-4B2B-94C6-F63B1CAEFAE4}"/>
    <cellStyle name="Valuta 3 3 2 3 7" xfId="17502" xr:uid="{00000000-0005-0000-0000-0000BF6E0000}"/>
    <cellStyle name="Valuta 3 3 2 3 8" xfId="22852" xr:uid="{00000000-0005-0000-0000-0000C06E0000}"/>
    <cellStyle name="Valuta 3 3 2 3 9" xfId="16522" xr:uid="{00000000-0005-0000-0000-0000C16E0000}"/>
    <cellStyle name="Valuta 3 3 2 4" xfId="516" xr:uid="{00000000-0005-0000-0000-0000C26E0000}"/>
    <cellStyle name="Valuta 3 3 2 5" xfId="607" xr:uid="{00000000-0005-0000-0000-0000C36E0000}"/>
    <cellStyle name="Valuta 3 3 2 5 10" xfId="35173" xr:uid="{3D41D687-03D7-4876-B9CA-EA401A481031}"/>
    <cellStyle name="Valuta 3 3 2 5 2" xfId="1967" xr:uid="{00000000-0005-0000-0000-0000C46E0000}"/>
    <cellStyle name="Valuta 3 3 2 5 2 2" xfId="5126" xr:uid="{00000000-0005-0000-0000-0000C56E0000}"/>
    <cellStyle name="Valuta 3 3 2 5 2 2 2" xfId="21437" xr:uid="{00000000-0005-0000-0000-0000C66E0000}"/>
    <cellStyle name="Valuta 3 3 2 5 2 3" xfId="18931" xr:uid="{00000000-0005-0000-0000-0000C76E0000}"/>
    <cellStyle name="Valuta 3 3 2 5 2 4" xfId="23281" xr:uid="{00000000-0005-0000-0000-0000C86E0000}"/>
    <cellStyle name="Valuta 3 3 2 5 2 5" xfId="16976" xr:uid="{00000000-0005-0000-0000-0000C96E0000}"/>
    <cellStyle name="Valuta 3 3 2 5 2 6" xfId="33629" xr:uid="{00000000-0005-0000-0000-0000CA6E0000}"/>
    <cellStyle name="Valuta 3 3 2 5 2 7" xfId="36566" xr:uid="{8FEC8A8F-FC94-4CE3-A687-3C6D8E3DEBA8}"/>
    <cellStyle name="Valuta 3 3 2 5 3" xfId="1611" xr:uid="{00000000-0005-0000-0000-0000CB6E0000}"/>
    <cellStyle name="Valuta 3 3 2 5 3 2" xfId="4773" xr:uid="{00000000-0005-0000-0000-0000CC6E0000}"/>
    <cellStyle name="Valuta 3 3 2 5 3 2 2" xfId="21088" xr:uid="{00000000-0005-0000-0000-0000CD6E0000}"/>
    <cellStyle name="Valuta 3 3 2 5 3 3" xfId="18579" xr:uid="{00000000-0005-0000-0000-0000CE6E0000}"/>
    <cellStyle name="Valuta 3 3 2 5 3 4" xfId="33277" xr:uid="{00000000-0005-0000-0000-0000CF6E0000}"/>
    <cellStyle name="Valuta 3 3 2 5 3 5" xfId="36103" xr:uid="{9B1A4A46-796D-49FC-AC79-648840C5ADAE}"/>
    <cellStyle name="Valuta 3 3 2 5 4" xfId="1178" xr:uid="{00000000-0005-0000-0000-0000D06E0000}"/>
    <cellStyle name="Valuta 3 3 2 5 4 2" xfId="4357" xr:uid="{00000000-0005-0000-0000-0000D16E0000}"/>
    <cellStyle name="Valuta 3 3 2 5 4 3" xfId="18160" xr:uid="{00000000-0005-0000-0000-0000D26E0000}"/>
    <cellStyle name="Valuta 3 3 2 5 4 4" xfId="32844" xr:uid="{00000000-0005-0000-0000-0000D36E0000}"/>
    <cellStyle name="Valuta 3 3 2 5 4 5" xfId="35555" xr:uid="{C29003F9-349E-46A5-BB1B-D3A32870918D}"/>
    <cellStyle name="Valuta 3 3 2 5 5" xfId="3792" xr:uid="{00000000-0005-0000-0000-0000D46E0000}"/>
    <cellStyle name="Valuta 3 3 2 5 6" xfId="17596" xr:uid="{00000000-0005-0000-0000-0000D56E0000}"/>
    <cellStyle name="Valuta 3 3 2 5 7" xfId="22942" xr:uid="{00000000-0005-0000-0000-0000D66E0000}"/>
    <cellStyle name="Valuta 3 3 2 5 8" xfId="16619" xr:uid="{00000000-0005-0000-0000-0000D76E0000}"/>
    <cellStyle name="Valuta 3 3 2 5 9" xfId="32274" xr:uid="{00000000-0005-0000-0000-0000D86E0000}"/>
    <cellStyle name="Valuta 3 3 2 6" xfId="1800" xr:uid="{00000000-0005-0000-0000-0000D96E0000}"/>
    <cellStyle name="Valuta 3 3 2 6 2" xfId="4959" xr:uid="{00000000-0005-0000-0000-0000DA6E0000}"/>
    <cellStyle name="Valuta 3 3 2 6 2 2" xfId="21271" xr:uid="{00000000-0005-0000-0000-0000DB6E0000}"/>
    <cellStyle name="Valuta 3 3 2 6 3" xfId="18764" xr:uid="{00000000-0005-0000-0000-0000DC6E0000}"/>
    <cellStyle name="Valuta 3 3 2 6 4" xfId="23114" xr:uid="{00000000-0005-0000-0000-0000DD6E0000}"/>
    <cellStyle name="Valuta 3 3 2 6 5" xfId="17166" xr:uid="{00000000-0005-0000-0000-0000DE6E0000}"/>
    <cellStyle name="Valuta 3 3 2 6 6" xfId="33462" xr:uid="{00000000-0005-0000-0000-0000DF6E0000}"/>
    <cellStyle name="Valuta 3 3 2 6 7" xfId="36768" xr:uid="{6355734D-6C63-442A-A4DC-5B95902A15F8}"/>
    <cellStyle name="Valuta 3 3 2 7" xfId="1398" xr:uid="{00000000-0005-0000-0000-0000E06E0000}"/>
    <cellStyle name="Valuta 3 3 2 7 2" xfId="4572" xr:uid="{00000000-0005-0000-0000-0000E16E0000}"/>
    <cellStyle name="Valuta 3 3 2 7 2 2" xfId="20876" xr:uid="{00000000-0005-0000-0000-0000E26E0000}"/>
    <cellStyle name="Valuta 3 3 2 7 3" xfId="18373" xr:uid="{00000000-0005-0000-0000-0000E36E0000}"/>
    <cellStyle name="Valuta 3 3 2 7 4" xfId="16802" xr:uid="{00000000-0005-0000-0000-0000E46E0000}"/>
    <cellStyle name="Valuta 3 3 2 7 5" xfId="33064" xr:uid="{00000000-0005-0000-0000-0000E56E0000}"/>
    <cellStyle name="Valuta 3 3 2 7 6" xfId="36341" xr:uid="{2425C8CA-7541-4E0E-94DA-9019368A61EF}"/>
    <cellStyle name="Valuta 3 3 2 8" xfId="885" xr:uid="{00000000-0005-0000-0000-0000E66E0000}"/>
    <cellStyle name="Valuta 3 3 2 8 2" xfId="4066" xr:uid="{00000000-0005-0000-0000-0000E76E0000}"/>
    <cellStyle name="Valuta 3 3 2 8 3" xfId="17867" xr:uid="{00000000-0005-0000-0000-0000E86E0000}"/>
    <cellStyle name="Valuta 3 3 2 8 4" xfId="32551" xr:uid="{00000000-0005-0000-0000-0000E96E0000}"/>
    <cellStyle name="Valuta 3 3 2 8 5" xfId="35810" xr:uid="{1075FFEE-EBD1-457E-8AB4-F1824CBFC25B}"/>
    <cellStyle name="Valuta 3 3 2 9" xfId="3438" xr:uid="{00000000-0005-0000-0000-0000EA6E0000}"/>
    <cellStyle name="Valuta 3 3 2 9 2" xfId="20275" xr:uid="{00000000-0005-0000-0000-0000EB6E0000}"/>
    <cellStyle name="Valuta 3 3 2 9 3" xfId="35370" xr:uid="{1E0F7854-2437-49ED-887A-4E9A3A04A4DE}"/>
    <cellStyle name="Valuta 3 3 3" xfId="194" xr:uid="{00000000-0005-0000-0000-0000EC6E0000}"/>
    <cellStyle name="Valuta 3 3 3 10" xfId="17399" xr:uid="{00000000-0005-0000-0000-0000ED6E0000}"/>
    <cellStyle name="Valuta 3 3 3 11" xfId="22764" xr:uid="{00000000-0005-0000-0000-0000EE6E0000}"/>
    <cellStyle name="Valuta 3 3 3 12" xfId="16416" xr:uid="{00000000-0005-0000-0000-0000EF6E0000}"/>
    <cellStyle name="Valuta 3 3 3 13" xfId="32071" xr:uid="{00000000-0005-0000-0000-0000F06E0000}"/>
    <cellStyle name="Valuta 3 3 3 14" xfId="34970" xr:uid="{A78AAD50-0DA5-4413-895B-1EC2DA7E324E}"/>
    <cellStyle name="Valuta 3 3 3 2" xfId="241" xr:uid="{00000000-0005-0000-0000-0000F16E0000}"/>
    <cellStyle name="Valuta 3 3 3 2 10" xfId="22804" xr:uid="{00000000-0005-0000-0000-0000F26E0000}"/>
    <cellStyle name="Valuta 3 3 3 2 11" xfId="16459" xr:uid="{00000000-0005-0000-0000-0000F36E0000}"/>
    <cellStyle name="Valuta 3 3 3 2 12" xfId="32114" xr:uid="{00000000-0005-0000-0000-0000F46E0000}"/>
    <cellStyle name="Valuta 3 3 3 2 13" xfId="35013" xr:uid="{CD06DD73-6933-47B7-B6F8-01156EE04C7D}"/>
    <cellStyle name="Valuta 3 3 3 2 2" xfId="337" xr:uid="{00000000-0005-0000-0000-0000F56E0000}"/>
    <cellStyle name="Valuta 3 3 3 2 2 10" xfId="32209" xr:uid="{00000000-0005-0000-0000-0000F66E0000}"/>
    <cellStyle name="Valuta 3 3 3 2 2 11" xfId="35108" xr:uid="{13631D5C-1F6E-42E4-AAF8-23034069D221}"/>
    <cellStyle name="Valuta 3 3 3 2 2 2" xfId="734" xr:uid="{00000000-0005-0000-0000-0000F76E0000}"/>
    <cellStyle name="Valuta 3 3 3 2 2 2 10" xfId="35300" xr:uid="{07446FEB-AA9C-40A9-A7F6-F61746BFEECD}"/>
    <cellStyle name="Valuta 3 3 3 2 2 2 2" xfId="2079" xr:uid="{00000000-0005-0000-0000-0000F86E0000}"/>
    <cellStyle name="Valuta 3 3 3 2 2 2 2 2" xfId="5238" xr:uid="{00000000-0005-0000-0000-0000F96E0000}"/>
    <cellStyle name="Valuta 3 3 3 2 2 2 2 2 2" xfId="21549" xr:uid="{00000000-0005-0000-0000-0000FA6E0000}"/>
    <cellStyle name="Valuta 3 3 3 2 2 2 2 3" xfId="19043" xr:uid="{00000000-0005-0000-0000-0000FB6E0000}"/>
    <cellStyle name="Valuta 3 3 3 2 2 2 2 4" xfId="23393" xr:uid="{00000000-0005-0000-0000-0000FC6E0000}"/>
    <cellStyle name="Valuta 3 3 3 2 2 2 2 5" xfId="17091" xr:uid="{00000000-0005-0000-0000-0000FD6E0000}"/>
    <cellStyle name="Valuta 3 3 3 2 2 2 2 6" xfId="33741" xr:uid="{00000000-0005-0000-0000-0000FE6E0000}"/>
    <cellStyle name="Valuta 3 3 3 2 2 2 2 7" xfId="36693" xr:uid="{5C2B7D4B-E7F8-4A67-9CC4-DD5C8A5638B9}"/>
    <cellStyle name="Valuta 3 3 3 2 2 2 3" xfId="1738" xr:uid="{00000000-0005-0000-0000-0000FF6E0000}"/>
    <cellStyle name="Valuta 3 3 3 2 2 2 3 2" xfId="4897" xr:uid="{00000000-0005-0000-0000-0000006F0000}"/>
    <cellStyle name="Valuta 3 3 3 2 2 2 3 2 2" xfId="21215" xr:uid="{00000000-0005-0000-0000-0000016F0000}"/>
    <cellStyle name="Valuta 3 3 3 2 2 2 3 3" xfId="18706" xr:uid="{00000000-0005-0000-0000-0000026F0000}"/>
    <cellStyle name="Valuta 3 3 3 2 2 2 3 4" xfId="33404" xr:uid="{00000000-0005-0000-0000-0000036F0000}"/>
    <cellStyle name="Valuta 3 3 3 2 2 2 3 5" xfId="36230" xr:uid="{080311EE-6630-4903-A5FF-A33955F66096}"/>
    <cellStyle name="Valuta 3 3 3 2 2 2 4" xfId="1305" xr:uid="{00000000-0005-0000-0000-0000046F0000}"/>
    <cellStyle name="Valuta 3 3 3 2 2 2 4 2" xfId="4484" xr:uid="{00000000-0005-0000-0000-0000056F0000}"/>
    <cellStyle name="Valuta 3 3 3 2 2 2 4 3" xfId="18287" xr:uid="{00000000-0005-0000-0000-0000066F0000}"/>
    <cellStyle name="Valuta 3 3 3 2 2 2 4 4" xfId="32971" xr:uid="{00000000-0005-0000-0000-0000076F0000}"/>
    <cellStyle name="Valuta 3 3 3 2 2 2 4 5" xfId="35667" xr:uid="{F47C959B-135E-443E-B188-E134A5B005B1}"/>
    <cellStyle name="Valuta 3 3 3 2 2 2 5" xfId="3918" xr:uid="{00000000-0005-0000-0000-0000086F0000}"/>
    <cellStyle name="Valuta 3 3 3 2 2 2 6" xfId="17720" xr:uid="{00000000-0005-0000-0000-0000096F0000}"/>
    <cellStyle name="Valuta 3 3 3 2 2 2 7" xfId="23057" xr:uid="{00000000-0005-0000-0000-00000A6F0000}"/>
    <cellStyle name="Valuta 3 3 3 2 2 2 8" xfId="16746" xr:uid="{00000000-0005-0000-0000-00000B6F0000}"/>
    <cellStyle name="Valuta 3 3 3 2 2 2 9" xfId="32401" xr:uid="{00000000-0005-0000-0000-00000C6F0000}"/>
    <cellStyle name="Valuta 3 3 3 2 2 3" xfId="1912" xr:uid="{00000000-0005-0000-0000-00000D6F0000}"/>
    <cellStyle name="Valuta 3 3 3 2 2 3 2" xfId="5071" xr:uid="{00000000-0005-0000-0000-00000E6F0000}"/>
    <cellStyle name="Valuta 3 3 3 2 2 3 2 2" xfId="21383" xr:uid="{00000000-0005-0000-0000-00000F6F0000}"/>
    <cellStyle name="Valuta 3 3 3 2 2 3 3" xfId="18876" xr:uid="{00000000-0005-0000-0000-0000106F0000}"/>
    <cellStyle name="Valuta 3 3 3 2 2 3 4" xfId="23226" xr:uid="{00000000-0005-0000-0000-0000116F0000}"/>
    <cellStyle name="Valuta 3 3 3 2 2 3 5" xfId="17284" xr:uid="{00000000-0005-0000-0000-0000126F0000}"/>
    <cellStyle name="Valuta 3 3 3 2 2 3 6" xfId="33574" xr:uid="{00000000-0005-0000-0000-0000136F0000}"/>
    <cellStyle name="Valuta 3 3 3 2 2 3 7" xfId="36886" xr:uid="{7E51F22E-A536-4FD3-8A8E-C7283D762373}"/>
    <cellStyle name="Valuta 3 3 3 2 2 4" xfId="1525" xr:uid="{00000000-0005-0000-0000-0000146F0000}"/>
    <cellStyle name="Valuta 3 3 3 2 2 4 2" xfId="4695" xr:uid="{00000000-0005-0000-0000-0000156F0000}"/>
    <cellStyle name="Valuta 3 3 3 2 2 4 2 2" xfId="21003" xr:uid="{00000000-0005-0000-0000-0000166F0000}"/>
    <cellStyle name="Valuta 3 3 3 2 2 4 3" xfId="18497" xr:uid="{00000000-0005-0000-0000-0000176F0000}"/>
    <cellStyle name="Valuta 3 3 3 2 2 4 4" xfId="16917" xr:uid="{00000000-0005-0000-0000-0000186F0000}"/>
    <cellStyle name="Valuta 3 3 3 2 2 4 5" xfId="33191" xr:uid="{00000000-0005-0000-0000-0000196F0000}"/>
    <cellStyle name="Valuta 3 3 3 2 2 4 6" xfId="36468" xr:uid="{4F2356A2-D73B-4CFB-A05C-508EB4075A8E}"/>
    <cellStyle name="Valuta 3 3 3 2 2 5" xfId="1014" xr:uid="{00000000-0005-0000-0000-00001A6F0000}"/>
    <cellStyle name="Valuta 3 3 3 2 2 5 2" xfId="4195" xr:uid="{00000000-0005-0000-0000-00001B6F0000}"/>
    <cellStyle name="Valuta 3 3 3 2 2 5 3" xfId="17996" xr:uid="{00000000-0005-0000-0000-00001C6F0000}"/>
    <cellStyle name="Valuta 3 3 3 2 2 5 4" xfId="32680" xr:uid="{00000000-0005-0000-0000-00001D6F0000}"/>
    <cellStyle name="Valuta 3 3 3 2 2 5 5" xfId="35937" xr:uid="{305F7DD8-49E6-42BA-A9A6-5048F9F1C378}"/>
    <cellStyle name="Valuta 3 3 3 2 2 6" xfId="3564" xr:uid="{00000000-0005-0000-0000-00001E6F0000}"/>
    <cellStyle name="Valuta 3 3 3 2 2 6 2" xfId="20402" xr:uid="{00000000-0005-0000-0000-00001F6F0000}"/>
    <cellStyle name="Valuta 3 3 3 2 2 6 3" xfId="35483" xr:uid="{07CE72AA-F2BA-4FCE-A0A5-0043E3CFC4F2}"/>
    <cellStyle name="Valuta 3 3 3 2 2 7" xfId="17534" xr:uid="{00000000-0005-0000-0000-0000206F0000}"/>
    <cellStyle name="Valuta 3 3 3 2 2 8" xfId="22884" xr:uid="{00000000-0005-0000-0000-0000216F0000}"/>
    <cellStyle name="Valuta 3 3 3 2 2 9" xfId="16554" xr:uid="{00000000-0005-0000-0000-0000226F0000}"/>
    <cellStyle name="Valuta 3 3 3 2 3" xfId="519" xr:uid="{00000000-0005-0000-0000-0000236F0000}"/>
    <cellStyle name="Valuta 3 3 3 2 4" xfId="639" xr:uid="{00000000-0005-0000-0000-0000246F0000}"/>
    <cellStyle name="Valuta 3 3 3 2 4 10" xfId="35205" xr:uid="{0FC60202-17D5-4D35-9679-854FC60CCF24}"/>
    <cellStyle name="Valuta 3 3 3 2 4 2" xfId="1999" xr:uid="{00000000-0005-0000-0000-0000256F0000}"/>
    <cellStyle name="Valuta 3 3 3 2 4 2 2" xfId="5158" xr:uid="{00000000-0005-0000-0000-0000266F0000}"/>
    <cellStyle name="Valuta 3 3 3 2 4 2 2 2" xfId="21469" xr:uid="{00000000-0005-0000-0000-0000276F0000}"/>
    <cellStyle name="Valuta 3 3 3 2 4 2 3" xfId="18963" xr:uid="{00000000-0005-0000-0000-0000286F0000}"/>
    <cellStyle name="Valuta 3 3 3 2 4 2 4" xfId="23313" xr:uid="{00000000-0005-0000-0000-0000296F0000}"/>
    <cellStyle name="Valuta 3 3 3 2 4 2 5" xfId="17008" xr:uid="{00000000-0005-0000-0000-00002A6F0000}"/>
    <cellStyle name="Valuta 3 3 3 2 4 2 6" xfId="33661" xr:uid="{00000000-0005-0000-0000-00002B6F0000}"/>
    <cellStyle name="Valuta 3 3 3 2 4 2 7" xfId="36598" xr:uid="{FF70DC88-E780-4175-BF74-9747ABDB161A}"/>
    <cellStyle name="Valuta 3 3 3 2 4 3" xfId="1643" xr:uid="{00000000-0005-0000-0000-00002C6F0000}"/>
    <cellStyle name="Valuta 3 3 3 2 4 3 2" xfId="4805" xr:uid="{00000000-0005-0000-0000-00002D6F0000}"/>
    <cellStyle name="Valuta 3 3 3 2 4 3 2 2" xfId="21120" xr:uid="{00000000-0005-0000-0000-00002E6F0000}"/>
    <cellStyle name="Valuta 3 3 3 2 4 3 3" xfId="18611" xr:uid="{00000000-0005-0000-0000-00002F6F0000}"/>
    <cellStyle name="Valuta 3 3 3 2 4 3 4" xfId="33309" xr:uid="{00000000-0005-0000-0000-0000306F0000}"/>
    <cellStyle name="Valuta 3 3 3 2 4 3 5" xfId="36135" xr:uid="{4C61841C-F68A-4061-9E2D-74DEA625C486}"/>
    <cellStyle name="Valuta 3 3 3 2 4 4" xfId="1210" xr:uid="{00000000-0005-0000-0000-0000316F0000}"/>
    <cellStyle name="Valuta 3 3 3 2 4 4 2" xfId="4389" xr:uid="{00000000-0005-0000-0000-0000326F0000}"/>
    <cellStyle name="Valuta 3 3 3 2 4 4 3" xfId="18192" xr:uid="{00000000-0005-0000-0000-0000336F0000}"/>
    <cellStyle name="Valuta 3 3 3 2 4 4 4" xfId="32876" xr:uid="{00000000-0005-0000-0000-0000346F0000}"/>
    <cellStyle name="Valuta 3 3 3 2 4 4 5" xfId="35587" xr:uid="{8E62AFA0-7B37-4466-8F03-3BCB568C61BC}"/>
    <cellStyle name="Valuta 3 3 3 2 4 5" xfId="3824" xr:uid="{00000000-0005-0000-0000-0000356F0000}"/>
    <cellStyle name="Valuta 3 3 3 2 4 6" xfId="17628" xr:uid="{00000000-0005-0000-0000-0000366F0000}"/>
    <cellStyle name="Valuta 3 3 3 2 4 7" xfId="22974" xr:uid="{00000000-0005-0000-0000-0000376F0000}"/>
    <cellStyle name="Valuta 3 3 3 2 4 8" xfId="16651" xr:uid="{00000000-0005-0000-0000-0000386F0000}"/>
    <cellStyle name="Valuta 3 3 3 2 4 9" xfId="32306" xr:uid="{00000000-0005-0000-0000-0000396F0000}"/>
    <cellStyle name="Valuta 3 3 3 2 5" xfId="1832" xr:uid="{00000000-0005-0000-0000-00003A6F0000}"/>
    <cellStyle name="Valuta 3 3 3 2 5 2" xfId="4991" xr:uid="{00000000-0005-0000-0000-00003B6F0000}"/>
    <cellStyle name="Valuta 3 3 3 2 5 2 2" xfId="21303" xr:uid="{00000000-0005-0000-0000-00003C6F0000}"/>
    <cellStyle name="Valuta 3 3 3 2 5 3" xfId="18796" xr:uid="{00000000-0005-0000-0000-00003D6F0000}"/>
    <cellStyle name="Valuta 3 3 3 2 5 4" xfId="23146" xr:uid="{00000000-0005-0000-0000-00003E6F0000}"/>
    <cellStyle name="Valuta 3 3 3 2 5 5" xfId="17198" xr:uid="{00000000-0005-0000-0000-00003F6F0000}"/>
    <cellStyle name="Valuta 3 3 3 2 5 6" xfId="33494" xr:uid="{00000000-0005-0000-0000-0000406F0000}"/>
    <cellStyle name="Valuta 3 3 3 2 5 7" xfId="36800" xr:uid="{8658BC67-DC0C-4589-9E40-684A219191FC}"/>
    <cellStyle name="Valuta 3 3 3 2 6" xfId="1430" xr:uid="{00000000-0005-0000-0000-0000416F0000}"/>
    <cellStyle name="Valuta 3 3 3 2 6 2" xfId="4604" xr:uid="{00000000-0005-0000-0000-0000426F0000}"/>
    <cellStyle name="Valuta 3 3 3 2 6 2 2" xfId="20908" xr:uid="{00000000-0005-0000-0000-0000436F0000}"/>
    <cellStyle name="Valuta 3 3 3 2 6 3" xfId="18405" xr:uid="{00000000-0005-0000-0000-0000446F0000}"/>
    <cellStyle name="Valuta 3 3 3 2 6 4" xfId="16834" xr:uid="{00000000-0005-0000-0000-0000456F0000}"/>
    <cellStyle name="Valuta 3 3 3 2 6 5" xfId="33096" xr:uid="{00000000-0005-0000-0000-0000466F0000}"/>
    <cellStyle name="Valuta 3 3 3 2 6 6" xfId="36373" xr:uid="{86A14EFA-BA1D-4B3F-86FB-E5514BE4B41F}"/>
    <cellStyle name="Valuta 3 3 3 2 7" xfId="918" xr:uid="{00000000-0005-0000-0000-0000476F0000}"/>
    <cellStyle name="Valuta 3 3 3 2 7 2" xfId="4099" xr:uid="{00000000-0005-0000-0000-0000486F0000}"/>
    <cellStyle name="Valuta 3 3 3 2 7 3" xfId="17900" xr:uid="{00000000-0005-0000-0000-0000496F0000}"/>
    <cellStyle name="Valuta 3 3 3 2 7 4" xfId="32584" xr:uid="{00000000-0005-0000-0000-00004A6F0000}"/>
    <cellStyle name="Valuta 3 3 3 2 7 5" xfId="35842" xr:uid="{CCF32EF8-CA04-4013-8B1F-F78659E670B0}"/>
    <cellStyle name="Valuta 3 3 3 2 8" xfId="3471" xr:uid="{00000000-0005-0000-0000-00004B6F0000}"/>
    <cellStyle name="Valuta 3 3 3 2 8 2" xfId="20307" xr:uid="{00000000-0005-0000-0000-00004C6F0000}"/>
    <cellStyle name="Valuta 3 3 3 2 8 3" xfId="35402" xr:uid="{61104360-0905-4AF8-AAB3-2D8929E2E687}"/>
    <cellStyle name="Valuta 3 3 3 2 9" xfId="17439" xr:uid="{00000000-0005-0000-0000-00004D6F0000}"/>
    <cellStyle name="Valuta 3 3 3 3" xfId="292" xr:uid="{00000000-0005-0000-0000-00004E6F0000}"/>
    <cellStyle name="Valuta 3 3 3 3 10" xfId="32164" xr:uid="{00000000-0005-0000-0000-00004F6F0000}"/>
    <cellStyle name="Valuta 3 3 3 3 11" xfId="35063" xr:uid="{8DC04D51-D74C-49F4-969D-3C6FB91E82FC}"/>
    <cellStyle name="Valuta 3 3 3 3 2" xfId="689" xr:uid="{00000000-0005-0000-0000-0000506F0000}"/>
    <cellStyle name="Valuta 3 3 3 3 2 10" xfId="35255" xr:uid="{51BDE27C-0CA7-44F3-BA2C-312E170EFD91}"/>
    <cellStyle name="Valuta 3 3 3 3 2 2" xfId="2039" xr:uid="{00000000-0005-0000-0000-0000516F0000}"/>
    <cellStyle name="Valuta 3 3 3 3 2 2 2" xfId="5198" xr:uid="{00000000-0005-0000-0000-0000526F0000}"/>
    <cellStyle name="Valuta 3 3 3 3 2 2 2 2" xfId="21509" xr:uid="{00000000-0005-0000-0000-0000536F0000}"/>
    <cellStyle name="Valuta 3 3 3 3 2 2 3" xfId="19003" xr:uid="{00000000-0005-0000-0000-0000546F0000}"/>
    <cellStyle name="Valuta 3 3 3 3 2 2 4" xfId="23353" xr:uid="{00000000-0005-0000-0000-0000556F0000}"/>
    <cellStyle name="Valuta 3 3 3 3 2 2 5" xfId="17050" xr:uid="{00000000-0005-0000-0000-0000566F0000}"/>
    <cellStyle name="Valuta 3 3 3 3 2 2 6" xfId="33701" xr:uid="{00000000-0005-0000-0000-0000576F0000}"/>
    <cellStyle name="Valuta 3 3 3 3 2 2 7" xfId="36648" xr:uid="{BA84B5E8-ECB0-4497-AE16-08104786858C}"/>
    <cellStyle name="Valuta 3 3 3 3 2 3" xfId="1693" xr:uid="{00000000-0005-0000-0000-0000586F0000}"/>
    <cellStyle name="Valuta 3 3 3 3 2 3 2" xfId="4853" xr:uid="{00000000-0005-0000-0000-0000596F0000}"/>
    <cellStyle name="Valuta 3 3 3 3 2 3 2 2" xfId="21170" xr:uid="{00000000-0005-0000-0000-00005A6F0000}"/>
    <cellStyle name="Valuta 3 3 3 3 2 3 3" xfId="18661" xr:uid="{00000000-0005-0000-0000-00005B6F0000}"/>
    <cellStyle name="Valuta 3 3 3 3 2 3 4" xfId="33359" xr:uid="{00000000-0005-0000-0000-00005C6F0000}"/>
    <cellStyle name="Valuta 3 3 3 3 2 3 5" xfId="36185" xr:uid="{4446484E-2766-4A54-8FD2-941815FA9E90}"/>
    <cellStyle name="Valuta 3 3 3 3 2 4" xfId="1260" xr:uid="{00000000-0005-0000-0000-00005D6F0000}"/>
    <cellStyle name="Valuta 3 3 3 3 2 4 2" xfId="4439" xr:uid="{00000000-0005-0000-0000-00005E6F0000}"/>
    <cellStyle name="Valuta 3 3 3 3 2 4 3" xfId="18242" xr:uid="{00000000-0005-0000-0000-00005F6F0000}"/>
    <cellStyle name="Valuta 3 3 3 3 2 4 4" xfId="32926" xr:uid="{00000000-0005-0000-0000-0000606F0000}"/>
    <cellStyle name="Valuta 3 3 3 3 2 4 5" xfId="35627" xr:uid="{4AD54AC8-57AC-4254-B177-4CE225BEB8B0}"/>
    <cellStyle name="Valuta 3 3 3 3 2 5" xfId="3873" xr:uid="{00000000-0005-0000-0000-0000616F0000}"/>
    <cellStyle name="Valuta 3 3 3 3 2 6" xfId="17676" xr:uid="{00000000-0005-0000-0000-0000626F0000}"/>
    <cellStyle name="Valuta 3 3 3 3 2 7" xfId="23016" xr:uid="{00000000-0005-0000-0000-0000636F0000}"/>
    <cellStyle name="Valuta 3 3 3 3 2 8" xfId="16701" xr:uid="{00000000-0005-0000-0000-0000646F0000}"/>
    <cellStyle name="Valuta 3 3 3 3 2 9" xfId="32356" xr:uid="{00000000-0005-0000-0000-0000656F0000}"/>
    <cellStyle name="Valuta 3 3 3 3 3" xfId="1872" xr:uid="{00000000-0005-0000-0000-0000666F0000}"/>
    <cellStyle name="Valuta 3 3 3 3 3 2" xfId="5031" xr:uid="{00000000-0005-0000-0000-0000676F0000}"/>
    <cellStyle name="Valuta 3 3 3 3 3 2 2" xfId="21343" xr:uid="{00000000-0005-0000-0000-0000686F0000}"/>
    <cellStyle name="Valuta 3 3 3 3 3 3" xfId="18836" xr:uid="{00000000-0005-0000-0000-0000696F0000}"/>
    <cellStyle name="Valuta 3 3 3 3 3 4" xfId="23186" xr:uid="{00000000-0005-0000-0000-00006A6F0000}"/>
    <cellStyle name="Valuta 3 3 3 3 3 5" xfId="17242" xr:uid="{00000000-0005-0000-0000-00006B6F0000}"/>
    <cellStyle name="Valuta 3 3 3 3 3 6" xfId="33534" xr:uid="{00000000-0005-0000-0000-00006C6F0000}"/>
    <cellStyle name="Valuta 3 3 3 3 3 7" xfId="36844" xr:uid="{E298B429-62F6-4BE9-91E2-77DDE3CA12B1}"/>
    <cellStyle name="Valuta 3 3 3 3 4" xfId="1480" xr:uid="{00000000-0005-0000-0000-00006D6F0000}"/>
    <cellStyle name="Valuta 3 3 3 3 4 2" xfId="4650" xr:uid="{00000000-0005-0000-0000-00006E6F0000}"/>
    <cellStyle name="Valuta 3 3 3 3 4 2 2" xfId="20958" xr:uid="{00000000-0005-0000-0000-00006F6F0000}"/>
    <cellStyle name="Valuta 3 3 3 3 4 3" xfId="18453" xr:uid="{00000000-0005-0000-0000-0000706F0000}"/>
    <cellStyle name="Valuta 3 3 3 3 4 4" xfId="16876" xr:uid="{00000000-0005-0000-0000-0000716F0000}"/>
    <cellStyle name="Valuta 3 3 3 3 4 5" xfId="33146" xr:uid="{00000000-0005-0000-0000-0000726F0000}"/>
    <cellStyle name="Valuta 3 3 3 3 4 6" xfId="36423" xr:uid="{0E934ADE-A7A6-4237-A345-269613FEC7D6}"/>
    <cellStyle name="Valuta 3 3 3 3 5" xfId="969" xr:uid="{00000000-0005-0000-0000-0000736F0000}"/>
    <cellStyle name="Valuta 3 3 3 3 5 2" xfId="4150" xr:uid="{00000000-0005-0000-0000-0000746F0000}"/>
    <cellStyle name="Valuta 3 3 3 3 5 3" xfId="17951" xr:uid="{00000000-0005-0000-0000-0000756F0000}"/>
    <cellStyle name="Valuta 3 3 3 3 5 4" xfId="32635" xr:uid="{00000000-0005-0000-0000-0000766F0000}"/>
    <cellStyle name="Valuta 3 3 3 3 5 5" xfId="35892" xr:uid="{3532B9FA-AF65-4257-BCEC-3B4D8A27F037}"/>
    <cellStyle name="Valuta 3 3 3 3 6" xfId="3520" xr:uid="{00000000-0005-0000-0000-0000776F0000}"/>
    <cellStyle name="Valuta 3 3 3 3 6 2" xfId="20357" xr:uid="{00000000-0005-0000-0000-0000786F0000}"/>
    <cellStyle name="Valuta 3 3 3 3 6 3" xfId="35443" xr:uid="{A7BC9E27-BC83-41E8-A01E-CEB1D5304FA4}"/>
    <cellStyle name="Valuta 3 3 3 3 7" xfId="17489" xr:uid="{00000000-0005-0000-0000-0000796F0000}"/>
    <cellStyle name="Valuta 3 3 3 3 8" xfId="22844" xr:uid="{00000000-0005-0000-0000-00007A6F0000}"/>
    <cellStyle name="Valuta 3 3 3 3 9" xfId="16509" xr:uid="{00000000-0005-0000-0000-00007B6F0000}"/>
    <cellStyle name="Valuta 3 3 3 4" xfId="518" xr:uid="{00000000-0005-0000-0000-00007C6F0000}"/>
    <cellStyle name="Valuta 3 3 3 5" xfId="597" xr:uid="{00000000-0005-0000-0000-00007D6F0000}"/>
    <cellStyle name="Valuta 3 3 3 5 10" xfId="35163" xr:uid="{6DA8E68F-432F-47F8-87F1-6D03DCD408AC}"/>
    <cellStyle name="Valuta 3 3 3 5 2" xfId="1959" xr:uid="{00000000-0005-0000-0000-00007E6F0000}"/>
    <cellStyle name="Valuta 3 3 3 5 2 2" xfId="5118" xr:uid="{00000000-0005-0000-0000-00007F6F0000}"/>
    <cellStyle name="Valuta 3 3 3 5 2 2 2" xfId="21429" xr:uid="{00000000-0005-0000-0000-0000806F0000}"/>
    <cellStyle name="Valuta 3 3 3 5 2 3" xfId="18923" xr:uid="{00000000-0005-0000-0000-0000816F0000}"/>
    <cellStyle name="Valuta 3 3 3 5 2 4" xfId="23273" xr:uid="{00000000-0005-0000-0000-0000826F0000}"/>
    <cellStyle name="Valuta 3 3 3 5 2 5" xfId="16968" xr:uid="{00000000-0005-0000-0000-0000836F0000}"/>
    <cellStyle name="Valuta 3 3 3 5 2 6" xfId="33621" xr:uid="{00000000-0005-0000-0000-0000846F0000}"/>
    <cellStyle name="Valuta 3 3 3 5 2 7" xfId="36556" xr:uid="{B8D958C7-E918-42D9-9064-B4E4C5CFA904}"/>
    <cellStyle name="Valuta 3 3 3 5 3" xfId="1601" xr:uid="{00000000-0005-0000-0000-0000856F0000}"/>
    <cellStyle name="Valuta 3 3 3 5 3 2" xfId="4765" xr:uid="{00000000-0005-0000-0000-0000866F0000}"/>
    <cellStyle name="Valuta 3 3 3 5 3 2 2" xfId="21078" xr:uid="{00000000-0005-0000-0000-0000876F0000}"/>
    <cellStyle name="Valuta 3 3 3 5 3 3" xfId="18569" xr:uid="{00000000-0005-0000-0000-0000886F0000}"/>
    <cellStyle name="Valuta 3 3 3 5 3 4" xfId="33267" xr:uid="{00000000-0005-0000-0000-0000896F0000}"/>
    <cellStyle name="Valuta 3 3 3 5 3 5" xfId="36093" xr:uid="{889E5A72-0865-4AF7-BDBA-42244768DE7F}"/>
    <cellStyle name="Valuta 3 3 3 5 4" xfId="1168" xr:uid="{00000000-0005-0000-0000-00008A6F0000}"/>
    <cellStyle name="Valuta 3 3 3 5 4 2" xfId="4347" xr:uid="{00000000-0005-0000-0000-00008B6F0000}"/>
    <cellStyle name="Valuta 3 3 3 5 4 3" xfId="18150" xr:uid="{00000000-0005-0000-0000-00008C6F0000}"/>
    <cellStyle name="Valuta 3 3 3 5 4 4" xfId="32834" xr:uid="{00000000-0005-0000-0000-00008D6F0000}"/>
    <cellStyle name="Valuta 3 3 3 5 4 5" xfId="35546" xr:uid="{59413F3F-775E-48BE-A7DC-B375C483F810}"/>
    <cellStyle name="Valuta 3 3 3 5 5" xfId="3782" xr:uid="{00000000-0005-0000-0000-00008E6F0000}"/>
    <cellStyle name="Valuta 3 3 3 5 6" xfId="17587" xr:uid="{00000000-0005-0000-0000-00008F6F0000}"/>
    <cellStyle name="Valuta 3 3 3 5 7" xfId="22933" xr:uid="{00000000-0005-0000-0000-0000906F0000}"/>
    <cellStyle name="Valuta 3 3 3 5 8" xfId="16609" xr:uid="{00000000-0005-0000-0000-0000916F0000}"/>
    <cellStyle name="Valuta 3 3 3 5 9" xfId="32264" xr:uid="{00000000-0005-0000-0000-0000926F0000}"/>
    <cellStyle name="Valuta 3 3 3 6" xfId="1792" xr:uid="{00000000-0005-0000-0000-0000936F0000}"/>
    <cellStyle name="Valuta 3 3 3 6 2" xfId="4951" xr:uid="{00000000-0005-0000-0000-0000946F0000}"/>
    <cellStyle name="Valuta 3 3 3 6 2 2" xfId="21263" xr:uid="{00000000-0005-0000-0000-0000956F0000}"/>
    <cellStyle name="Valuta 3 3 3 6 3" xfId="18756" xr:uid="{00000000-0005-0000-0000-0000966F0000}"/>
    <cellStyle name="Valuta 3 3 3 6 4" xfId="23106" xr:uid="{00000000-0005-0000-0000-0000976F0000}"/>
    <cellStyle name="Valuta 3 3 3 6 5" xfId="17157" xr:uid="{00000000-0005-0000-0000-0000986F0000}"/>
    <cellStyle name="Valuta 3 3 3 6 6" xfId="33454" xr:uid="{00000000-0005-0000-0000-0000996F0000}"/>
    <cellStyle name="Valuta 3 3 3 6 7" xfId="36759" xr:uid="{256E9D68-A995-4C64-BE02-B4C1598EF538}"/>
    <cellStyle name="Valuta 3 3 3 7" xfId="1386" xr:uid="{00000000-0005-0000-0000-00009A6F0000}"/>
    <cellStyle name="Valuta 3 3 3 7 2" xfId="4560" xr:uid="{00000000-0005-0000-0000-00009B6F0000}"/>
    <cellStyle name="Valuta 3 3 3 7 2 2" xfId="20864" xr:uid="{00000000-0005-0000-0000-00009C6F0000}"/>
    <cellStyle name="Valuta 3 3 3 7 3" xfId="18362" xr:uid="{00000000-0005-0000-0000-00009D6F0000}"/>
    <cellStyle name="Valuta 3 3 3 7 4" xfId="16794" xr:uid="{00000000-0005-0000-0000-00009E6F0000}"/>
    <cellStyle name="Valuta 3 3 3 7 5" xfId="33052" xr:uid="{00000000-0005-0000-0000-00009F6F0000}"/>
    <cellStyle name="Valuta 3 3 3 7 6" xfId="36328" xr:uid="{F7592FB2-C91E-47D7-97A6-1ACC0F19C46B}"/>
    <cellStyle name="Valuta 3 3 3 8" xfId="872" xr:uid="{00000000-0005-0000-0000-0000A06F0000}"/>
    <cellStyle name="Valuta 3 3 3 8 2" xfId="4053" xr:uid="{00000000-0005-0000-0000-0000A16F0000}"/>
    <cellStyle name="Valuta 3 3 3 8 3" xfId="17855" xr:uid="{00000000-0005-0000-0000-0000A26F0000}"/>
    <cellStyle name="Valuta 3 3 3 8 4" xfId="32538" xr:uid="{00000000-0005-0000-0000-0000A36F0000}"/>
    <cellStyle name="Valuta 3 3 3 8 5" xfId="35797" xr:uid="{BA590C41-5398-4603-90F5-36C9552B4061}"/>
    <cellStyle name="Valuta 3 3 3 9" xfId="3425" xr:uid="{00000000-0005-0000-0000-0000A46F0000}"/>
    <cellStyle name="Valuta 3 3 3 9 2" xfId="20264" xr:uid="{00000000-0005-0000-0000-0000A56F0000}"/>
    <cellStyle name="Valuta 3 3 3 9 3" xfId="35362" xr:uid="{CDF1FACA-CA38-40E0-8272-77A4F2B3FC0D}"/>
    <cellStyle name="Valuta 3 3 4" xfId="225" xr:uid="{00000000-0005-0000-0000-0000A66F0000}"/>
    <cellStyle name="Valuta 3 3 4 10" xfId="22788" xr:uid="{00000000-0005-0000-0000-0000A76F0000}"/>
    <cellStyle name="Valuta 3 3 4 11" xfId="16443" xr:uid="{00000000-0005-0000-0000-0000A86F0000}"/>
    <cellStyle name="Valuta 3 3 4 12" xfId="32098" xr:uid="{00000000-0005-0000-0000-0000A96F0000}"/>
    <cellStyle name="Valuta 3 3 4 13" xfId="34997" xr:uid="{56C87518-E26A-4809-9693-46A388D90E4B}"/>
    <cellStyle name="Valuta 3 3 4 2" xfId="321" xr:uid="{00000000-0005-0000-0000-0000AA6F0000}"/>
    <cellStyle name="Valuta 3 3 4 2 10" xfId="32193" xr:uid="{00000000-0005-0000-0000-0000AB6F0000}"/>
    <cellStyle name="Valuta 3 3 4 2 11" xfId="35092" xr:uid="{7660DADE-7358-4E30-B56E-B9C82556D172}"/>
    <cellStyle name="Valuta 3 3 4 2 2" xfId="718" xr:uid="{00000000-0005-0000-0000-0000AC6F0000}"/>
    <cellStyle name="Valuta 3 3 4 2 2 10" xfId="35284" xr:uid="{B7165088-63B7-40B9-A8C7-7AE773A31E49}"/>
    <cellStyle name="Valuta 3 3 4 2 2 2" xfId="2063" xr:uid="{00000000-0005-0000-0000-0000AD6F0000}"/>
    <cellStyle name="Valuta 3 3 4 2 2 2 2" xfId="5222" xr:uid="{00000000-0005-0000-0000-0000AE6F0000}"/>
    <cellStyle name="Valuta 3 3 4 2 2 2 2 2" xfId="21533" xr:uid="{00000000-0005-0000-0000-0000AF6F0000}"/>
    <cellStyle name="Valuta 3 3 4 2 2 2 3" xfId="19027" xr:uid="{00000000-0005-0000-0000-0000B06F0000}"/>
    <cellStyle name="Valuta 3 3 4 2 2 2 4" xfId="23377" xr:uid="{00000000-0005-0000-0000-0000B16F0000}"/>
    <cellStyle name="Valuta 3 3 4 2 2 2 5" xfId="17075" xr:uid="{00000000-0005-0000-0000-0000B26F0000}"/>
    <cellStyle name="Valuta 3 3 4 2 2 2 6" xfId="33725" xr:uid="{00000000-0005-0000-0000-0000B36F0000}"/>
    <cellStyle name="Valuta 3 3 4 2 2 2 7" xfId="36677" xr:uid="{027EEFAD-D1DD-41A5-9A92-0A42CD10F1BB}"/>
    <cellStyle name="Valuta 3 3 4 2 2 3" xfId="1722" xr:uid="{00000000-0005-0000-0000-0000B46F0000}"/>
    <cellStyle name="Valuta 3 3 4 2 2 3 2" xfId="4881" xr:uid="{00000000-0005-0000-0000-0000B56F0000}"/>
    <cellStyle name="Valuta 3 3 4 2 2 3 2 2" xfId="21199" xr:uid="{00000000-0005-0000-0000-0000B66F0000}"/>
    <cellStyle name="Valuta 3 3 4 2 2 3 3" xfId="18690" xr:uid="{00000000-0005-0000-0000-0000B76F0000}"/>
    <cellStyle name="Valuta 3 3 4 2 2 3 4" xfId="33388" xr:uid="{00000000-0005-0000-0000-0000B86F0000}"/>
    <cellStyle name="Valuta 3 3 4 2 2 3 5" xfId="36214" xr:uid="{181E6D8F-3FCC-4B8A-8146-0599816C3DDF}"/>
    <cellStyle name="Valuta 3 3 4 2 2 4" xfId="1289" xr:uid="{00000000-0005-0000-0000-0000B96F0000}"/>
    <cellStyle name="Valuta 3 3 4 2 2 4 2" xfId="4468" xr:uid="{00000000-0005-0000-0000-0000BA6F0000}"/>
    <cellStyle name="Valuta 3 3 4 2 2 4 3" xfId="18271" xr:uid="{00000000-0005-0000-0000-0000BB6F0000}"/>
    <cellStyle name="Valuta 3 3 4 2 2 4 4" xfId="32955" xr:uid="{00000000-0005-0000-0000-0000BC6F0000}"/>
    <cellStyle name="Valuta 3 3 4 2 2 4 5" xfId="35651" xr:uid="{E5939720-D8ED-4DC7-9D39-351F84239299}"/>
    <cellStyle name="Valuta 3 3 4 2 2 5" xfId="3902" xr:uid="{00000000-0005-0000-0000-0000BD6F0000}"/>
    <cellStyle name="Valuta 3 3 4 2 2 6" xfId="17704" xr:uid="{00000000-0005-0000-0000-0000BE6F0000}"/>
    <cellStyle name="Valuta 3 3 4 2 2 7" xfId="23041" xr:uid="{00000000-0005-0000-0000-0000BF6F0000}"/>
    <cellStyle name="Valuta 3 3 4 2 2 8" xfId="16730" xr:uid="{00000000-0005-0000-0000-0000C06F0000}"/>
    <cellStyle name="Valuta 3 3 4 2 2 9" xfId="32385" xr:uid="{00000000-0005-0000-0000-0000C16F0000}"/>
    <cellStyle name="Valuta 3 3 4 2 3" xfId="1896" xr:uid="{00000000-0005-0000-0000-0000C26F0000}"/>
    <cellStyle name="Valuta 3 3 4 2 3 2" xfId="5055" xr:uid="{00000000-0005-0000-0000-0000C36F0000}"/>
    <cellStyle name="Valuta 3 3 4 2 3 2 2" xfId="21367" xr:uid="{00000000-0005-0000-0000-0000C46F0000}"/>
    <cellStyle name="Valuta 3 3 4 2 3 3" xfId="18860" xr:uid="{00000000-0005-0000-0000-0000C56F0000}"/>
    <cellStyle name="Valuta 3 3 4 2 3 4" xfId="23210" xr:uid="{00000000-0005-0000-0000-0000C66F0000}"/>
    <cellStyle name="Valuta 3 3 4 2 3 5" xfId="17268" xr:uid="{00000000-0005-0000-0000-0000C76F0000}"/>
    <cellStyle name="Valuta 3 3 4 2 3 6" xfId="33558" xr:uid="{00000000-0005-0000-0000-0000C86F0000}"/>
    <cellStyle name="Valuta 3 3 4 2 3 7" xfId="36870" xr:uid="{19FAC85D-B4C0-4CB0-87CB-BFD2D72D65C2}"/>
    <cellStyle name="Valuta 3 3 4 2 4" xfId="1509" xr:uid="{00000000-0005-0000-0000-0000C96F0000}"/>
    <cellStyle name="Valuta 3 3 4 2 4 2" xfId="4679" xr:uid="{00000000-0005-0000-0000-0000CA6F0000}"/>
    <cellStyle name="Valuta 3 3 4 2 4 2 2" xfId="20987" xr:uid="{00000000-0005-0000-0000-0000CB6F0000}"/>
    <cellStyle name="Valuta 3 3 4 2 4 3" xfId="18481" xr:uid="{00000000-0005-0000-0000-0000CC6F0000}"/>
    <cellStyle name="Valuta 3 3 4 2 4 4" xfId="16901" xr:uid="{00000000-0005-0000-0000-0000CD6F0000}"/>
    <cellStyle name="Valuta 3 3 4 2 4 5" xfId="33175" xr:uid="{00000000-0005-0000-0000-0000CE6F0000}"/>
    <cellStyle name="Valuta 3 3 4 2 4 6" xfId="36452" xr:uid="{233EE209-7D62-40C8-B995-0043452AF7C6}"/>
    <cellStyle name="Valuta 3 3 4 2 5" xfId="998" xr:uid="{00000000-0005-0000-0000-0000CF6F0000}"/>
    <cellStyle name="Valuta 3 3 4 2 5 2" xfId="4179" xr:uid="{00000000-0005-0000-0000-0000D06F0000}"/>
    <cellStyle name="Valuta 3 3 4 2 5 3" xfId="17980" xr:uid="{00000000-0005-0000-0000-0000D16F0000}"/>
    <cellStyle name="Valuta 3 3 4 2 5 4" xfId="32664" xr:uid="{00000000-0005-0000-0000-0000D26F0000}"/>
    <cellStyle name="Valuta 3 3 4 2 5 5" xfId="35921" xr:uid="{B99AB8ED-ADD1-4918-9F25-8B7F658A18EB}"/>
    <cellStyle name="Valuta 3 3 4 2 6" xfId="3548" xr:uid="{00000000-0005-0000-0000-0000D36F0000}"/>
    <cellStyle name="Valuta 3 3 4 2 6 2" xfId="20386" xr:uid="{00000000-0005-0000-0000-0000D46F0000}"/>
    <cellStyle name="Valuta 3 3 4 2 6 3" xfId="35467" xr:uid="{373D45CD-B41E-42E9-9860-6E251A925BF4}"/>
    <cellStyle name="Valuta 3 3 4 2 7" xfId="17518" xr:uid="{00000000-0005-0000-0000-0000D56F0000}"/>
    <cellStyle name="Valuta 3 3 4 2 8" xfId="22868" xr:uid="{00000000-0005-0000-0000-0000D66F0000}"/>
    <cellStyle name="Valuta 3 3 4 2 9" xfId="16538" xr:uid="{00000000-0005-0000-0000-0000D76F0000}"/>
    <cellStyle name="Valuta 3 3 4 3" xfId="520" xr:uid="{00000000-0005-0000-0000-0000D86F0000}"/>
    <cellStyle name="Valuta 3 3 4 4" xfId="623" xr:uid="{00000000-0005-0000-0000-0000D96F0000}"/>
    <cellStyle name="Valuta 3 3 4 4 10" xfId="35189" xr:uid="{544E4DDE-FF7E-4F79-84BD-DA22E812C3BC}"/>
    <cellStyle name="Valuta 3 3 4 4 2" xfId="1983" xr:uid="{00000000-0005-0000-0000-0000DA6F0000}"/>
    <cellStyle name="Valuta 3 3 4 4 2 2" xfId="5142" xr:uid="{00000000-0005-0000-0000-0000DB6F0000}"/>
    <cellStyle name="Valuta 3 3 4 4 2 2 2" xfId="21453" xr:uid="{00000000-0005-0000-0000-0000DC6F0000}"/>
    <cellStyle name="Valuta 3 3 4 4 2 3" xfId="18947" xr:uid="{00000000-0005-0000-0000-0000DD6F0000}"/>
    <cellStyle name="Valuta 3 3 4 4 2 4" xfId="23297" xr:uid="{00000000-0005-0000-0000-0000DE6F0000}"/>
    <cellStyle name="Valuta 3 3 4 4 2 5" xfId="16992" xr:uid="{00000000-0005-0000-0000-0000DF6F0000}"/>
    <cellStyle name="Valuta 3 3 4 4 2 6" xfId="33645" xr:uid="{00000000-0005-0000-0000-0000E06F0000}"/>
    <cellStyle name="Valuta 3 3 4 4 2 7" xfId="36582" xr:uid="{84E476BF-214E-444F-A4DB-751458E3317E}"/>
    <cellStyle name="Valuta 3 3 4 4 3" xfId="1627" xr:uid="{00000000-0005-0000-0000-0000E16F0000}"/>
    <cellStyle name="Valuta 3 3 4 4 3 2" xfId="4789" xr:uid="{00000000-0005-0000-0000-0000E26F0000}"/>
    <cellStyle name="Valuta 3 3 4 4 3 2 2" xfId="21104" xr:uid="{00000000-0005-0000-0000-0000E36F0000}"/>
    <cellStyle name="Valuta 3 3 4 4 3 3" xfId="18595" xr:uid="{00000000-0005-0000-0000-0000E46F0000}"/>
    <cellStyle name="Valuta 3 3 4 4 3 4" xfId="33293" xr:uid="{00000000-0005-0000-0000-0000E56F0000}"/>
    <cellStyle name="Valuta 3 3 4 4 3 5" xfId="36119" xr:uid="{439D57F0-2889-465F-AE41-8DE35E7ECECC}"/>
    <cellStyle name="Valuta 3 3 4 4 4" xfId="1194" xr:uid="{00000000-0005-0000-0000-0000E66F0000}"/>
    <cellStyle name="Valuta 3 3 4 4 4 2" xfId="4373" xr:uid="{00000000-0005-0000-0000-0000E76F0000}"/>
    <cellStyle name="Valuta 3 3 4 4 4 3" xfId="18176" xr:uid="{00000000-0005-0000-0000-0000E86F0000}"/>
    <cellStyle name="Valuta 3 3 4 4 4 4" xfId="32860" xr:uid="{00000000-0005-0000-0000-0000E96F0000}"/>
    <cellStyle name="Valuta 3 3 4 4 4 5" xfId="35571" xr:uid="{B4DFA220-1090-4E7D-B8D3-6E20B3B68F87}"/>
    <cellStyle name="Valuta 3 3 4 4 5" xfId="3808" xr:uid="{00000000-0005-0000-0000-0000EA6F0000}"/>
    <cellStyle name="Valuta 3 3 4 4 6" xfId="17612" xr:uid="{00000000-0005-0000-0000-0000EB6F0000}"/>
    <cellStyle name="Valuta 3 3 4 4 7" xfId="22958" xr:uid="{00000000-0005-0000-0000-0000EC6F0000}"/>
    <cellStyle name="Valuta 3 3 4 4 8" xfId="16635" xr:uid="{00000000-0005-0000-0000-0000ED6F0000}"/>
    <cellStyle name="Valuta 3 3 4 4 9" xfId="32290" xr:uid="{00000000-0005-0000-0000-0000EE6F0000}"/>
    <cellStyle name="Valuta 3 3 4 5" xfId="1816" xr:uid="{00000000-0005-0000-0000-0000EF6F0000}"/>
    <cellStyle name="Valuta 3 3 4 5 2" xfId="4975" xr:uid="{00000000-0005-0000-0000-0000F06F0000}"/>
    <cellStyle name="Valuta 3 3 4 5 2 2" xfId="21287" xr:uid="{00000000-0005-0000-0000-0000F16F0000}"/>
    <cellStyle name="Valuta 3 3 4 5 3" xfId="18780" xr:uid="{00000000-0005-0000-0000-0000F26F0000}"/>
    <cellStyle name="Valuta 3 3 4 5 4" xfId="23130" xr:uid="{00000000-0005-0000-0000-0000F36F0000}"/>
    <cellStyle name="Valuta 3 3 4 5 5" xfId="17182" xr:uid="{00000000-0005-0000-0000-0000F46F0000}"/>
    <cellStyle name="Valuta 3 3 4 5 6" xfId="33478" xr:uid="{00000000-0005-0000-0000-0000F56F0000}"/>
    <cellStyle name="Valuta 3 3 4 5 7" xfId="36784" xr:uid="{DEB428AC-3115-457B-A219-D78B2CEE1CE2}"/>
    <cellStyle name="Valuta 3 3 4 6" xfId="1414" xr:uid="{00000000-0005-0000-0000-0000F66F0000}"/>
    <cellStyle name="Valuta 3 3 4 6 2" xfId="4588" xr:uid="{00000000-0005-0000-0000-0000F76F0000}"/>
    <cellStyle name="Valuta 3 3 4 6 2 2" xfId="20892" xr:uid="{00000000-0005-0000-0000-0000F86F0000}"/>
    <cellStyle name="Valuta 3 3 4 6 3" xfId="18389" xr:uid="{00000000-0005-0000-0000-0000F96F0000}"/>
    <cellStyle name="Valuta 3 3 4 6 4" xfId="16818" xr:uid="{00000000-0005-0000-0000-0000FA6F0000}"/>
    <cellStyle name="Valuta 3 3 4 6 5" xfId="33080" xr:uid="{00000000-0005-0000-0000-0000FB6F0000}"/>
    <cellStyle name="Valuta 3 3 4 6 6" xfId="36357" xr:uid="{D202A745-4A22-4FEF-8CD4-5840912096E6}"/>
    <cellStyle name="Valuta 3 3 4 7" xfId="902" xr:uid="{00000000-0005-0000-0000-0000FC6F0000}"/>
    <cellStyle name="Valuta 3 3 4 7 2" xfId="4083" xr:uid="{00000000-0005-0000-0000-0000FD6F0000}"/>
    <cellStyle name="Valuta 3 3 4 7 3" xfId="17884" xr:uid="{00000000-0005-0000-0000-0000FE6F0000}"/>
    <cellStyle name="Valuta 3 3 4 7 4" xfId="32568" xr:uid="{00000000-0005-0000-0000-0000FF6F0000}"/>
    <cellStyle name="Valuta 3 3 4 7 5" xfId="35826" xr:uid="{0C546EE0-04F9-4153-A081-AB03AE9BC3C5}"/>
    <cellStyle name="Valuta 3 3 4 8" xfId="3455" xr:uid="{00000000-0005-0000-0000-000000700000}"/>
    <cellStyle name="Valuta 3 3 4 8 2" xfId="20291" xr:uid="{00000000-0005-0000-0000-000001700000}"/>
    <cellStyle name="Valuta 3 3 4 8 3" xfId="35386" xr:uid="{79487B6C-97FE-4E86-8A26-30C824AD28E1}"/>
    <cellStyle name="Valuta 3 3 4 9" xfId="17423" xr:uid="{00000000-0005-0000-0000-000002700000}"/>
    <cellStyle name="Valuta 3 3 5" xfId="276" xr:uid="{00000000-0005-0000-0000-000003700000}"/>
    <cellStyle name="Valuta 3 3 5 10" xfId="32148" xr:uid="{00000000-0005-0000-0000-000004700000}"/>
    <cellStyle name="Valuta 3 3 5 11" xfId="35047" xr:uid="{9C587FF5-5F75-4C77-B85C-F9C60925339F}"/>
    <cellStyle name="Valuta 3 3 5 2" xfId="673" xr:uid="{00000000-0005-0000-0000-000005700000}"/>
    <cellStyle name="Valuta 3 3 5 2 10" xfId="35239" xr:uid="{07D78D29-6103-4ED7-BBB1-744CEA81CC65}"/>
    <cellStyle name="Valuta 3 3 5 2 2" xfId="2023" xr:uid="{00000000-0005-0000-0000-000006700000}"/>
    <cellStyle name="Valuta 3 3 5 2 2 2" xfId="5182" xr:uid="{00000000-0005-0000-0000-000007700000}"/>
    <cellStyle name="Valuta 3 3 5 2 2 2 2" xfId="21493" xr:uid="{00000000-0005-0000-0000-000008700000}"/>
    <cellStyle name="Valuta 3 3 5 2 2 3" xfId="18987" xr:uid="{00000000-0005-0000-0000-000009700000}"/>
    <cellStyle name="Valuta 3 3 5 2 2 4" xfId="23337" xr:uid="{00000000-0005-0000-0000-00000A700000}"/>
    <cellStyle name="Valuta 3 3 5 2 2 5" xfId="17034" xr:uid="{00000000-0005-0000-0000-00000B700000}"/>
    <cellStyle name="Valuta 3 3 5 2 2 6" xfId="33685" xr:uid="{00000000-0005-0000-0000-00000C700000}"/>
    <cellStyle name="Valuta 3 3 5 2 2 7" xfId="36632" xr:uid="{E5BEE198-F0FB-4842-B625-39644FC981A8}"/>
    <cellStyle name="Valuta 3 3 5 2 3" xfId="1677" xr:uid="{00000000-0005-0000-0000-00000D700000}"/>
    <cellStyle name="Valuta 3 3 5 2 3 2" xfId="4837" xr:uid="{00000000-0005-0000-0000-00000E700000}"/>
    <cellStyle name="Valuta 3 3 5 2 3 2 2" xfId="21154" xr:uid="{00000000-0005-0000-0000-00000F700000}"/>
    <cellStyle name="Valuta 3 3 5 2 3 3" xfId="18645" xr:uid="{00000000-0005-0000-0000-000010700000}"/>
    <cellStyle name="Valuta 3 3 5 2 3 4" xfId="33343" xr:uid="{00000000-0005-0000-0000-000011700000}"/>
    <cellStyle name="Valuta 3 3 5 2 3 5" xfId="36169" xr:uid="{A66CBF38-95FD-4346-A6C3-24A5F00A53C3}"/>
    <cellStyle name="Valuta 3 3 5 2 4" xfId="1244" xr:uid="{00000000-0005-0000-0000-000012700000}"/>
    <cellStyle name="Valuta 3 3 5 2 4 2" xfId="4423" xr:uid="{00000000-0005-0000-0000-000013700000}"/>
    <cellStyle name="Valuta 3 3 5 2 4 3" xfId="18226" xr:uid="{00000000-0005-0000-0000-000014700000}"/>
    <cellStyle name="Valuta 3 3 5 2 4 4" xfId="32910" xr:uid="{00000000-0005-0000-0000-000015700000}"/>
    <cellStyle name="Valuta 3 3 5 2 4 5" xfId="35611" xr:uid="{C897FC75-31E8-4F63-B407-8C0EE38CBDCC}"/>
    <cellStyle name="Valuta 3 3 5 2 5" xfId="3857" xr:uid="{00000000-0005-0000-0000-000016700000}"/>
    <cellStyle name="Valuta 3 3 5 2 6" xfId="17660" xr:uid="{00000000-0005-0000-0000-000017700000}"/>
    <cellStyle name="Valuta 3 3 5 2 7" xfId="23000" xr:uid="{00000000-0005-0000-0000-000018700000}"/>
    <cellStyle name="Valuta 3 3 5 2 8" xfId="16685" xr:uid="{00000000-0005-0000-0000-000019700000}"/>
    <cellStyle name="Valuta 3 3 5 2 9" xfId="32340" xr:uid="{00000000-0005-0000-0000-00001A700000}"/>
    <cellStyle name="Valuta 3 3 5 3" xfId="1856" xr:uid="{00000000-0005-0000-0000-00001B700000}"/>
    <cellStyle name="Valuta 3 3 5 3 2" xfId="5015" xr:uid="{00000000-0005-0000-0000-00001C700000}"/>
    <cellStyle name="Valuta 3 3 5 3 2 2" xfId="21327" xr:uid="{00000000-0005-0000-0000-00001D700000}"/>
    <cellStyle name="Valuta 3 3 5 3 3" xfId="18820" xr:uid="{00000000-0005-0000-0000-00001E700000}"/>
    <cellStyle name="Valuta 3 3 5 3 4" xfId="23170" xr:uid="{00000000-0005-0000-0000-00001F700000}"/>
    <cellStyle name="Valuta 3 3 5 3 5" xfId="17226" xr:uid="{00000000-0005-0000-0000-000020700000}"/>
    <cellStyle name="Valuta 3 3 5 3 6" xfId="33518" xr:uid="{00000000-0005-0000-0000-000021700000}"/>
    <cellStyle name="Valuta 3 3 5 3 7" xfId="36828" xr:uid="{0ECFB493-F38A-4F6A-894A-DFD2E736F519}"/>
    <cellStyle name="Valuta 3 3 5 4" xfId="1464" xr:uid="{00000000-0005-0000-0000-000022700000}"/>
    <cellStyle name="Valuta 3 3 5 4 2" xfId="4634" xr:uid="{00000000-0005-0000-0000-000023700000}"/>
    <cellStyle name="Valuta 3 3 5 4 2 2" xfId="20942" xr:uid="{00000000-0005-0000-0000-000024700000}"/>
    <cellStyle name="Valuta 3 3 5 4 3" xfId="18437" xr:uid="{00000000-0005-0000-0000-000025700000}"/>
    <cellStyle name="Valuta 3 3 5 4 4" xfId="16860" xr:uid="{00000000-0005-0000-0000-000026700000}"/>
    <cellStyle name="Valuta 3 3 5 4 5" xfId="33130" xr:uid="{00000000-0005-0000-0000-000027700000}"/>
    <cellStyle name="Valuta 3 3 5 4 6" xfId="36407" xr:uid="{3EB1B7FB-5805-48CC-A42E-AB57C993FF0E}"/>
    <cellStyle name="Valuta 3 3 5 5" xfId="953" xr:uid="{00000000-0005-0000-0000-000028700000}"/>
    <cellStyle name="Valuta 3 3 5 5 2" xfId="4134" xr:uid="{00000000-0005-0000-0000-000029700000}"/>
    <cellStyle name="Valuta 3 3 5 5 3" xfId="17935" xr:uid="{00000000-0005-0000-0000-00002A700000}"/>
    <cellStyle name="Valuta 3 3 5 5 4" xfId="32619" xr:uid="{00000000-0005-0000-0000-00002B700000}"/>
    <cellStyle name="Valuta 3 3 5 5 5" xfId="35876" xr:uid="{8B58266A-575D-470A-87E8-018E1341D04E}"/>
    <cellStyle name="Valuta 3 3 5 6" xfId="3504" xr:uid="{00000000-0005-0000-0000-00002C700000}"/>
    <cellStyle name="Valuta 3 3 5 6 2" xfId="20341" xr:uid="{00000000-0005-0000-0000-00002D700000}"/>
    <cellStyle name="Valuta 3 3 5 6 3" xfId="35427" xr:uid="{DAA22CE5-8BB7-4C5A-8E05-5C7C0DFB1464}"/>
    <cellStyle name="Valuta 3 3 5 7" xfId="17473" xr:uid="{00000000-0005-0000-0000-00002E700000}"/>
    <cellStyle name="Valuta 3 3 5 8" xfId="22828" xr:uid="{00000000-0005-0000-0000-00002F700000}"/>
    <cellStyle name="Valuta 3 3 5 9" xfId="16493" xr:uid="{00000000-0005-0000-0000-000030700000}"/>
    <cellStyle name="Valuta 3 3 6" xfId="515" xr:uid="{00000000-0005-0000-0000-000031700000}"/>
    <cellStyle name="Valuta 3 3 7" xfId="581" xr:uid="{00000000-0005-0000-0000-000032700000}"/>
    <cellStyle name="Valuta 3 3 7 10" xfId="35147" xr:uid="{9BFB81B4-7331-46D1-B9D2-610D4CC44226}"/>
    <cellStyle name="Valuta 3 3 7 2" xfId="1943" xr:uid="{00000000-0005-0000-0000-000033700000}"/>
    <cellStyle name="Valuta 3 3 7 2 2" xfId="5102" xr:uid="{00000000-0005-0000-0000-000034700000}"/>
    <cellStyle name="Valuta 3 3 7 2 2 2" xfId="21413" xr:uid="{00000000-0005-0000-0000-000035700000}"/>
    <cellStyle name="Valuta 3 3 7 2 3" xfId="18907" xr:uid="{00000000-0005-0000-0000-000036700000}"/>
    <cellStyle name="Valuta 3 3 7 2 4" xfId="23257" xr:uid="{00000000-0005-0000-0000-000037700000}"/>
    <cellStyle name="Valuta 3 3 7 2 5" xfId="16952" xr:uid="{00000000-0005-0000-0000-000038700000}"/>
    <cellStyle name="Valuta 3 3 7 2 6" xfId="33605" xr:uid="{00000000-0005-0000-0000-000039700000}"/>
    <cellStyle name="Valuta 3 3 7 2 7" xfId="36540" xr:uid="{E37A4C5E-5CC7-4FFB-A3B2-0B72F2EF484F}"/>
    <cellStyle name="Valuta 3 3 7 3" xfId="1585" xr:uid="{00000000-0005-0000-0000-00003A700000}"/>
    <cellStyle name="Valuta 3 3 7 3 2" xfId="4749" xr:uid="{00000000-0005-0000-0000-00003B700000}"/>
    <cellStyle name="Valuta 3 3 7 3 2 2" xfId="21062" xr:uid="{00000000-0005-0000-0000-00003C700000}"/>
    <cellStyle name="Valuta 3 3 7 3 3" xfId="18553" xr:uid="{00000000-0005-0000-0000-00003D700000}"/>
    <cellStyle name="Valuta 3 3 7 3 4" xfId="33251" xr:uid="{00000000-0005-0000-0000-00003E700000}"/>
    <cellStyle name="Valuta 3 3 7 3 5" xfId="36077" xr:uid="{64A6C5E0-0604-4721-9D8D-BC5B84786F0C}"/>
    <cellStyle name="Valuta 3 3 7 4" xfId="1152" xr:uid="{00000000-0005-0000-0000-00003F700000}"/>
    <cellStyle name="Valuta 3 3 7 4 2" xfId="4331" xr:uid="{00000000-0005-0000-0000-000040700000}"/>
    <cellStyle name="Valuta 3 3 7 4 3" xfId="18134" xr:uid="{00000000-0005-0000-0000-000041700000}"/>
    <cellStyle name="Valuta 3 3 7 4 4" xfId="32818" xr:uid="{00000000-0005-0000-0000-000042700000}"/>
    <cellStyle name="Valuta 3 3 7 4 5" xfId="35530" xr:uid="{BBC9B7DD-5775-460D-BF11-10C9DD777D8E}"/>
    <cellStyle name="Valuta 3 3 7 5" xfId="3766" xr:uid="{00000000-0005-0000-0000-000043700000}"/>
    <cellStyle name="Valuta 3 3 7 6" xfId="17571" xr:uid="{00000000-0005-0000-0000-000044700000}"/>
    <cellStyle name="Valuta 3 3 7 7" xfId="22917" xr:uid="{00000000-0005-0000-0000-000045700000}"/>
    <cellStyle name="Valuta 3 3 7 8" xfId="16593" xr:uid="{00000000-0005-0000-0000-000046700000}"/>
    <cellStyle name="Valuta 3 3 7 9" xfId="32248" xr:uid="{00000000-0005-0000-0000-000047700000}"/>
    <cellStyle name="Valuta 3 3 8" xfId="1776" xr:uid="{00000000-0005-0000-0000-000048700000}"/>
    <cellStyle name="Valuta 3 3 8 2" xfId="4935" xr:uid="{00000000-0005-0000-0000-000049700000}"/>
    <cellStyle name="Valuta 3 3 8 2 2" xfId="21247" xr:uid="{00000000-0005-0000-0000-00004A700000}"/>
    <cellStyle name="Valuta 3 3 8 3" xfId="18740" xr:uid="{00000000-0005-0000-0000-00004B700000}"/>
    <cellStyle name="Valuta 3 3 8 4" xfId="23090" xr:uid="{00000000-0005-0000-0000-00004C700000}"/>
    <cellStyle name="Valuta 3 3 8 5" xfId="17141" xr:uid="{00000000-0005-0000-0000-00004D700000}"/>
    <cellStyle name="Valuta 3 3 8 6" xfId="33438" xr:uid="{00000000-0005-0000-0000-00004E700000}"/>
    <cellStyle name="Valuta 3 3 8 7" xfId="36743" xr:uid="{05E15FF2-ABCA-426D-B8CF-C27904D4D50E}"/>
    <cellStyle name="Valuta 3 3 9" xfId="1370" xr:uid="{00000000-0005-0000-0000-00004F700000}"/>
    <cellStyle name="Valuta 3 3 9 2" xfId="4544" xr:uid="{00000000-0005-0000-0000-000050700000}"/>
    <cellStyle name="Valuta 3 3 9 2 2" xfId="20848" xr:uid="{00000000-0005-0000-0000-000051700000}"/>
    <cellStyle name="Valuta 3 3 9 3" xfId="18346" xr:uid="{00000000-0005-0000-0000-000052700000}"/>
    <cellStyle name="Valuta 3 3 9 4" xfId="16778" xr:uid="{00000000-0005-0000-0000-000053700000}"/>
    <cellStyle name="Valuta 3 3 9 5" xfId="33036" xr:uid="{00000000-0005-0000-0000-000054700000}"/>
    <cellStyle name="Valuta 3 3 9 6" xfId="36312" xr:uid="{13450ADB-150F-417E-B73F-E34A7F216DD1}"/>
    <cellStyle name="Valuta 3 4" xfId="180" xr:uid="{00000000-0005-0000-0000-000055700000}"/>
    <cellStyle name="Valuta 3 4 10" xfId="3411" xr:uid="{00000000-0005-0000-0000-000056700000}"/>
    <cellStyle name="Valuta 3 4 10 2" xfId="20250" xr:uid="{00000000-0005-0000-0000-000057700000}"/>
    <cellStyle name="Valuta 3 4 10 3" xfId="35348" xr:uid="{025530A9-2F34-4FFA-A81E-417D7F6D6058}"/>
    <cellStyle name="Valuta 3 4 11" xfId="17385" xr:uid="{00000000-0005-0000-0000-000058700000}"/>
    <cellStyle name="Valuta 3 4 12" xfId="22750" xr:uid="{00000000-0005-0000-0000-000059700000}"/>
    <cellStyle name="Valuta 3 4 13" xfId="16402" xr:uid="{00000000-0005-0000-0000-00005A700000}"/>
    <cellStyle name="Valuta 3 4 14" xfId="32057" xr:uid="{00000000-0005-0000-0000-00005B700000}"/>
    <cellStyle name="Valuta 3 4 15" xfId="34956" xr:uid="{F60F28E9-C2FD-4B08-853F-C02004EB5586}"/>
    <cellStyle name="Valuta 3 4 2" xfId="210" xr:uid="{00000000-0005-0000-0000-00005C700000}"/>
    <cellStyle name="Valuta 3 4 2 10" xfId="17409" xr:uid="{00000000-0005-0000-0000-00005D700000}"/>
    <cellStyle name="Valuta 3 4 2 11" xfId="22774" xr:uid="{00000000-0005-0000-0000-00005E700000}"/>
    <cellStyle name="Valuta 3 4 2 12" xfId="16429" xr:uid="{00000000-0005-0000-0000-00005F700000}"/>
    <cellStyle name="Valuta 3 4 2 13" xfId="32084" xr:uid="{00000000-0005-0000-0000-000060700000}"/>
    <cellStyle name="Valuta 3 4 2 14" xfId="34983" xr:uid="{5018C3FC-C95E-485B-B065-2D489D4ECF07}"/>
    <cellStyle name="Valuta 3 4 2 2" xfId="251" xr:uid="{00000000-0005-0000-0000-000061700000}"/>
    <cellStyle name="Valuta 3 4 2 2 10" xfId="22814" xr:uid="{00000000-0005-0000-0000-000062700000}"/>
    <cellStyle name="Valuta 3 4 2 2 11" xfId="16469" xr:uid="{00000000-0005-0000-0000-000063700000}"/>
    <cellStyle name="Valuta 3 4 2 2 12" xfId="32124" xr:uid="{00000000-0005-0000-0000-000064700000}"/>
    <cellStyle name="Valuta 3 4 2 2 13" xfId="35023" xr:uid="{464BA58E-8E43-4DFE-8CD0-6BBF95461AD2}"/>
    <cellStyle name="Valuta 3 4 2 2 2" xfId="347" xr:uid="{00000000-0005-0000-0000-000065700000}"/>
    <cellStyle name="Valuta 3 4 2 2 2 10" xfId="32219" xr:uid="{00000000-0005-0000-0000-000066700000}"/>
    <cellStyle name="Valuta 3 4 2 2 2 11" xfId="35118" xr:uid="{36BC92A1-36F0-4CC9-8B09-8F4D0A33C229}"/>
    <cellStyle name="Valuta 3 4 2 2 2 2" xfId="744" xr:uid="{00000000-0005-0000-0000-000067700000}"/>
    <cellStyle name="Valuta 3 4 2 2 2 2 10" xfId="35310" xr:uid="{1B9D67E3-E001-4EE0-AE58-EA35976D003C}"/>
    <cellStyle name="Valuta 3 4 2 2 2 2 2" xfId="2089" xr:uid="{00000000-0005-0000-0000-000068700000}"/>
    <cellStyle name="Valuta 3 4 2 2 2 2 2 2" xfId="5248" xr:uid="{00000000-0005-0000-0000-000069700000}"/>
    <cellStyle name="Valuta 3 4 2 2 2 2 2 2 2" xfId="21559" xr:uid="{00000000-0005-0000-0000-00006A700000}"/>
    <cellStyle name="Valuta 3 4 2 2 2 2 2 3" xfId="19053" xr:uid="{00000000-0005-0000-0000-00006B700000}"/>
    <cellStyle name="Valuta 3 4 2 2 2 2 2 4" xfId="23403" xr:uid="{00000000-0005-0000-0000-00006C700000}"/>
    <cellStyle name="Valuta 3 4 2 2 2 2 2 5" xfId="17101" xr:uid="{00000000-0005-0000-0000-00006D700000}"/>
    <cellStyle name="Valuta 3 4 2 2 2 2 2 6" xfId="33751" xr:uid="{00000000-0005-0000-0000-00006E700000}"/>
    <cellStyle name="Valuta 3 4 2 2 2 2 2 7" xfId="36703" xr:uid="{80D03700-F905-46A9-A8D8-217926820646}"/>
    <cellStyle name="Valuta 3 4 2 2 2 2 3" xfId="1748" xr:uid="{00000000-0005-0000-0000-00006F700000}"/>
    <cellStyle name="Valuta 3 4 2 2 2 2 3 2" xfId="4907" xr:uid="{00000000-0005-0000-0000-000070700000}"/>
    <cellStyle name="Valuta 3 4 2 2 2 2 3 2 2" xfId="21225" xr:uid="{00000000-0005-0000-0000-000071700000}"/>
    <cellStyle name="Valuta 3 4 2 2 2 2 3 3" xfId="18716" xr:uid="{00000000-0005-0000-0000-000072700000}"/>
    <cellStyle name="Valuta 3 4 2 2 2 2 3 4" xfId="33414" xr:uid="{00000000-0005-0000-0000-000073700000}"/>
    <cellStyle name="Valuta 3 4 2 2 2 2 3 5" xfId="36240" xr:uid="{D4F8D81C-E7C7-4F31-80D0-923104886A52}"/>
    <cellStyle name="Valuta 3 4 2 2 2 2 4" xfId="1315" xr:uid="{00000000-0005-0000-0000-000074700000}"/>
    <cellStyle name="Valuta 3 4 2 2 2 2 4 2" xfId="4494" xr:uid="{00000000-0005-0000-0000-000075700000}"/>
    <cellStyle name="Valuta 3 4 2 2 2 2 4 3" xfId="18297" xr:uid="{00000000-0005-0000-0000-000076700000}"/>
    <cellStyle name="Valuta 3 4 2 2 2 2 4 4" xfId="32981" xr:uid="{00000000-0005-0000-0000-000077700000}"/>
    <cellStyle name="Valuta 3 4 2 2 2 2 4 5" xfId="35677" xr:uid="{CE14898F-BE57-4FFC-8FEF-903206CD69C1}"/>
    <cellStyle name="Valuta 3 4 2 2 2 2 5" xfId="3928" xr:uid="{00000000-0005-0000-0000-000078700000}"/>
    <cellStyle name="Valuta 3 4 2 2 2 2 6" xfId="17730" xr:uid="{00000000-0005-0000-0000-000079700000}"/>
    <cellStyle name="Valuta 3 4 2 2 2 2 7" xfId="23067" xr:uid="{00000000-0005-0000-0000-00007A700000}"/>
    <cellStyle name="Valuta 3 4 2 2 2 2 8" xfId="16756" xr:uid="{00000000-0005-0000-0000-00007B700000}"/>
    <cellStyle name="Valuta 3 4 2 2 2 2 9" xfId="32411" xr:uid="{00000000-0005-0000-0000-00007C700000}"/>
    <cellStyle name="Valuta 3 4 2 2 2 3" xfId="1922" xr:uid="{00000000-0005-0000-0000-00007D700000}"/>
    <cellStyle name="Valuta 3 4 2 2 2 3 2" xfId="5081" xr:uid="{00000000-0005-0000-0000-00007E700000}"/>
    <cellStyle name="Valuta 3 4 2 2 2 3 2 2" xfId="21393" xr:uid="{00000000-0005-0000-0000-00007F700000}"/>
    <cellStyle name="Valuta 3 4 2 2 2 3 3" xfId="18886" xr:uid="{00000000-0005-0000-0000-000080700000}"/>
    <cellStyle name="Valuta 3 4 2 2 2 3 4" xfId="23236" xr:uid="{00000000-0005-0000-0000-000081700000}"/>
    <cellStyle name="Valuta 3 4 2 2 2 3 5" xfId="17294" xr:uid="{00000000-0005-0000-0000-000082700000}"/>
    <cellStyle name="Valuta 3 4 2 2 2 3 6" xfId="33584" xr:uid="{00000000-0005-0000-0000-000083700000}"/>
    <cellStyle name="Valuta 3 4 2 2 2 3 7" xfId="36896" xr:uid="{8FF9154A-FEEB-40D2-B344-9A966A8459AF}"/>
    <cellStyle name="Valuta 3 4 2 2 2 4" xfId="1535" xr:uid="{00000000-0005-0000-0000-000084700000}"/>
    <cellStyle name="Valuta 3 4 2 2 2 4 2" xfId="4705" xr:uid="{00000000-0005-0000-0000-000085700000}"/>
    <cellStyle name="Valuta 3 4 2 2 2 4 2 2" xfId="21013" xr:uid="{00000000-0005-0000-0000-000086700000}"/>
    <cellStyle name="Valuta 3 4 2 2 2 4 3" xfId="18507" xr:uid="{00000000-0005-0000-0000-000087700000}"/>
    <cellStyle name="Valuta 3 4 2 2 2 4 4" xfId="16927" xr:uid="{00000000-0005-0000-0000-000088700000}"/>
    <cellStyle name="Valuta 3 4 2 2 2 4 5" xfId="33201" xr:uid="{00000000-0005-0000-0000-000089700000}"/>
    <cellStyle name="Valuta 3 4 2 2 2 4 6" xfId="36478" xr:uid="{C0C85766-F549-483B-A169-BC1AF9C8935D}"/>
    <cellStyle name="Valuta 3 4 2 2 2 5" xfId="1024" xr:uid="{00000000-0005-0000-0000-00008A700000}"/>
    <cellStyle name="Valuta 3 4 2 2 2 5 2" xfId="4205" xr:uid="{00000000-0005-0000-0000-00008B700000}"/>
    <cellStyle name="Valuta 3 4 2 2 2 5 3" xfId="18006" xr:uid="{00000000-0005-0000-0000-00008C700000}"/>
    <cellStyle name="Valuta 3 4 2 2 2 5 4" xfId="32690" xr:uid="{00000000-0005-0000-0000-00008D700000}"/>
    <cellStyle name="Valuta 3 4 2 2 2 5 5" xfId="35947" xr:uid="{7A69EDF9-44C2-4236-8B4C-6153AB69400B}"/>
    <cellStyle name="Valuta 3 4 2 2 2 6" xfId="3574" xr:uid="{00000000-0005-0000-0000-00008E700000}"/>
    <cellStyle name="Valuta 3 4 2 2 2 6 2" xfId="20412" xr:uid="{00000000-0005-0000-0000-00008F700000}"/>
    <cellStyle name="Valuta 3 4 2 2 2 6 3" xfId="35493" xr:uid="{72A320D4-899E-49C5-873B-BD420F4FE810}"/>
    <cellStyle name="Valuta 3 4 2 2 2 7" xfId="17544" xr:uid="{00000000-0005-0000-0000-000090700000}"/>
    <cellStyle name="Valuta 3 4 2 2 2 8" xfId="22894" xr:uid="{00000000-0005-0000-0000-000091700000}"/>
    <cellStyle name="Valuta 3 4 2 2 2 9" xfId="16564" xr:uid="{00000000-0005-0000-0000-000092700000}"/>
    <cellStyle name="Valuta 3 4 2 2 3" xfId="523" xr:uid="{00000000-0005-0000-0000-000093700000}"/>
    <cellStyle name="Valuta 3 4 2 2 4" xfId="649" xr:uid="{00000000-0005-0000-0000-000094700000}"/>
    <cellStyle name="Valuta 3 4 2 2 4 10" xfId="35215" xr:uid="{CF46EFC5-656B-443D-9B61-C195051E968D}"/>
    <cellStyle name="Valuta 3 4 2 2 4 2" xfId="2009" xr:uid="{00000000-0005-0000-0000-000095700000}"/>
    <cellStyle name="Valuta 3 4 2 2 4 2 2" xfId="5168" xr:uid="{00000000-0005-0000-0000-000096700000}"/>
    <cellStyle name="Valuta 3 4 2 2 4 2 2 2" xfId="21479" xr:uid="{00000000-0005-0000-0000-000097700000}"/>
    <cellStyle name="Valuta 3 4 2 2 4 2 3" xfId="18973" xr:uid="{00000000-0005-0000-0000-000098700000}"/>
    <cellStyle name="Valuta 3 4 2 2 4 2 4" xfId="23323" xr:uid="{00000000-0005-0000-0000-000099700000}"/>
    <cellStyle name="Valuta 3 4 2 2 4 2 5" xfId="17018" xr:uid="{00000000-0005-0000-0000-00009A700000}"/>
    <cellStyle name="Valuta 3 4 2 2 4 2 6" xfId="33671" xr:uid="{00000000-0005-0000-0000-00009B700000}"/>
    <cellStyle name="Valuta 3 4 2 2 4 2 7" xfId="36608" xr:uid="{B6A7255E-BF53-4360-A648-85A92F902982}"/>
    <cellStyle name="Valuta 3 4 2 2 4 3" xfId="1653" xr:uid="{00000000-0005-0000-0000-00009C700000}"/>
    <cellStyle name="Valuta 3 4 2 2 4 3 2" xfId="4815" xr:uid="{00000000-0005-0000-0000-00009D700000}"/>
    <cellStyle name="Valuta 3 4 2 2 4 3 2 2" xfId="21130" xr:uid="{00000000-0005-0000-0000-00009E700000}"/>
    <cellStyle name="Valuta 3 4 2 2 4 3 3" xfId="18621" xr:uid="{00000000-0005-0000-0000-00009F700000}"/>
    <cellStyle name="Valuta 3 4 2 2 4 3 4" xfId="33319" xr:uid="{00000000-0005-0000-0000-0000A0700000}"/>
    <cellStyle name="Valuta 3 4 2 2 4 3 5" xfId="36145" xr:uid="{BC852340-379A-478B-ABAE-A847FD3FFD59}"/>
    <cellStyle name="Valuta 3 4 2 2 4 4" xfId="1220" xr:uid="{00000000-0005-0000-0000-0000A1700000}"/>
    <cellStyle name="Valuta 3 4 2 2 4 4 2" xfId="4399" xr:uid="{00000000-0005-0000-0000-0000A2700000}"/>
    <cellStyle name="Valuta 3 4 2 2 4 4 3" xfId="18202" xr:uid="{00000000-0005-0000-0000-0000A3700000}"/>
    <cellStyle name="Valuta 3 4 2 2 4 4 4" xfId="32886" xr:uid="{00000000-0005-0000-0000-0000A4700000}"/>
    <cellStyle name="Valuta 3 4 2 2 4 4 5" xfId="35597" xr:uid="{41D5766B-3851-411C-90A3-B4313AC32B93}"/>
    <cellStyle name="Valuta 3 4 2 2 4 5" xfId="3834" xr:uid="{00000000-0005-0000-0000-0000A5700000}"/>
    <cellStyle name="Valuta 3 4 2 2 4 6" xfId="17638" xr:uid="{00000000-0005-0000-0000-0000A6700000}"/>
    <cellStyle name="Valuta 3 4 2 2 4 7" xfId="22984" xr:uid="{00000000-0005-0000-0000-0000A7700000}"/>
    <cellStyle name="Valuta 3 4 2 2 4 8" xfId="16661" xr:uid="{00000000-0005-0000-0000-0000A8700000}"/>
    <cellStyle name="Valuta 3 4 2 2 4 9" xfId="32316" xr:uid="{00000000-0005-0000-0000-0000A9700000}"/>
    <cellStyle name="Valuta 3 4 2 2 5" xfId="1842" xr:uid="{00000000-0005-0000-0000-0000AA700000}"/>
    <cellStyle name="Valuta 3 4 2 2 5 2" xfId="5001" xr:uid="{00000000-0005-0000-0000-0000AB700000}"/>
    <cellStyle name="Valuta 3 4 2 2 5 2 2" xfId="21313" xr:uid="{00000000-0005-0000-0000-0000AC700000}"/>
    <cellStyle name="Valuta 3 4 2 2 5 3" xfId="18806" xr:uid="{00000000-0005-0000-0000-0000AD700000}"/>
    <cellStyle name="Valuta 3 4 2 2 5 4" xfId="23156" xr:uid="{00000000-0005-0000-0000-0000AE700000}"/>
    <cellStyle name="Valuta 3 4 2 2 5 5" xfId="17208" xr:uid="{00000000-0005-0000-0000-0000AF700000}"/>
    <cellStyle name="Valuta 3 4 2 2 5 6" xfId="33504" xr:uid="{00000000-0005-0000-0000-0000B0700000}"/>
    <cellStyle name="Valuta 3 4 2 2 5 7" xfId="36810" xr:uid="{A1526ED4-59B8-4178-BBCF-D70513AD35A6}"/>
    <cellStyle name="Valuta 3 4 2 2 6" xfId="1440" xr:uid="{00000000-0005-0000-0000-0000B1700000}"/>
    <cellStyle name="Valuta 3 4 2 2 6 2" xfId="4614" xr:uid="{00000000-0005-0000-0000-0000B2700000}"/>
    <cellStyle name="Valuta 3 4 2 2 6 2 2" xfId="20918" xr:uid="{00000000-0005-0000-0000-0000B3700000}"/>
    <cellStyle name="Valuta 3 4 2 2 6 3" xfId="18415" xr:uid="{00000000-0005-0000-0000-0000B4700000}"/>
    <cellStyle name="Valuta 3 4 2 2 6 4" xfId="16844" xr:uid="{00000000-0005-0000-0000-0000B5700000}"/>
    <cellStyle name="Valuta 3 4 2 2 6 5" xfId="33106" xr:uid="{00000000-0005-0000-0000-0000B6700000}"/>
    <cellStyle name="Valuta 3 4 2 2 6 6" xfId="36383" xr:uid="{524FB8E9-4953-4267-BC9D-CA86074707BC}"/>
    <cellStyle name="Valuta 3 4 2 2 7" xfId="928" xr:uid="{00000000-0005-0000-0000-0000B7700000}"/>
    <cellStyle name="Valuta 3 4 2 2 7 2" xfId="4109" xr:uid="{00000000-0005-0000-0000-0000B8700000}"/>
    <cellStyle name="Valuta 3 4 2 2 7 3" xfId="17910" xr:uid="{00000000-0005-0000-0000-0000B9700000}"/>
    <cellStyle name="Valuta 3 4 2 2 7 4" xfId="32594" xr:uid="{00000000-0005-0000-0000-0000BA700000}"/>
    <cellStyle name="Valuta 3 4 2 2 7 5" xfId="35852" xr:uid="{9CD60FCF-84EE-448A-8055-58276E8A0B44}"/>
    <cellStyle name="Valuta 3 4 2 2 8" xfId="3481" xr:uid="{00000000-0005-0000-0000-0000BB700000}"/>
    <cellStyle name="Valuta 3 4 2 2 8 2" xfId="20317" xr:uid="{00000000-0005-0000-0000-0000BC700000}"/>
    <cellStyle name="Valuta 3 4 2 2 8 3" xfId="35412" xr:uid="{53569077-C3D9-48A6-A5B1-6051D180E80A}"/>
    <cellStyle name="Valuta 3 4 2 2 9" xfId="17449" xr:uid="{00000000-0005-0000-0000-0000BD700000}"/>
    <cellStyle name="Valuta 3 4 2 3" xfId="307" xr:uid="{00000000-0005-0000-0000-0000BE700000}"/>
    <cellStyle name="Valuta 3 4 2 3 10" xfId="32179" xr:uid="{00000000-0005-0000-0000-0000BF700000}"/>
    <cellStyle name="Valuta 3 4 2 3 11" xfId="35078" xr:uid="{56CF47F0-2682-4D1C-AAD2-3D4DAE792BF1}"/>
    <cellStyle name="Valuta 3 4 2 3 2" xfId="704" xr:uid="{00000000-0005-0000-0000-0000C0700000}"/>
    <cellStyle name="Valuta 3 4 2 3 2 10" xfId="35270" xr:uid="{EB552945-4E48-41D3-B749-F41638A472E6}"/>
    <cellStyle name="Valuta 3 4 2 3 2 2" xfId="2049" xr:uid="{00000000-0005-0000-0000-0000C1700000}"/>
    <cellStyle name="Valuta 3 4 2 3 2 2 2" xfId="5208" xr:uid="{00000000-0005-0000-0000-0000C2700000}"/>
    <cellStyle name="Valuta 3 4 2 3 2 2 2 2" xfId="21519" xr:uid="{00000000-0005-0000-0000-0000C3700000}"/>
    <cellStyle name="Valuta 3 4 2 3 2 2 3" xfId="19013" xr:uid="{00000000-0005-0000-0000-0000C4700000}"/>
    <cellStyle name="Valuta 3 4 2 3 2 2 4" xfId="23363" xr:uid="{00000000-0005-0000-0000-0000C5700000}"/>
    <cellStyle name="Valuta 3 4 2 3 2 2 5" xfId="17061" xr:uid="{00000000-0005-0000-0000-0000C6700000}"/>
    <cellStyle name="Valuta 3 4 2 3 2 2 6" xfId="33711" xr:uid="{00000000-0005-0000-0000-0000C7700000}"/>
    <cellStyle name="Valuta 3 4 2 3 2 2 7" xfId="36663" xr:uid="{42530351-BD53-4320-8DAF-9F809BBBB962}"/>
    <cellStyle name="Valuta 3 4 2 3 2 3" xfId="1708" xr:uid="{00000000-0005-0000-0000-0000C8700000}"/>
    <cellStyle name="Valuta 3 4 2 3 2 3 2" xfId="4867" xr:uid="{00000000-0005-0000-0000-0000C9700000}"/>
    <cellStyle name="Valuta 3 4 2 3 2 3 2 2" xfId="21185" xr:uid="{00000000-0005-0000-0000-0000CA700000}"/>
    <cellStyle name="Valuta 3 4 2 3 2 3 3" xfId="18676" xr:uid="{00000000-0005-0000-0000-0000CB700000}"/>
    <cellStyle name="Valuta 3 4 2 3 2 3 4" xfId="33374" xr:uid="{00000000-0005-0000-0000-0000CC700000}"/>
    <cellStyle name="Valuta 3 4 2 3 2 3 5" xfId="36200" xr:uid="{0F56A071-31AC-46D1-BA92-262DA361D007}"/>
    <cellStyle name="Valuta 3 4 2 3 2 4" xfId="1275" xr:uid="{00000000-0005-0000-0000-0000CD700000}"/>
    <cellStyle name="Valuta 3 4 2 3 2 4 2" xfId="4454" xr:uid="{00000000-0005-0000-0000-0000CE700000}"/>
    <cellStyle name="Valuta 3 4 2 3 2 4 3" xfId="18257" xr:uid="{00000000-0005-0000-0000-0000CF700000}"/>
    <cellStyle name="Valuta 3 4 2 3 2 4 4" xfId="32941" xr:uid="{00000000-0005-0000-0000-0000D0700000}"/>
    <cellStyle name="Valuta 3 4 2 3 2 4 5" xfId="35637" xr:uid="{07AB3386-0482-41CF-85D1-83D433A3F8CF}"/>
    <cellStyle name="Valuta 3 4 2 3 2 5" xfId="3888" xr:uid="{00000000-0005-0000-0000-0000D1700000}"/>
    <cellStyle name="Valuta 3 4 2 3 2 6" xfId="17690" xr:uid="{00000000-0005-0000-0000-0000D2700000}"/>
    <cellStyle name="Valuta 3 4 2 3 2 7" xfId="23027" xr:uid="{00000000-0005-0000-0000-0000D3700000}"/>
    <cellStyle name="Valuta 3 4 2 3 2 8" xfId="16716" xr:uid="{00000000-0005-0000-0000-0000D4700000}"/>
    <cellStyle name="Valuta 3 4 2 3 2 9" xfId="32371" xr:uid="{00000000-0005-0000-0000-0000D5700000}"/>
    <cellStyle name="Valuta 3 4 2 3 3" xfId="1882" xr:uid="{00000000-0005-0000-0000-0000D6700000}"/>
    <cellStyle name="Valuta 3 4 2 3 3 2" xfId="5041" xr:uid="{00000000-0005-0000-0000-0000D7700000}"/>
    <cellStyle name="Valuta 3 4 2 3 3 2 2" xfId="21353" xr:uid="{00000000-0005-0000-0000-0000D8700000}"/>
    <cellStyle name="Valuta 3 4 2 3 3 3" xfId="18846" xr:uid="{00000000-0005-0000-0000-0000D9700000}"/>
    <cellStyle name="Valuta 3 4 2 3 3 4" xfId="23196" xr:uid="{00000000-0005-0000-0000-0000DA700000}"/>
    <cellStyle name="Valuta 3 4 2 3 3 5" xfId="17254" xr:uid="{00000000-0005-0000-0000-0000DB700000}"/>
    <cellStyle name="Valuta 3 4 2 3 3 6" xfId="33544" xr:uid="{00000000-0005-0000-0000-0000DC700000}"/>
    <cellStyle name="Valuta 3 4 2 3 3 7" xfId="36856" xr:uid="{E63D1AD8-0C05-4B86-B72B-2D9A7BA8D7B4}"/>
    <cellStyle name="Valuta 3 4 2 3 4" xfId="1495" xr:uid="{00000000-0005-0000-0000-0000DD700000}"/>
    <cellStyle name="Valuta 3 4 2 3 4 2" xfId="4665" xr:uid="{00000000-0005-0000-0000-0000DE700000}"/>
    <cellStyle name="Valuta 3 4 2 3 4 2 2" xfId="20973" xr:uid="{00000000-0005-0000-0000-0000DF700000}"/>
    <cellStyle name="Valuta 3 4 2 3 4 3" xfId="18467" xr:uid="{00000000-0005-0000-0000-0000E0700000}"/>
    <cellStyle name="Valuta 3 4 2 3 4 4" xfId="16887" xr:uid="{00000000-0005-0000-0000-0000E1700000}"/>
    <cellStyle name="Valuta 3 4 2 3 4 5" xfId="33161" xr:uid="{00000000-0005-0000-0000-0000E2700000}"/>
    <cellStyle name="Valuta 3 4 2 3 4 6" xfId="36438" xr:uid="{561CB940-3E3F-4889-BE75-5715053C009B}"/>
    <cellStyle name="Valuta 3 4 2 3 5" xfId="984" xr:uid="{00000000-0005-0000-0000-0000E3700000}"/>
    <cellStyle name="Valuta 3 4 2 3 5 2" xfId="4165" xr:uid="{00000000-0005-0000-0000-0000E4700000}"/>
    <cellStyle name="Valuta 3 4 2 3 5 3" xfId="17966" xr:uid="{00000000-0005-0000-0000-0000E5700000}"/>
    <cellStyle name="Valuta 3 4 2 3 5 4" xfId="32650" xr:uid="{00000000-0005-0000-0000-0000E6700000}"/>
    <cellStyle name="Valuta 3 4 2 3 5 5" xfId="35907" xr:uid="{CF09959C-38F3-4285-BB61-A4802CB185D2}"/>
    <cellStyle name="Valuta 3 4 2 3 6" xfId="3534" xr:uid="{00000000-0005-0000-0000-0000E7700000}"/>
    <cellStyle name="Valuta 3 4 2 3 6 2" xfId="20372" xr:uid="{00000000-0005-0000-0000-0000E8700000}"/>
    <cellStyle name="Valuta 3 4 2 3 6 3" xfId="35453" xr:uid="{FC70AAFC-0C29-4E37-AC66-52651E0999C1}"/>
    <cellStyle name="Valuta 3 4 2 3 7" xfId="17504" xr:uid="{00000000-0005-0000-0000-0000E9700000}"/>
    <cellStyle name="Valuta 3 4 2 3 8" xfId="22854" xr:uid="{00000000-0005-0000-0000-0000EA700000}"/>
    <cellStyle name="Valuta 3 4 2 3 9" xfId="16524" xr:uid="{00000000-0005-0000-0000-0000EB700000}"/>
    <cellStyle name="Valuta 3 4 2 4" xfId="522" xr:uid="{00000000-0005-0000-0000-0000EC700000}"/>
    <cellStyle name="Valuta 3 4 2 5" xfId="609" xr:uid="{00000000-0005-0000-0000-0000ED700000}"/>
    <cellStyle name="Valuta 3 4 2 5 10" xfId="35175" xr:uid="{1D936B1B-ADE1-4036-95DA-4AAB5E57C91A}"/>
    <cellStyle name="Valuta 3 4 2 5 2" xfId="1969" xr:uid="{00000000-0005-0000-0000-0000EE700000}"/>
    <cellStyle name="Valuta 3 4 2 5 2 2" xfId="5128" xr:uid="{00000000-0005-0000-0000-0000EF700000}"/>
    <cellStyle name="Valuta 3 4 2 5 2 2 2" xfId="21439" xr:uid="{00000000-0005-0000-0000-0000F0700000}"/>
    <cellStyle name="Valuta 3 4 2 5 2 3" xfId="18933" xr:uid="{00000000-0005-0000-0000-0000F1700000}"/>
    <cellStyle name="Valuta 3 4 2 5 2 4" xfId="23283" xr:uid="{00000000-0005-0000-0000-0000F2700000}"/>
    <cellStyle name="Valuta 3 4 2 5 2 5" xfId="16978" xr:uid="{00000000-0005-0000-0000-0000F3700000}"/>
    <cellStyle name="Valuta 3 4 2 5 2 6" xfId="33631" xr:uid="{00000000-0005-0000-0000-0000F4700000}"/>
    <cellStyle name="Valuta 3 4 2 5 2 7" xfId="36568" xr:uid="{004A6DDC-E951-4221-96DC-CF652778FD9B}"/>
    <cellStyle name="Valuta 3 4 2 5 3" xfId="1613" xr:uid="{00000000-0005-0000-0000-0000F5700000}"/>
    <cellStyle name="Valuta 3 4 2 5 3 2" xfId="4775" xr:uid="{00000000-0005-0000-0000-0000F6700000}"/>
    <cellStyle name="Valuta 3 4 2 5 3 2 2" xfId="21090" xr:uid="{00000000-0005-0000-0000-0000F7700000}"/>
    <cellStyle name="Valuta 3 4 2 5 3 3" xfId="18581" xr:uid="{00000000-0005-0000-0000-0000F8700000}"/>
    <cellStyle name="Valuta 3 4 2 5 3 4" xfId="33279" xr:uid="{00000000-0005-0000-0000-0000F9700000}"/>
    <cellStyle name="Valuta 3 4 2 5 3 5" xfId="36105" xr:uid="{33C965EE-D424-456C-AAD8-5242B7484A7F}"/>
    <cellStyle name="Valuta 3 4 2 5 4" xfId="1180" xr:uid="{00000000-0005-0000-0000-0000FA700000}"/>
    <cellStyle name="Valuta 3 4 2 5 4 2" xfId="4359" xr:uid="{00000000-0005-0000-0000-0000FB700000}"/>
    <cellStyle name="Valuta 3 4 2 5 4 3" xfId="18162" xr:uid="{00000000-0005-0000-0000-0000FC700000}"/>
    <cellStyle name="Valuta 3 4 2 5 4 4" xfId="32846" xr:uid="{00000000-0005-0000-0000-0000FD700000}"/>
    <cellStyle name="Valuta 3 4 2 5 4 5" xfId="35557" xr:uid="{038741DA-D87B-4AFC-AC75-5F7A27F64A90}"/>
    <cellStyle name="Valuta 3 4 2 5 5" xfId="3794" xr:uid="{00000000-0005-0000-0000-0000FE700000}"/>
    <cellStyle name="Valuta 3 4 2 5 6" xfId="17598" xr:uid="{00000000-0005-0000-0000-0000FF700000}"/>
    <cellStyle name="Valuta 3 4 2 5 7" xfId="22944" xr:uid="{00000000-0005-0000-0000-000000710000}"/>
    <cellStyle name="Valuta 3 4 2 5 8" xfId="16621" xr:uid="{00000000-0005-0000-0000-000001710000}"/>
    <cellStyle name="Valuta 3 4 2 5 9" xfId="32276" xr:uid="{00000000-0005-0000-0000-000002710000}"/>
    <cellStyle name="Valuta 3 4 2 6" xfId="1802" xr:uid="{00000000-0005-0000-0000-000003710000}"/>
    <cellStyle name="Valuta 3 4 2 6 2" xfId="4961" xr:uid="{00000000-0005-0000-0000-000004710000}"/>
    <cellStyle name="Valuta 3 4 2 6 2 2" xfId="21273" xr:uid="{00000000-0005-0000-0000-000005710000}"/>
    <cellStyle name="Valuta 3 4 2 6 3" xfId="18766" xr:uid="{00000000-0005-0000-0000-000006710000}"/>
    <cellStyle name="Valuta 3 4 2 6 4" xfId="23116" xr:uid="{00000000-0005-0000-0000-000007710000}"/>
    <cellStyle name="Valuta 3 4 2 6 5" xfId="17168" xr:uid="{00000000-0005-0000-0000-000008710000}"/>
    <cellStyle name="Valuta 3 4 2 6 6" xfId="33464" xr:uid="{00000000-0005-0000-0000-000009710000}"/>
    <cellStyle name="Valuta 3 4 2 6 7" xfId="36770" xr:uid="{6BACBB9B-320E-41FC-A1D0-417B3C545D38}"/>
    <cellStyle name="Valuta 3 4 2 7" xfId="1400" xr:uid="{00000000-0005-0000-0000-00000A710000}"/>
    <cellStyle name="Valuta 3 4 2 7 2" xfId="4574" xr:uid="{00000000-0005-0000-0000-00000B710000}"/>
    <cellStyle name="Valuta 3 4 2 7 2 2" xfId="20878" xr:uid="{00000000-0005-0000-0000-00000C710000}"/>
    <cellStyle name="Valuta 3 4 2 7 3" xfId="18375" xr:uid="{00000000-0005-0000-0000-00000D710000}"/>
    <cellStyle name="Valuta 3 4 2 7 4" xfId="16804" xr:uid="{00000000-0005-0000-0000-00000E710000}"/>
    <cellStyle name="Valuta 3 4 2 7 5" xfId="33066" xr:uid="{00000000-0005-0000-0000-00000F710000}"/>
    <cellStyle name="Valuta 3 4 2 7 6" xfId="36343" xr:uid="{F07E6710-FD9F-4A38-BEF0-5E1DB74355FF}"/>
    <cellStyle name="Valuta 3 4 2 8" xfId="887" xr:uid="{00000000-0005-0000-0000-000010710000}"/>
    <cellStyle name="Valuta 3 4 2 8 2" xfId="4068" xr:uid="{00000000-0005-0000-0000-000011710000}"/>
    <cellStyle name="Valuta 3 4 2 8 3" xfId="17869" xr:uid="{00000000-0005-0000-0000-000012710000}"/>
    <cellStyle name="Valuta 3 4 2 8 4" xfId="32553" xr:uid="{00000000-0005-0000-0000-000013710000}"/>
    <cellStyle name="Valuta 3 4 2 8 5" xfId="35812" xr:uid="{AB3B79E9-3BC6-424B-BD7B-E47561CE7B5F}"/>
    <cellStyle name="Valuta 3 4 2 9" xfId="3440" xr:uid="{00000000-0005-0000-0000-000014710000}"/>
    <cellStyle name="Valuta 3 4 2 9 2" xfId="20277" xr:uid="{00000000-0005-0000-0000-000015710000}"/>
    <cellStyle name="Valuta 3 4 2 9 3" xfId="35372" xr:uid="{EA7F3CFE-B622-436C-8325-D0604A7023EC}"/>
    <cellStyle name="Valuta 3 4 3" xfId="227" xr:uid="{00000000-0005-0000-0000-000016710000}"/>
    <cellStyle name="Valuta 3 4 3 10" xfId="22790" xr:uid="{00000000-0005-0000-0000-000017710000}"/>
    <cellStyle name="Valuta 3 4 3 11" xfId="16445" xr:uid="{00000000-0005-0000-0000-000018710000}"/>
    <cellStyle name="Valuta 3 4 3 12" xfId="32100" xr:uid="{00000000-0005-0000-0000-000019710000}"/>
    <cellStyle name="Valuta 3 4 3 13" xfId="34999" xr:uid="{E9116EB7-C96F-4A50-AD6C-F01B8C886CA0}"/>
    <cellStyle name="Valuta 3 4 3 2" xfId="323" xr:uid="{00000000-0005-0000-0000-00001A710000}"/>
    <cellStyle name="Valuta 3 4 3 2 10" xfId="32195" xr:uid="{00000000-0005-0000-0000-00001B710000}"/>
    <cellStyle name="Valuta 3 4 3 2 11" xfId="35094" xr:uid="{924715EF-CD30-4BA1-9452-8CCD1154912E}"/>
    <cellStyle name="Valuta 3 4 3 2 2" xfId="720" xr:uid="{00000000-0005-0000-0000-00001C710000}"/>
    <cellStyle name="Valuta 3 4 3 2 2 10" xfId="35286" xr:uid="{632AE2E9-CC4C-40B5-AF69-49899C91E3A0}"/>
    <cellStyle name="Valuta 3 4 3 2 2 2" xfId="2065" xr:uid="{00000000-0005-0000-0000-00001D710000}"/>
    <cellStyle name="Valuta 3 4 3 2 2 2 2" xfId="5224" xr:uid="{00000000-0005-0000-0000-00001E710000}"/>
    <cellStyle name="Valuta 3 4 3 2 2 2 2 2" xfId="21535" xr:uid="{00000000-0005-0000-0000-00001F710000}"/>
    <cellStyle name="Valuta 3 4 3 2 2 2 3" xfId="19029" xr:uid="{00000000-0005-0000-0000-000020710000}"/>
    <cellStyle name="Valuta 3 4 3 2 2 2 4" xfId="23379" xr:uid="{00000000-0005-0000-0000-000021710000}"/>
    <cellStyle name="Valuta 3 4 3 2 2 2 5" xfId="17077" xr:uid="{00000000-0005-0000-0000-000022710000}"/>
    <cellStyle name="Valuta 3 4 3 2 2 2 6" xfId="33727" xr:uid="{00000000-0005-0000-0000-000023710000}"/>
    <cellStyle name="Valuta 3 4 3 2 2 2 7" xfId="36679" xr:uid="{2352B6A7-BF27-4B98-962D-A77D19BF0054}"/>
    <cellStyle name="Valuta 3 4 3 2 2 3" xfId="1724" xr:uid="{00000000-0005-0000-0000-000024710000}"/>
    <cellStyle name="Valuta 3 4 3 2 2 3 2" xfId="4883" xr:uid="{00000000-0005-0000-0000-000025710000}"/>
    <cellStyle name="Valuta 3 4 3 2 2 3 2 2" xfId="21201" xr:uid="{00000000-0005-0000-0000-000026710000}"/>
    <cellStyle name="Valuta 3 4 3 2 2 3 3" xfId="18692" xr:uid="{00000000-0005-0000-0000-000027710000}"/>
    <cellStyle name="Valuta 3 4 3 2 2 3 4" xfId="33390" xr:uid="{00000000-0005-0000-0000-000028710000}"/>
    <cellStyle name="Valuta 3 4 3 2 2 3 5" xfId="36216" xr:uid="{54CB63EA-3AC6-42DA-8D6F-3626A81A851D}"/>
    <cellStyle name="Valuta 3 4 3 2 2 4" xfId="1291" xr:uid="{00000000-0005-0000-0000-000029710000}"/>
    <cellStyle name="Valuta 3 4 3 2 2 4 2" xfId="4470" xr:uid="{00000000-0005-0000-0000-00002A710000}"/>
    <cellStyle name="Valuta 3 4 3 2 2 4 3" xfId="18273" xr:uid="{00000000-0005-0000-0000-00002B710000}"/>
    <cellStyle name="Valuta 3 4 3 2 2 4 4" xfId="32957" xr:uid="{00000000-0005-0000-0000-00002C710000}"/>
    <cellStyle name="Valuta 3 4 3 2 2 4 5" xfId="35653" xr:uid="{5F24A231-D9C0-410F-AC23-36C2EEF21B0A}"/>
    <cellStyle name="Valuta 3 4 3 2 2 5" xfId="3904" xr:uid="{00000000-0005-0000-0000-00002D710000}"/>
    <cellStyle name="Valuta 3 4 3 2 2 6" xfId="17706" xr:uid="{00000000-0005-0000-0000-00002E710000}"/>
    <cellStyle name="Valuta 3 4 3 2 2 7" xfId="23043" xr:uid="{00000000-0005-0000-0000-00002F710000}"/>
    <cellStyle name="Valuta 3 4 3 2 2 8" xfId="16732" xr:uid="{00000000-0005-0000-0000-000030710000}"/>
    <cellStyle name="Valuta 3 4 3 2 2 9" xfId="32387" xr:uid="{00000000-0005-0000-0000-000031710000}"/>
    <cellStyle name="Valuta 3 4 3 2 3" xfId="1898" xr:uid="{00000000-0005-0000-0000-000032710000}"/>
    <cellStyle name="Valuta 3 4 3 2 3 2" xfId="5057" xr:uid="{00000000-0005-0000-0000-000033710000}"/>
    <cellStyle name="Valuta 3 4 3 2 3 2 2" xfId="21369" xr:uid="{00000000-0005-0000-0000-000034710000}"/>
    <cellStyle name="Valuta 3 4 3 2 3 3" xfId="18862" xr:uid="{00000000-0005-0000-0000-000035710000}"/>
    <cellStyle name="Valuta 3 4 3 2 3 4" xfId="23212" xr:uid="{00000000-0005-0000-0000-000036710000}"/>
    <cellStyle name="Valuta 3 4 3 2 3 5" xfId="17270" xr:uid="{00000000-0005-0000-0000-000037710000}"/>
    <cellStyle name="Valuta 3 4 3 2 3 6" xfId="33560" xr:uid="{00000000-0005-0000-0000-000038710000}"/>
    <cellStyle name="Valuta 3 4 3 2 3 7" xfId="36872" xr:uid="{5C55C7D2-5FCE-4580-8476-5A801C269A61}"/>
    <cellStyle name="Valuta 3 4 3 2 4" xfId="1511" xr:uid="{00000000-0005-0000-0000-000039710000}"/>
    <cellStyle name="Valuta 3 4 3 2 4 2" xfId="4681" xr:uid="{00000000-0005-0000-0000-00003A710000}"/>
    <cellStyle name="Valuta 3 4 3 2 4 2 2" xfId="20989" xr:uid="{00000000-0005-0000-0000-00003B710000}"/>
    <cellStyle name="Valuta 3 4 3 2 4 3" xfId="18483" xr:uid="{00000000-0005-0000-0000-00003C710000}"/>
    <cellStyle name="Valuta 3 4 3 2 4 4" xfId="16903" xr:uid="{00000000-0005-0000-0000-00003D710000}"/>
    <cellStyle name="Valuta 3 4 3 2 4 5" xfId="33177" xr:uid="{00000000-0005-0000-0000-00003E710000}"/>
    <cellStyle name="Valuta 3 4 3 2 4 6" xfId="36454" xr:uid="{8235666F-AA1E-48E4-AFEB-B6B9BA30A611}"/>
    <cellStyle name="Valuta 3 4 3 2 5" xfId="1000" xr:uid="{00000000-0005-0000-0000-00003F710000}"/>
    <cellStyle name="Valuta 3 4 3 2 5 2" xfId="4181" xr:uid="{00000000-0005-0000-0000-000040710000}"/>
    <cellStyle name="Valuta 3 4 3 2 5 3" xfId="17982" xr:uid="{00000000-0005-0000-0000-000041710000}"/>
    <cellStyle name="Valuta 3 4 3 2 5 4" xfId="32666" xr:uid="{00000000-0005-0000-0000-000042710000}"/>
    <cellStyle name="Valuta 3 4 3 2 5 5" xfId="35923" xr:uid="{F06E7BCF-5BA0-46F5-8BC9-DCC6E2ED13D6}"/>
    <cellStyle name="Valuta 3 4 3 2 6" xfId="3550" xr:uid="{00000000-0005-0000-0000-000043710000}"/>
    <cellStyle name="Valuta 3 4 3 2 6 2" xfId="20388" xr:uid="{00000000-0005-0000-0000-000044710000}"/>
    <cellStyle name="Valuta 3 4 3 2 6 3" xfId="35469" xr:uid="{F7765E6D-21A5-4EEF-BE31-E5B2F4C05985}"/>
    <cellStyle name="Valuta 3 4 3 2 7" xfId="17520" xr:uid="{00000000-0005-0000-0000-000045710000}"/>
    <cellStyle name="Valuta 3 4 3 2 8" xfId="22870" xr:uid="{00000000-0005-0000-0000-000046710000}"/>
    <cellStyle name="Valuta 3 4 3 2 9" xfId="16540" xr:uid="{00000000-0005-0000-0000-000047710000}"/>
    <cellStyle name="Valuta 3 4 3 3" xfId="524" xr:uid="{00000000-0005-0000-0000-000048710000}"/>
    <cellStyle name="Valuta 3 4 3 4" xfId="625" xr:uid="{00000000-0005-0000-0000-000049710000}"/>
    <cellStyle name="Valuta 3 4 3 4 10" xfId="35191" xr:uid="{B36CB1EE-6A0C-4496-B914-0492B6E4F10A}"/>
    <cellStyle name="Valuta 3 4 3 4 2" xfId="1985" xr:uid="{00000000-0005-0000-0000-00004A710000}"/>
    <cellStyle name="Valuta 3 4 3 4 2 2" xfId="5144" xr:uid="{00000000-0005-0000-0000-00004B710000}"/>
    <cellStyle name="Valuta 3 4 3 4 2 2 2" xfId="21455" xr:uid="{00000000-0005-0000-0000-00004C710000}"/>
    <cellStyle name="Valuta 3 4 3 4 2 3" xfId="18949" xr:uid="{00000000-0005-0000-0000-00004D710000}"/>
    <cellStyle name="Valuta 3 4 3 4 2 4" xfId="23299" xr:uid="{00000000-0005-0000-0000-00004E710000}"/>
    <cellStyle name="Valuta 3 4 3 4 2 5" xfId="16994" xr:uid="{00000000-0005-0000-0000-00004F710000}"/>
    <cellStyle name="Valuta 3 4 3 4 2 6" xfId="33647" xr:uid="{00000000-0005-0000-0000-000050710000}"/>
    <cellStyle name="Valuta 3 4 3 4 2 7" xfId="36584" xr:uid="{86197264-0FEF-44DB-863E-764B1E85115A}"/>
    <cellStyle name="Valuta 3 4 3 4 3" xfId="1629" xr:uid="{00000000-0005-0000-0000-000051710000}"/>
    <cellStyle name="Valuta 3 4 3 4 3 2" xfId="4791" xr:uid="{00000000-0005-0000-0000-000052710000}"/>
    <cellStyle name="Valuta 3 4 3 4 3 2 2" xfId="21106" xr:uid="{00000000-0005-0000-0000-000053710000}"/>
    <cellStyle name="Valuta 3 4 3 4 3 3" xfId="18597" xr:uid="{00000000-0005-0000-0000-000054710000}"/>
    <cellStyle name="Valuta 3 4 3 4 3 4" xfId="33295" xr:uid="{00000000-0005-0000-0000-000055710000}"/>
    <cellStyle name="Valuta 3 4 3 4 3 5" xfId="36121" xr:uid="{1DA68421-EC94-4854-966F-532DAD1AD6B9}"/>
    <cellStyle name="Valuta 3 4 3 4 4" xfId="1196" xr:uid="{00000000-0005-0000-0000-000056710000}"/>
    <cellStyle name="Valuta 3 4 3 4 4 2" xfId="4375" xr:uid="{00000000-0005-0000-0000-000057710000}"/>
    <cellStyle name="Valuta 3 4 3 4 4 3" xfId="18178" xr:uid="{00000000-0005-0000-0000-000058710000}"/>
    <cellStyle name="Valuta 3 4 3 4 4 4" xfId="32862" xr:uid="{00000000-0005-0000-0000-000059710000}"/>
    <cellStyle name="Valuta 3 4 3 4 4 5" xfId="35573" xr:uid="{C7C1EC23-3E36-4CFF-8E21-5CBAE6428941}"/>
    <cellStyle name="Valuta 3 4 3 4 5" xfId="3810" xr:uid="{00000000-0005-0000-0000-00005A710000}"/>
    <cellStyle name="Valuta 3 4 3 4 6" xfId="17614" xr:uid="{00000000-0005-0000-0000-00005B710000}"/>
    <cellStyle name="Valuta 3 4 3 4 7" xfId="22960" xr:uid="{00000000-0005-0000-0000-00005C710000}"/>
    <cellStyle name="Valuta 3 4 3 4 8" xfId="16637" xr:uid="{00000000-0005-0000-0000-00005D710000}"/>
    <cellStyle name="Valuta 3 4 3 4 9" xfId="32292" xr:uid="{00000000-0005-0000-0000-00005E710000}"/>
    <cellStyle name="Valuta 3 4 3 5" xfId="1818" xr:uid="{00000000-0005-0000-0000-00005F710000}"/>
    <cellStyle name="Valuta 3 4 3 5 2" xfId="4977" xr:uid="{00000000-0005-0000-0000-000060710000}"/>
    <cellStyle name="Valuta 3 4 3 5 2 2" xfId="21289" xr:uid="{00000000-0005-0000-0000-000061710000}"/>
    <cellStyle name="Valuta 3 4 3 5 3" xfId="18782" xr:uid="{00000000-0005-0000-0000-000062710000}"/>
    <cellStyle name="Valuta 3 4 3 5 4" xfId="23132" xr:uid="{00000000-0005-0000-0000-000063710000}"/>
    <cellStyle name="Valuta 3 4 3 5 5" xfId="17184" xr:uid="{00000000-0005-0000-0000-000064710000}"/>
    <cellStyle name="Valuta 3 4 3 5 6" xfId="33480" xr:uid="{00000000-0005-0000-0000-000065710000}"/>
    <cellStyle name="Valuta 3 4 3 5 7" xfId="36786" xr:uid="{5D6D28D8-8536-426E-A1D5-8AFA1C8AACD5}"/>
    <cellStyle name="Valuta 3 4 3 6" xfId="1416" xr:uid="{00000000-0005-0000-0000-000066710000}"/>
    <cellStyle name="Valuta 3 4 3 6 2" xfId="4590" xr:uid="{00000000-0005-0000-0000-000067710000}"/>
    <cellStyle name="Valuta 3 4 3 6 2 2" xfId="20894" xr:uid="{00000000-0005-0000-0000-000068710000}"/>
    <cellStyle name="Valuta 3 4 3 6 3" xfId="18391" xr:uid="{00000000-0005-0000-0000-000069710000}"/>
    <cellStyle name="Valuta 3 4 3 6 4" xfId="16820" xr:uid="{00000000-0005-0000-0000-00006A710000}"/>
    <cellStyle name="Valuta 3 4 3 6 5" xfId="33082" xr:uid="{00000000-0005-0000-0000-00006B710000}"/>
    <cellStyle name="Valuta 3 4 3 6 6" xfId="36359" xr:uid="{E853E8A7-99A8-4CE0-A981-8723355DA8D7}"/>
    <cellStyle name="Valuta 3 4 3 7" xfId="904" xr:uid="{00000000-0005-0000-0000-00006C710000}"/>
    <cellStyle name="Valuta 3 4 3 7 2" xfId="4085" xr:uid="{00000000-0005-0000-0000-00006D710000}"/>
    <cellStyle name="Valuta 3 4 3 7 3" xfId="17886" xr:uid="{00000000-0005-0000-0000-00006E710000}"/>
    <cellStyle name="Valuta 3 4 3 7 4" xfId="32570" xr:uid="{00000000-0005-0000-0000-00006F710000}"/>
    <cellStyle name="Valuta 3 4 3 7 5" xfId="35828" xr:uid="{CC4DEC07-B563-42F3-9757-CC2938E4DD02}"/>
    <cellStyle name="Valuta 3 4 3 8" xfId="3457" xr:uid="{00000000-0005-0000-0000-000070710000}"/>
    <cellStyle name="Valuta 3 4 3 8 2" xfId="20293" xr:uid="{00000000-0005-0000-0000-000071710000}"/>
    <cellStyle name="Valuta 3 4 3 8 3" xfId="35388" xr:uid="{926C8222-E11F-4ED9-BF56-063C51FF7F78}"/>
    <cellStyle name="Valuta 3 4 3 9" xfId="17425" xr:uid="{00000000-0005-0000-0000-000072710000}"/>
    <cellStyle name="Valuta 3 4 4" xfId="278" xr:uid="{00000000-0005-0000-0000-000073710000}"/>
    <cellStyle name="Valuta 3 4 4 10" xfId="32150" xr:uid="{00000000-0005-0000-0000-000074710000}"/>
    <cellStyle name="Valuta 3 4 4 11" xfId="35049" xr:uid="{57F0B18A-23BC-42F3-82BA-32916A9FEABD}"/>
    <cellStyle name="Valuta 3 4 4 2" xfId="675" xr:uid="{00000000-0005-0000-0000-000075710000}"/>
    <cellStyle name="Valuta 3 4 4 2 10" xfId="35241" xr:uid="{61CADBE4-FB99-420E-9E14-19E8206E6F4B}"/>
    <cellStyle name="Valuta 3 4 4 2 2" xfId="2025" xr:uid="{00000000-0005-0000-0000-000076710000}"/>
    <cellStyle name="Valuta 3 4 4 2 2 2" xfId="5184" xr:uid="{00000000-0005-0000-0000-000077710000}"/>
    <cellStyle name="Valuta 3 4 4 2 2 2 2" xfId="21495" xr:uid="{00000000-0005-0000-0000-000078710000}"/>
    <cellStyle name="Valuta 3 4 4 2 2 3" xfId="18989" xr:uid="{00000000-0005-0000-0000-000079710000}"/>
    <cellStyle name="Valuta 3 4 4 2 2 4" xfId="23339" xr:uid="{00000000-0005-0000-0000-00007A710000}"/>
    <cellStyle name="Valuta 3 4 4 2 2 5" xfId="17036" xr:uid="{00000000-0005-0000-0000-00007B710000}"/>
    <cellStyle name="Valuta 3 4 4 2 2 6" xfId="33687" xr:uid="{00000000-0005-0000-0000-00007C710000}"/>
    <cellStyle name="Valuta 3 4 4 2 2 7" xfId="36634" xr:uid="{A2548495-FCA0-4676-8F69-6E72F2111B9D}"/>
    <cellStyle name="Valuta 3 4 4 2 3" xfId="1679" xr:uid="{00000000-0005-0000-0000-00007D710000}"/>
    <cellStyle name="Valuta 3 4 4 2 3 2" xfId="4839" xr:uid="{00000000-0005-0000-0000-00007E710000}"/>
    <cellStyle name="Valuta 3 4 4 2 3 2 2" xfId="21156" xr:uid="{00000000-0005-0000-0000-00007F710000}"/>
    <cellStyle name="Valuta 3 4 4 2 3 3" xfId="18647" xr:uid="{00000000-0005-0000-0000-000080710000}"/>
    <cellStyle name="Valuta 3 4 4 2 3 4" xfId="33345" xr:uid="{00000000-0005-0000-0000-000081710000}"/>
    <cellStyle name="Valuta 3 4 4 2 3 5" xfId="36171" xr:uid="{FC8833D9-36EF-4B02-98C0-4EC04B34AC60}"/>
    <cellStyle name="Valuta 3 4 4 2 4" xfId="1246" xr:uid="{00000000-0005-0000-0000-000082710000}"/>
    <cellStyle name="Valuta 3 4 4 2 4 2" xfId="4425" xr:uid="{00000000-0005-0000-0000-000083710000}"/>
    <cellStyle name="Valuta 3 4 4 2 4 3" xfId="18228" xr:uid="{00000000-0005-0000-0000-000084710000}"/>
    <cellStyle name="Valuta 3 4 4 2 4 4" xfId="32912" xr:uid="{00000000-0005-0000-0000-000085710000}"/>
    <cellStyle name="Valuta 3 4 4 2 4 5" xfId="35613" xr:uid="{DF77439F-8B47-4C6D-92F9-462A2F78867C}"/>
    <cellStyle name="Valuta 3 4 4 2 5" xfId="3859" xr:uid="{00000000-0005-0000-0000-000086710000}"/>
    <cellStyle name="Valuta 3 4 4 2 6" xfId="17662" xr:uid="{00000000-0005-0000-0000-000087710000}"/>
    <cellStyle name="Valuta 3 4 4 2 7" xfId="23002" xr:uid="{00000000-0005-0000-0000-000088710000}"/>
    <cellStyle name="Valuta 3 4 4 2 8" xfId="16687" xr:uid="{00000000-0005-0000-0000-000089710000}"/>
    <cellStyle name="Valuta 3 4 4 2 9" xfId="32342" xr:uid="{00000000-0005-0000-0000-00008A710000}"/>
    <cellStyle name="Valuta 3 4 4 3" xfId="1858" xr:uid="{00000000-0005-0000-0000-00008B710000}"/>
    <cellStyle name="Valuta 3 4 4 3 2" xfId="5017" xr:uid="{00000000-0005-0000-0000-00008C710000}"/>
    <cellStyle name="Valuta 3 4 4 3 2 2" xfId="21329" xr:uid="{00000000-0005-0000-0000-00008D710000}"/>
    <cellStyle name="Valuta 3 4 4 3 3" xfId="18822" xr:uid="{00000000-0005-0000-0000-00008E710000}"/>
    <cellStyle name="Valuta 3 4 4 3 4" xfId="23172" xr:uid="{00000000-0005-0000-0000-00008F710000}"/>
    <cellStyle name="Valuta 3 4 4 3 5" xfId="17228" xr:uid="{00000000-0005-0000-0000-000090710000}"/>
    <cellStyle name="Valuta 3 4 4 3 6" xfId="33520" xr:uid="{00000000-0005-0000-0000-000091710000}"/>
    <cellStyle name="Valuta 3 4 4 3 7" xfId="36830" xr:uid="{9E95D8A2-2AAC-4E0C-A766-4FD2B5B4BFD2}"/>
    <cellStyle name="Valuta 3 4 4 4" xfId="1466" xr:uid="{00000000-0005-0000-0000-000092710000}"/>
    <cellStyle name="Valuta 3 4 4 4 2" xfId="4636" xr:uid="{00000000-0005-0000-0000-000093710000}"/>
    <cellStyle name="Valuta 3 4 4 4 2 2" xfId="20944" xr:uid="{00000000-0005-0000-0000-000094710000}"/>
    <cellStyle name="Valuta 3 4 4 4 3" xfId="18439" xr:uid="{00000000-0005-0000-0000-000095710000}"/>
    <cellStyle name="Valuta 3 4 4 4 4" xfId="16862" xr:uid="{00000000-0005-0000-0000-000096710000}"/>
    <cellStyle name="Valuta 3 4 4 4 5" xfId="33132" xr:uid="{00000000-0005-0000-0000-000097710000}"/>
    <cellStyle name="Valuta 3 4 4 4 6" xfId="36409" xr:uid="{9D38FEAF-DFBF-47EE-A256-A4CD075F4988}"/>
    <cellStyle name="Valuta 3 4 4 5" xfId="955" xr:uid="{00000000-0005-0000-0000-000098710000}"/>
    <cellStyle name="Valuta 3 4 4 5 2" xfId="4136" xr:uid="{00000000-0005-0000-0000-000099710000}"/>
    <cellStyle name="Valuta 3 4 4 5 3" xfId="17937" xr:uid="{00000000-0005-0000-0000-00009A710000}"/>
    <cellStyle name="Valuta 3 4 4 5 4" xfId="32621" xr:uid="{00000000-0005-0000-0000-00009B710000}"/>
    <cellStyle name="Valuta 3 4 4 5 5" xfId="35878" xr:uid="{D1D71FB2-731C-4D63-AAEF-6DA8378C53DF}"/>
    <cellStyle name="Valuta 3 4 4 6" xfId="3506" xr:uid="{00000000-0005-0000-0000-00009C710000}"/>
    <cellStyle name="Valuta 3 4 4 6 2" xfId="20343" xr:uid="{00000000-0005-0000-0000-00009D710000}"/>
    <cellStyle name="Valuta 3 4 4 6 3" xfId="35429" xr:uid="{229958F4-133B-40BA-969A-D36A502C8F20}"/>
    <cellStyle name="Valuta 3 4 4 7" xfId="17475" xr:uid="{00000000-0005-0000-0000-00009E710000}"/>
    <cellStyle name="Valuta 3 4 4 8" xfId="22830" xr:uid="{00000000-0005-0000-0000-00009F710000}"/>
    <cellStyle name="Valuta 3 4 4 9" xfId="16495" xr:uid="{00000000-0005-0000-0000-0000A0710000}"/>
    <cellStyle name="Valuta 3 4 5" xfId="521" xr:uid="{00000000-0005-0000-0000-0000A1710000}"/>
    <cellStyle name="Valuta 3 4 6" xfId="583" xr:uid="{00000000-0005-0000-0000-0000A2710000}"/>
    <cellStyle name="Valuta 3 4 6 10" xfId="35149" xr:uid="{B1B30D6D-9EF2-46CD-A13E-510A00A68E89}"/>
    <cellStyle name="Valuta 3 4 6 2" xfId="1945" xr:uid="{00000000-0005-0000-0000-0000A3710000}"/>
    <cellStyle name="Valuta 3 4 6 2 2" xfId="5104" xr:uid="{00000000-0005-0000-0000-0000A4710000}"/>
    <cellStyle name="Valuta 3 4 6 2 2 2" xfId="21415" xr:uid="{00000000-0005-0000-0000-0000A5710000}"/>
    <cellStyle name="Valuta 3 4 6 2 3" xfId="18909" xr:uid="{00000000-0005-0000-0000-0000A6710000}"/>
    <cellStyle name="Valuta 3 4 6 2 4" xfId="23259" xr:uid="{00000000-0005-0000-0000-0000A7710000}"/>
    <cellStyle name="Valuta 3 4 6 2 5" xfId="16954" xr:uid="{00000000-0005-0000-0000-0000A8710000}"/>
    <cellStyle name="Valuta 3 4 6 2 6" xfId="33607" xr:uid="{00000000-0005-0000-0000-0000A9710000}"/>
    <cellStyle name="Valuta 3 4 6 2 7" xfId="36542" xr:uid="{4F9286FA-B59F-4546-AE64-D5E7C6D7B817}"/>
    <cellStyle name="Valuta 3 4 6 3" xfId="1587" xr:uid="{00000000-0005-0000-0000-0000AA710000}"/>
    <cellStyle name="Valuta 3 4 6 3 2" xfId="4751" xr:uid="{00000000-0005-0000-0000-0000AB710000}"/>
    <cellStyle name="Valuta 3 4 6 3 2 2" xfId="21064" xr:uid="{00000000-0005-0000-0000-0000AC710000}"/>
    <cellStyle name="Valuta 3 4 6 3 3" xfId="18555" xr:uid="{00000000-0005-0000-0000-0000AD710000}"/>
    <cellStyle name="Valuta 3 4 6 3 4" xfId="33253" xr:uid="{00000000-0005-0000-0000-0000AE710000}"/>
    <cellStyle name="Valuta 3 4 6 3 5" xfId="36079" xr:uid="{AA73E858-B726-429C-9568-7F106473441E}"/>
    <cellStyle name="Valuta 3 4 6 4" xfId="1154" xr:uid="{00000000-0005-0000-0000-0000AF710000}"/>
    <cellStyle name="Valuta 3 4 6 4 2" xfId="4333" xr:uid="{00000000-0005-0000-0000-0000B0710000}"/>
    <cellStyle name="Valuta 3 4 6 4 3" xfId="18136" xr:uid="{00000000-0005-0000-0000-0000B1710000}"/>
    <cellStyle name="Valuta 3 4 6 4 4" xfId="32820" xr:uid="{00000000-0005-0000-0000-0000B2710000}"/>
    <cellStyle name="Valuta 3 4 6 4 5" xfId="35532" xr:uid="{18A82BB8-608E-4C7E-894A-BB8FC7174C64}"/>
    <cellStyle name="Valuta 3 4 6 5" xfId="3768" xr:uid="{00000000-0005-0000-0000-0000B3710000}"/>
    <cellStyle name="Valuta 3 4 6 6" xfId="17573" xr:uid="{00000000-0005-0000-0000-0000B4710000}"/>
    <cellStyle name="Valuta 3 4 6 7" xfId="22919" xr:uid="{00000000-0005-0000-0000-0000B5710000}"/>
    <cellStyle name="Valuta 3 4 6 8" xfId="16595" xr:uid="{00000000-0005-0000-0000-0000B6710000}"/>
    <cellStyle name="Valuta 3 4 6 9" xfId="32250" xr:uid="{00000000-0005-0000-0000-0000B7710000}"/>
    <cellStyle name="Valuta 3 4 7" xfId="1778" xr:uid="{00000000-0005-0000-0000-0000B8710000}"/>
    <cellStyle name="Valuta 3 4 7 2" xfId="4937" xr:uid="{00000000-0005-0000-0000-0000B9710000}"/>
    <cellStyle name="Valuta 3 4 7 2 2" xfId="21249" xr:uid="{00000000-0005-0000-0000-0000BA710000}"/>
    <cellStyle name="Valuta 3 4 7 3" xfId="18742" xr:uid="{00000000-0005-0000-0000-0000BB710000}"/>
    <cellStyle name="Valuta 3 4 7 4" xfId="23092" xr:uid="{00000000-0005-0000-0000-0000BC710000}"/>
    <cellStyle name="Valuta 3 4 7 5" xfId="17143" xr:uid="{00000000-0005-0000-0000-0000BD710000}"/>
    <cellStyle name="Valuta 3 4 7 6" xfId="33440" xr:uid="{00000000-0005-0000-0000-0000BE710000}"/>
    <cellStyle name="Valuta 3 4 7 7" xfId="36745" xr:uid="{F157C2B0-79AC-4EFA-8BC5-7F713CD3E49E}"/>
    <cellStyle name="Valuta 3 4 8" xfId="1372" xr:uid="{00000000-0005-0000-0000-0000BF710000}"/>
    <cellStyle name="Valuta 3 4 8 2" xfId="4546" xr:uid="{00000000-0005-0000-0000-0000C0710000}"/>
    <cellStyle name="Valuta 3 4 8 2 2" xfId="20850" xr:uid="{00000000-0005-0000-0000-0000C1710000}"/>
    <cellStyle name="Valuta 3 4 8 3" xfId="18348" xr:uid="{00000000-0005-0000-0000-0000C2710000}"/>
    <cellStyle name="Valuta 3 4 8 4" xfId="16780" xr:uid="{00000000-0005-0000-0000-0000C3710000}"/>
    <cellStyle name="Valuta 3 4 8 5" xfId="33038" xr:uid="{00000000-0005-0000-0000-0000C4710000}"/>
    <cellStyle name="Valuta 3 4 8 6" xfId="36314" xr:uid="{86412E28-B859-4CAB-904F-FEC06776146D}"/>
    <cellStyle name="Valuta 3 4 9" xfId="858" xr:uid="{00000000-0005-0000-0000-0000C5710000}"/>
    <cellStyle name="Valuta 3 4 9 2" xfId="4039" xr:uid="{00000000-0005-0000-0000-0000C6710000}"/>
    <cellStyle name="Valuta 3 4 9 3" xfId="17841" xr:uid="{00000000-0005-0000-0000-0000C7710000}"/>
    <cellStyle name="Valuta 3 4 9 4" xfId="32524" xr:uid="{00000000-0005-0000-0000-0000C8710000}"/>
    <cellStyle name="Valuta 3 4 9 5" xfId="35783" xr:uid="{B4B84E17-F6CA-4919-9396-B5679FF12DD8}"/>
    <cellStyle name="Valuta 3 5" xfId="182" xr:uid="{00000000-0005-0000-0000-0000C9710000}"/>
    <cellStyle name="Valuta 3 5 10" xfId="3413" xr:uid="{00000000-0005-0000-0000-0000CA710000}"/>
    <cellStyle name="Valuta 3 5 10 2" xfId="20252" xr:uid="{00000000-0005-0000-0000-0000CB710000}"/>
    <cellStyle name="Valuta 3 5 10 3" xfId="35350" xr:uid="{55B8B98B-C37E-4D1E-99CB-4E272C8469A4}"/>
    <cellStyle name="Valuta 3 5 11" xfId="17387" xr:uid="{00000000-0005-0000-0000-0000CC710000}"/>
    <cellStyle name="Valuta 3 5 12" xfId="22752" xr:uid="{00000000-0005-0000-0000-0000CD710000}"/>
    <cellStyle name="Valuta 3 5 13" xfId="16404" xr:uid="{00000000-0005-0000-0000-0000CE710000}"/>
    <cellStyle name="Valuta 3 5 14" xfId="32059" xr:uid="{00000000-0005-0000-0000-0000CF710000}"/>
    <cellStyle name="Valuta 3 5 15" xfId="34958" xr:uid="{CD9D78A7-8CC6-41E1-9E7E-1C042C0DDB51}"/>
    <cellStyle name="Valuta 3 5 2" xfId="212" xr:uid="{00000000-0005-0000-0000-0000D0710000}"/>
    <cellStyle name="Valuta 3 5 2 10" xfId="17411" xr:uid="{00000000-0005-0000-0000-0000D1710000}"/>
    <cellStyle name="Valuta 3 5 2 11" xfId="22776" xr:uid="{00000000-0005-0000-0000-0000D2710000}"/>
    <cellStyle name="Valuta 3 5 2 12" xfId="16431" xr:uid="{00000000-0005-0000-0000-0000D3710000}"/>
    <cellStyle name="Valuta 3 5 2 13" xfId="32086" xr:uid="{00000000-0005-0000-0000-0000D4710000}"/>
    <cellStyle name="Valuta 3 5 2 14" xfId="34985" xr:uid="{1A4F22C0-321D-4C4C-9189-6044099D6826}"/>
    <cellStyle name="Valuta 3 5 2 2" xfId="253" xr:uid="{00000000-0005-0000-0000-0000D5710000}"/>
    <cellStyle name="Valuta 3 5 2 2 10" xfId="22816" xr:uid="{00000000-0005-0000-0000-0000D6710000}"/>
    <cellStyle name="Valuta 3 5 2 2 11" xfId="16471" xr:uid="{00000000-0005-0000-0000-0000D7710000}"/>
    <cellStyle name="Valuta 3 5 2 2 12" xfId="32126" xr:uid="{00000000-0005-0000-0000-0000D8710000}"/>
    <cellStyle name="Valuta 3 5 2 2 13" xfId="35025" xr:uid="{A4E19B24-C25F-4431-A930-76EFE3F90FE8}"/>
    <cellStyle name="Valuta 3 5 2 2 2" xfId="349" xr:uid="{00000000-0005-0000-0000-0000D9710000}"/>
    <cellStyle name="Valuta 3 5 2 2 2 10" xfId="32221" xr:uid="{00000000-0005-0000-0000-0000DA710000}"/>
    <cellStyle name="Valuta 3 5 2 2 2 11" xfId="35120" xr:uid="{63186DF0-6E61-469D-B19E-540808AD682F}"/>
    <cellStyle name="Valuta 3 5 2 2 2 2" xfId="746" xr:uid="{00000000-0005-0000-0000-0000DB710000}"/>
    <cellStyle name="Valuta 3 5 2 2 2 2 10" xfId="35312" xr:uid="{7C997602-10ED-41B3-A470-EE31F390D76E}"/>
    <cellStyle name="Valuta 3 5 2 2 2 2 2" xfId="2091" xr:uid="{00000000-0005-0000-0000-0000DC710000}"/>
    <cellStyle name="Valuta 3 5 2 2 2 2 2 2" xfId="5250" xr:uid="{00000000-0005-0000-0000-0000DD710000}"/>
    <cellStyle name="Valuta 3 5 2 2 2 2 2 2 2" xfId="21561" xr:uid="{00000000-0005-0000-0000-0000DE710000}"/>
    <cellStyle name="Valuta 3 5 2 2 2 2 2 3" xfId="19055" xr:uid="{00000000-0005-0000-0000-0000DF710000}"/>
    <cellStyle name="Valuta 3 5 2 2 2 2 2 4" xfId="23405" xr:uid="{00000000-0005-0000-0000-0000E0710000}"/>
    <cellStyle name="Valuta 3 5 2 2 2 2 2 5" xfId="17103" xr:uid="{00000000-0005-0000-0000-0000E1710000}"/>
    <cellStyle name="Valuta 3 5 2 2 2 2 2 6" xfId="33753" xr:uid="{00000000-0005-0000-0000-0000E2710000}"/>
    <cellStyle name="Valuta 3 5 2 2 2 2 2 7" xfId="36705" xr:uid="{E98B5A47-CA03-4BDF-9F05-E91D514D1A43}"/>
    <cellStyle name="Valuta 3 5 2 2 2 2 3" xfId="1750" xr:uid="{00000000-0005-0000-0000-0000E3710000}"/>
    <cellStyle name="Valuta 3 5 2 2 2 2 3 2" xfId="4909" xr:uid="{00000000-0005-0000-0000-0000E4710000}"/>
    <cellStyle name="Valuta 3 5 2 2 2 2 3 2 2" xfId="21227" xr:uid="{00000000-0005-0000-0000-0000E5710000}"/>
    <cellStyle name="Valuta 3 5 2 2 2 2 3 3" xfId="18718" xr:uid="{00000000-0005-0000-0000-0000E6710000}"/>
    <cellStyle name="Valuta 3 5 2 2 2 2 3 4" xfId="33416" xr:uid="{00000000-0005-0000-0000-0000E7710000}"/>
    <cellStyle name="Valuta 3 5 2 2 2 2 3 5" xfId="36242" xr:uid="{B68BC4C5-B701-4876-BFBC-06419F4356F5}"/>
    <cellStyle name="Valuta 3 5 2 2 2 2 4" xfId="1317" xr:uid="{00000000-0005-0000-0000-0000E8710000}"/>
    <cellStyle name="Valuta 3 5 2 2 2 2 4 2" xfId="4496" xr:uid="{00000000-0005-0000-0000-0000E9710000}"/>
    <cellStyle name="Valuta 3 5 2 2 2 2 4 3" xfId="18299" xr:uid="{00000000-0005-0000-0000-0000EA710000}"/>
    <cellStyle name="Valuta 3 5 2 2 2 2 4 4" xfId="32983" xr:uid="{00000000-0005-0000-0000-0000EB710000}"/>
    <cellStyle name="Valuta 3 5 2 2 2 2 4 5" xfId="35679" xr:uid="{65CFA4DA-C18C-459E-A778-86A024D9E2B8}"/>
    <cellStyle name="Valuta 3 5 2 2 2 2 5" xfId="3930" xr:uid="{00000000-0005-0000-0000-0000EC710000}"/>
    <cellStyle name="Valuta 3 5 2 2 2 2 6" xfId="17732" xr:uid="{00000000-0005-0000-0000-0000ED710000}"/>
    <cellStyle name="Valuta 3 5 2 2 2 2 7" xfId="23069" xr:uid="{00000000-0005-0000-0000-0000EE710000}"/>
    <cellStyle name="Valuta 3 5 2 2 2 2 8" xfId="16758" xr:uid="{00000000-0005-0000-0000-0000EF710000}"/>
    <cellStyle name="Valuta 3 5 2 2 2 2 9" xfId="32413" xr:uid="{00000000-0005-0000-0000-0000F0710000}"/>
    <cellStyle name="Valuta 3 5 2 2 2 3" xfId="1924" xr:uid="{00000000-0005-0000-0000-0000F1710000}"/>
    <cellStyle name="Valuta 3 5 2 2 2 3 2" xfId="5083" xr:uid="{00000000-0005-0000-0000-0000F2710000}"/>
    <cellStyle name="Valuta 3 5 2 2 2 3 2 2" xfId="21395" xr:uid="{00000000-0005-0000-0000-0000F3710000}"/>
    <cellStyle name="Valuta 3 5 2 2 2 3 3" xfId="18888" xr:uid="{00000000-0005-0000-0000-0000F4710000}"/>
    <cellStyle name="Valuta 3 5 2 2 2 3 4" xfId="23238" xr:uid="{00000000-0005-0000-0000-0000F5710000}"/>
    <cellStyle name="Valuta 3 5 2 2 2 3 5" xfId="17296" xr:uid="{00000000-0005-0000-0000-0000F6710000}"/>
    <cellStyle name="Valuta 3 5 2 2 2 3 6" xfId="33586" xr:uid="{00000000-0005-0000-0000-0000F7710000}"/>
    <cellStyle name="Valuta 3 5 2 2 2 3 7" xfId="36898" xr:uid="{BDA8CFE7-3515-4D34-9A54-2072BF17EFB7}"/>
    <cellStyle name="Valuta 3 5 2 2 2 4" xfId="1537" xr:uid="{00000000-0005-0000-0000-0000F8710000}"/>
    <cellStyle name="Valuta 3 5 2 2 2 4 2" xfId="4707" xr:uid="{00000000-0005-0000-0000-0000F9710000}"/>
    <cellStyle name="Valuta 3 5 2 2 2 4 2 2" xfId="21015" xr:uid="{00000000-0005-0000-0000-0000FA710000}"/>
    <cellStyle name="Valuta 3 5 2 2 2 4 3" xfId="18509" xr:uid="{00000000-0005-0000-0000-0000FB710000}"/>
    <cellStyle name="Valuta 3 5 2 2 2 4 4" xfId="16929" xr:uid="{00000000-0005-0000-0000-0000FC710000}"/>
    <cellStyle name="Valuta 3 5 2 2 2 4 5" xfId="33203" xr:uid="{00000000-0005-0000-0000-0000FD710000}"/>
    <cellStyle name="Valuta 3 5 2 2 2 4 6" xfId="36480" xr:uid="{009697DB-18AF-46A5-898E-608E2EA920F7}"/>
    <cellStyle name="Valuta 3 5 2 2 2 5" xfId="1026" xr:uid="{00000000-0005-0000-0000-0000FE710000}"/>
    <cellStyle name="Valuta 3 5 2 2 2 5 2" xfId="4207" xr:uid="{00000000-0005-0000-0000-0000FF710000}"/>
    <cellStyle name="Valuta 3 5 2 2 2 5 3" xfId="18008" xr:uid="{00000000-0005-0000-0000-000000720000}"/>
    <cellStyle name="Valuta 3 5 2 2 2 5 4" xfId="32692" xr:uid="{00000000-0005-0000-0000-000001720000}"/>
    <cellStyle name="Valuta 3 5 2 2 2 5 5" xfId="35949" xr:uid="{B24FEF77-7589-43CD-8143-046636B5CBB6}"/>
    <cellStyle name="Valuta 3 5 2 2 2 6" xfId="3576" xr:uid="{00000000-0005-0000-0000-000002720000}"/>
    <cellStyle name="Valuta 3 5 2 2 2 6 2" xfId="20414" xr:uid="{00000000-0005-0000-0000-000003720000}"/>
    <cellStyle name="Valuta 3 5 2 2 2 6 3" xfId="35495" xr:uid="{64ADDCEF-6ACF-4489-A1BF-D545AA43078A}"/>
    <cellStyle name="Valuta 3 5 2 2 2 7" xfId="17546" xr:uid="{00000000-0005-0000-0000-000004720000}"/>
    <cellStyle name="Valuta 3 5 2 2 2 8" xfId="22896" xr:uid="{00000000-0005-0000-0000-000005720000}"/>
    <cellStyle name="Valuta 3 5 2 2 2 9" xfId="16566" xr:uid="{00000000-0005-0000-0000-000006720000}"/>
    <cellStyle name="Valuta 3 5 2 2 3" xfId="527" xr:uid="{00000000-0005-0000-0000-000007720000}"/>
    <cellStyle name="Valuta 3 5 2 2 4" xfId="651" xr:uid="{00000000-0005-0000-0000-000008720000}"/>
    <cellStyle name="Valuta 3 5 2 2 4 10" xfId="35217" xr:uid="{2550D4A5-80BB-4F86-BD60-26DADFEF2BCC}"/>
    <cellStyle name="Valuta 3 5 2 2 4 2" xfId="2011" xr:uid="{00000000-0005-0000-0000-000009720000}"/>
    <cellStyle name="Valuta 3 5 2 2 4 2 2" xfId="5170" xr:uid="{00000000-0005-0000-0000-00000A720000}"/>
    <cellStyle name="Valuta 3 5 2 2 4 2 2 2" xfId="21481" xr:uid="{00000000-0005-0000-0000-00000B720000}"/>
    <cellStyle name="Valuta 3 5 2 2 4 2 3" xfId="18975" xr:uid="{00000000-0005-0000-0000-00000C720000}"/>
    <cellStyle name="Valuta 3 5 2 2 4 2 4" xfId="23325" xr:uid="{00000000-0005-0000-0000-00000D720000}"/>
    <cellStyle name="Valuta 3 5 2 2 4 2 5" xfId="17020" xr:uid="{00000000-0005-0000-0000-00000E720000}"/>
    <cellStyle name="Valuta 3 5 2 2 4 2 6" xfId="33673" xr:uid="{00000000-0005-0000-0000-00000F720000}"/>
    <cellStyle name="Valuta 3 5 2 2 4 2 7" xfId="36610" xr:uid="{4B01E45A-2D76-49AA-93E9-AFA5D56768E1}"/>
    <cellStyle name="Valuta 3 5 2 2 4 3" xfId="1655" xr:uid="{00000000-0005-0000-0000-000010720000}"/>
    <cellStyle name="Valuta 3 5 2 2 4 3 2" xfId="4817" xr:uid="{00000000-0005-0000-0000-000011720000}"/>
    <cellStyle name="Valuta 3 5 2 2 4 3 2 2" xfId="21132" xr:uid="{00000000-0005-0000-0000-000012720000}"/>
    <cellStyle name="Valuta 3 5 2 2 4 3 3" xfId="18623" xr:uid="{00000000-0005-0000-0000-000013720000}"/>
    <cellStyle name="Valuta 3 5 2 2 4 3 4" xfId="33321" xr:uid="{00000000-0005-0000-0000-000014720000}"/>
    <cellStyle name="Valuta 3 5 2 2 4 3 5" xfId="36147" xr:uid="{F72A34B5-C519-4E0A-BB7C-469237A5A0E9}"/>
    <cellStyle name="Valuta 3 5 2 2 4 4" xfId="1222" xr:uid="{00000000-0005-0000-0000-000015720000}"/>
    <cellStyle name="Valuta 3 5 2 2 4 4 2" xfId="4401" xr:uid="{00000000-0005-0000-0000-000016720000}"/>
    <cellStyle name="Valuta 3 5 2 2 4 4 3" xfId="18204" xr:uid="{00000000-0005-0000-0000-000017720000}"/>
    <cellStyle name="Valuta 3 5 2 2 4 4 4" xfId="32888" xr:uid="{00000000-0005-0000-0000-000018720000}"/>
    <cellStyle name="Valuta 3 5 2 2 4 4 5" xfId="35599" xr:uid="{830335AE-2DA1-462D-8445-26A0453BD402}"/>
    <cellStyle name="Valuta 3 5 2 2 4 5" xfId="3836" xr:uid="{00000000-0005-0000-0000-000019720000}"/>
    <cellStyle name="Valuta 3 5 2 2 4 6" xfId="17640" xr:uid="{00000000-0005-0000-0000-00001A720000}"/>
    <cellStyle name="Valuta 3 5 2 2 4 7" xfId="22986" xr:uid="{00000000-0005-0000-0000-00001B720000}"/>
    <cellStyle name="Valuta 3 5 2 2 4 8" xfId="16663" xr:uid="{00000000-0005-0000-0000-00001C720000}"/>
    <cellStyle name="Valuta 3 5 2 2 4 9" xfId="32318" xr:uid="{00000000-0005-0000-0000-00001D720000}"/>
    <cellStyle name="Valuta 3 5 2 2 5" xfId="1844" xr:uid="{00000000-0005-0000-0000-00001E720000}"/>
    <cellStyle name="Valuta 3 5 2 2 5 2" xfId="5003" xr:uid="{00000000-0005-0000-0000-00001F720000}"/>
    <cellStyle name="Valuta 3 5 2 2 5 2 2" xfId="21315" xr:uid="{00000000-0005-0000-0000-000020720000}"/>
    <cellStyle name="Valuta 3 5 2 2 5 3" xfId="18808" xr:uid="{00000000-0005-0000-0000-000021720000}"/>
    <cellStyle name="Valuta 3 5 2 2 5 4" xfId="23158" xr:uid="{00000000-0005-0000-0000-000022720000}"/>
    <cellStyle name="Valuta 3 5 2 2 5 5" xfId="17210" xr:uid="{00000000-0005-0000-0000-000023720000}"/>
    <cellStyle name="Valuta 3 5 2 2 5 6" xfId="33506" xr:uid="{00000000-0005-0000-0000-000024720000}"/>
    <cellStyle name="Valuta 3 5 2 2 5 7" xfId="36812" xr:uid="{05315D36-1828-46D4-9373-254EE4242254}"/>
    <cellStyle name="Valuta 3 5 2 2 6" xfId="1442" xr:uid="{00000000-0005-0000-0000-000025720000}"/>
    <cellStyle name="Valuta 3 5 2 2 6 2" xfId="4616" xr:uid="{00000000-0005-0000-0000-000026720000}"/>
    <cellStyle name="Valuta 3 5 2 2 6 2 2" xfId="20920" xr:uid="{00000000-0005-0000-0000-000027720000}"/>
    <cellStyle name="Valuta 3 5 2 2 6 3" xfId="18417" xr:uid="{00000000-0005-0000-0000-000028720000}"/>
    <cellStyle name="Valuta 3 5 2 2 6 4" xfId="16846" xr:uid="{00000000-0005-0000-0000-000029720000}"/>
    <cellStyle name="Valuta 3 5 2 2 6 5" xfId="33108" xr:uid="{00000000-0005-0000-0000-00002A720000}"/>
    <cellStyle name="Valuta 3 5 2 2 6 6" xfId="36385" xr:uid="{30D0C8F5-40A7-47E7-A1F2-70B12F9EA22E}"/>
    <cellStyle name="Valuta 3 5 2 2 7" xfId="930" xr:uid="{00000000-0005-0000-0000-00002B720000}"/>
    <cellStyle name="Valuta 3 5 2 2 7 2" xfId="4111" xr:uid="{00000000-0005-0000-0000-00002C720000}"/>
    <cellStyle name="Valuta 3 5 2 2 7 3" xfId="17912" xr:uid="{00000000-0005-0000-0000-00002D720000}"/>
    <cellStyle name="Valuta 3 5 2 2 7 4" xfId="32596" xr:uid="{00000000-0005-0000-0000-00002E720000}"/>
    <cellStyle name="Valuta 3 5 2 2 7 5" xfId="35854" xr:uid="{29F7954A-A964-4272-83EF-E39B0C3BA13D}"/>
    <cellStyle name="Valuta 3 5 2 2 8" xfId="3483" xr:uid="{00000000-0005-0000-0000-00002F720000}"/>
    <cellStyle name="Valuta 3 5 2 2 8 2" xfId="20319" xr:uid="{00000000-0005-0000-0000-000030720000}"/>
    <cellStyle name="Valuta 3 5 2 2 8 3" xfId="35414" xr:uid="{389A35B0-DCD1-4F70-A53B-FD51ABA9E495}"/>
    <cellStyle name="Valuta 3 5 2 2 9" xfId="17451" xr:uid="{00000000-0005-0000-0000-000031720000}"/>
    <cellStyle name="Valuta 3 5 2 3" xfId="309" xr:uid="{00000000-0005-0000-0000-000032720000}"/>
    <cellStyle name="Valuta 3 5 2 3 10" xfId="32181" xr:uid="{00000000-0005-0000-0000-000033720000}"/>
    <cellStyle name="Valuta 3 5 2 3 11" xfId="35080" xr:uid="{93C26E14-B063-47F4-B953-012523206978}"/>
    <cellStyle name="Valuta 3 5 2 3 2" xfId="706" xr:uid="{00000000-0005-0000-0000-000034720000}"/>
    <cellStyle name="Valuta 3 5 2 3 2 10" xfId="35272" xr:uid="{D0D1AA68-B205-4A3C-AC3B-FA1F4488C6BC}"/>
    <cellStyle name="Valuta 3 5 2 3 2 2" xfId="2051" xr:uid="{00000000-0005-0000-0000-000035720000}"/>
    <cellStyle name="Valuta 3 5 2 3 2 2 2" xfId="5210" xr:uid="{00000000-0005-0000-0000-000036720000}"/>
    <cellStyle name="Valuta 3 5 2 3 2 2 2 2" xfId="21521" xr:uid="{00000000-0005-0000-0000-000037720000}"/>
    <cellStyle name="Valuta 3 5 2 3 2 2 3" xfId="19015" xr:uid="{00000000-0005-0000-0000-000038720000}"/>
    <cellStyle name="Valuta 3 5 2 3 2 2 4" xfId="23365" xr:uid="{00000000-0005-0000-0000-000039720000}"/>
    <cellStyle name="Valuta 3 5 2 3 2 2 5" xfId="17063" xr:uid="{00000000-0005-0000-0000-00003A720000}"/>
    <cellStyle name="Valuta 3 5 2 3 2 2 6" xfId="33713" xr:uid="{00000000-0005-0000-0000-00003B720000}"/>
    <cellStyle name="Valuta 3 5 2 3 2 2 7" xfId="36665" xr:uid="{E7FCE4A8-0248-4698-91DC-28D61D19DEAB}"/>
    <cellStyle name="Valuta 3 5 2 3 2 3" xfId="1710" xr:uid="{00000000-0005-0000-0000-00003C720000}"/>
    <cellStyle name="Valuta 3 5 2 3 2 3 2" xfId="4869" xr:uid="{00000000-0005-0000-0000-00003D720000}"/>
    <cellStyle name="Valuta 3 5 2 3 2 3 2 2" xfId="21187" xr:uid="{00000000-0005-0000-0000-00003E720000}"/>
    <cellStyle name="Valuta 3 5 2 3 2 3 3" xfId="18678" xr:uid="{00000000-0005-0000-0000-00003F720000}"/>
    <cellStyle name="Valuta 3 5 2 3 2 3 4" xfId="33376" xr:uid="{00000000-0005-0000-0000-000040720000}"/>
    <cellStyle name="Valuta 3 5 2 3 2 3 5" xfId="36202" xr:uid="{94C75F55-1039-45E1-AC0F-8874EF3C6B54}"/>
    <cellStyle name="Valuta 3 5 2 3 2 4" xfId="1277" xr:uid="{00000000-0005-0000-0000-000041720000}"/>
    <cellStyle name="Valuta 3 5 2 3 2 4 2" xfId="4456" xr:uid="{00000000-0005-0000-0000-000042720000}"/>
    <cellStyle name="Valuta 3 5 2 3 2 4 3" xfId="18259" xr:uid="{00000000-0005-0000-0000-000043720000}"/>
    <cellStyle name="Valuta 3 5 2 3 2 4 4" xfId="32943" xr:uid="{00000000-0005-0000-0000-000044720000}"/>
    <cellStyle name="Valuta 3 5 2 3 2 4 5" xfId="35639" xr:uid="{0738A66B-94FF-49E5-A1D3-7EE308A8008B}"/>
    <cellStyle name="Valuta 3 5 2 3 2 5" xfId="3890" xr:uid="{00000000-0005-0000-0000-000045720000}"/>
    <cellStyle name="Valuta 3 5 2 3 2 6" xfId="17692" xr:uid="{00000000-0005-0000-0000-000046720000}"/>
    <cellStyle name="Valuta 3 5 2 3 2 7" xfId="23029" xr:uid="{00000000-0005-0000-0000-000047720000}"/>
    <cellStyle name="Valuta 3 5 2 3 2 8" xfId="16718" xr:uid="{00000000-0005-0000-0000-000048720000}"/>
    <cellStyle name="Valuta 3 5 2 3 2 9" xfId="32373" xr:uid="{00000000-0005-0000-0000-000049720000}"/>
    <cellStyle name="Valuta 3 5 2 3 3" xfId="1884" xr:uid="{00000000-0005-0000-0000-00004A720000}"/>
    <cellStyle name="Valuta 3 5 2 3 3 2" xfId="5043" xr:uid="{00000000-0005-0000-0000-00004B720000}"/>
    <cellStyle name="Valuta 3 5 2 3 3 2 2" xfId="21355" xr:uid="{00000000-0005-0000-0000-00004C720000}"/>
    <cellStyle name="Valuta 3 5 2 3 3 3" xfId="18848" xr:uid="{00000000-0005-0000-0000-00004D720000}"/>
    <cellStyle name="Valuta 3 5 2 3 3 4" xfId="23198" xr:uid="{00000000-0005-0000-0000-00004E720000}"/>
    <cellStyle name="Valuta 3 5 2 3 3 5" xfId="17256" xr:uid="{00000000-0005-0000-0000-00004F720000}"/>
    <cellStyle name="Valuta 3 5 2 3 3 6" xfId="33546" xr:uid="{00000000-0005-0000-0000-000050720000}"/>
    <cellStyle name="Valuta 3 5 2 3 3 7" xfId="36858" xr:uid="{5DE1E2FC-F1EF-492A-B655-08B51FA7E8A6}"/>
    <cellStyle name="Valuta 3 5 2 3 4" xfId="1497" xr:uid="{00000000-0005-0000-0000-000051720000}"/>
    <cellStyle name="Valuta 3 5 2 3 4 2" xfId="4667" xr:uid="{00000000-0005-0000-0000-000052720000}"/>
    <cellStyle name="Valuta 3 5 2 3 4 2 2" xfId="20975" xr:uid="{00000000-0005-0000-0000-000053720000}"/>
    <cellStyle name="Valuta 3 5 2 3 4 3" xfId="18469" xr:uid="{00000000-0005-0000-0000-000054720000}"/>
    <cellStyle name="Valuta 3 5 2 3 4 4" xfId="16889" xr:uid="{00000000-0005-0000-0000-000055720000}"/>
    <cellStyle name="Valuta 3 5 2 3 4 5" xfId="33163" xr:uid="{00000000-0005-0000-0000-000056720000}"/>
    <cellStyle name="Valuta 3 5 2 3 4 6" xfId="36440" xr:uid="{3D2B63C1-A3B5-4F2C-80A8-03EEAD17E7B2}"/>
    <cellStyle name="Valuta 3 5 2 3 5" xfId="986" xr:uid="{00000000-0005-0000-0000-000057720000}"/>
    <cellStyle name="Valuta 3 5 2 3 5 2" xfId="4167" xr:uid="{00000000-0005-0000-0000-000058720000}"/>
    <cellStyle name="Valuta 3 5 2 3 5 3" xfId="17968" xr:uid="{00000000-0005-0000-0000-000059720000}"/>
    <cellStyle name="Valuta 3 5 2 3 5 4" xfId="32652" xr:uid="{00000000-0005-0000-0000-00005A720000}"/>
    <cellStyle name="Valuta 3 5 2 3 5 5" xfId="35909" xr:uid="{1DE49FEA-B50A-4253-B6AB-DAF1C3431143}"/>
    <cellStyle name="Valuta 3 5 2 3 6" xfId="3536" xr:uid="{00000000-0005-0000-0000-00005B720000}"/>
    <cellStyle name="Valuta 3 5 2 3 6 2" xfId="20374" xr:uid="{00000000-0005-0000-0000-00005C720000}"/>
    <cellStyle name="Valuta 3 5 2 3 6 3" xfId="35455" xr:uid="{92369AD2-0C47-4AB8-A0EA-C5AF54DC0865}"/>
    <cellStyle name="Valuta 3 5 2 3 7" xfId="17506" xr:uid="{00000000-0005-0000-0000-00005D720000}"/>
    <cellStyle name="Valuta 3 5 2 3 8" xfId="22856" xr:uid="{00000000-0005-0000-0000-00005E720000}"/>
    <cellStyle name="Valuta 3 5 2 3 9" xfId="16526" xr:uid="{00000000-0005-0000-0000-00005F720000}"/>
    <cellStyle name="Valuta 3 5 2 4" xfId="526" xr:uid="{00000000-0005-0000-0000-000060720000}"/>
    <cellStyle name="Valuta 3 5 2 5" xfId="611" xr:uid="{00000000-0005-0000-0000-000061720000}"/>
    <cellStyle name="Valuta 3 5 2 5 10" xfId="35177" xr:uid="{3123FEDF-A233-4D73-8E7B-1E39B6061A59}"/>
    <cellStyle name="Valuta 3 5 2 5 2" xfId="1971" xr:uid="{00000000-0005-0000-0000-000062720000}"/>
    <cellStyle name="Valuta 3 5 2 5 2 2" xfId="5130" xr:uid="{00000000-0005-0000-0000-000063720000}"/>
    <cellStyle name="Valuta 3 5 2 5 2 2 2" xfId="21441" xr:uid="{00000000-0005-0000-0000-000064720000}"/>
    <cellStyle name="Valuta 3 5 2 5 2 3" xfId="18935" xr:uid="{00000000-0005-0000-0000-000065720000}"/>
    <cellStyle name="Valuta 3 5 2 5 2 4" xfId="23285" xr:uid="{00000000-0005-0000-0000-000066720000}"/>
    <cellStyle name="Valuta 3 5 2 5 2 5" xfId="16980" xr:uid="{00000000-0005-0000-0000-000067720000}"/>
    <cellStyle name="Valuta 3 5 2 5 2 6" xfId="33633" xr:uid="{00000000-0005-0000-0000-000068720000}"/>
    <cellStyle name="Valuta 3 5 2 5 2 7" xfId="36570" xr:uid="{EAB6AE59-8826-4B2F-92AE-3DC0198BACC2}"/>
    <cellStyle name="Valuta 3 5 2 5 3" xfId="1615" xr:uid="{00000000-0005-0000-0000-000069720000}"/>
    <cellStyle name="Valuta 3 5 2 5 3 2" xfId="4777" xr:uid="{00000000-0005-0000-0000-00006A720000}"/>
    <cellStyle name="Valuta 3 5 2 5 3 2 2" xfId="21092" xr:uid="{00000000-0005-0000-0000-00006B720000}"/>
    <cellStyle name="Valuta 3 5 2 5 3 3" xfId="18583" xr:uid="{00000000-0005-0000-0000-00006C720000}"/>
    <cellStyle name="Valuta 3 5 2 5 3 4" xfId="33281" xr:uid="{00000000-0005-0000-0000-00006D720000}"/>
    <cellStyle name="Valuta 3 5 2 5 3 5" xfId="36107" xr:uid="{48530C32-7074-4F94-83FC-468B2995CB64}"/>
    <cellStyle name="Valuta 3 5 2 5 4" xfId="1182" xr:uid="{00000000-0005-0000-0000-00006E720000}"/>
    <cellStyle name="Valuta 3 5 2 5 4 2" xfId="4361" xr:uid="{00000000-0005-0000-0000-00006F720000}"/>
    <cellStyle name="Valuta 3 5 2 5 4 3" xfId="18164" xr:uid="{00000000-0005-0000-0000-000070720000}"/>
    <cellStyle name="Valuta 3 5 2 5 4 4" xfId="32848" xr:uid="{00000000-0005-0000-0000-000071720000}"/>
    <cellStyle name="Valuta 3 5 2 5 4 5" xfId="35559" xr:uid="{FE870E93-E381-4342-989A-1FCBA42F6521}"/>
    <cellStyle name="Valuta 3 5 2 5 5" xfId="3796" xr:uid="{00000000-0005-0000-0000-000072720000}"/>
    <cellStyle name="Valuta 3 5 2 5 6" xfId="17600" xr:uid="{00000000-0005-0000-0000-000073720000}"/>
    <cellStyle name="Valuta 3 5 2 5 7" xfId="22946" xr:uid="{00000000-0005-0000-0000-000074720000}"/>
    <cellStyle name="Valuta 3 5 2 5 8" xfId="16623" xr:uid="{00000000-0005-0000-0000-000075720000}"/>
    <cellStyle name="Valuta 3 5 2 5 9" xfId="32278" xr:uid="{00000000-0005-0000-0000-000076720000}"/>
    <cellStyle name="Valuta 3 5 2 6" xfId="1804" xr:uid="{00000000-0005-0000-0000-000077720000}"/>
    <cellStyle name="Valuta 3 5 2 6 2" xfId="4963" xr:uid="{00000000-0005-0000-0000-000078720000}"/>
    <cellStyle name="Valuta 3 5 2 6 2 2" xfId="21275" xr:uid="{00000000-0005-0000-0000-000079720000}"/>
    <cellStyle name="Valuta 3 5 2 6 3" xfId="18768" xr:uid="{00000000-0005-0000-0000-00007A720000}"/>
    <cellStyle name="Valuta 3 5 2 6 4" xfId="23118" xr:uid="{00000000-0005-0000-0000-00007B720000}"/>
    <cellStyle name="Valuta 3 5 2 6 5" xfId="17170" xr:uid="{00000000-0005-0000-0000-00007C720000}"/>
    <cellStyle name="Valuta 3 5 2 6 6" xfId="33466" xr:uid="{00000000-0005-0000-0000-00007D720000}"/>
    <cellStyle name="Valuta 3 5 2 6 7" xfId="36772" xr:uid="{7178C1F0-7F31-4986-B749-1CFA41E3CC2B}"/>
    <cellStyle name="Valuta 3 5 2 7" xfId="1402" xr:uid="{00000000-0005-0000-0000-00007E720000}"/>
    <cellStyle name="Valuta 3 5 2 7 2" xfId="4576" xr:uid="{00000000-0005-0000-0000-00007F720000}"/>
    <cellStyle name="Valuta 3 5 2 7 2 2" xfId="20880" xr:uid="{00000000-0005-0000-0000-000080720000}"/>
    <cellStyle name="Valuta 3 5 2 7 3" xfId="18377" xr:uid="{00000000-0005-0000-0000-000081720000}"/>
    <cellStyle name="Valuta 3 5 2 7 4" xfId="16806" xr:uid="{00000000-0005-0000-0000-000082720000}"/>
    <cellStyle name="Valuta 3 5 2 7 5" xfId="33068" xr:uid="{00000000-0005-0000-0000-000083720000}"/>
    <cellStyle name="Valuta 3 5 2 7 6" xfId="36345" xr:uid="{10D56E06-124F-439D-9D19-AD37E6A51691}"/>
    <cellStyle name="Valuta 3 5 2 8" xfId="889" xr:uid="{00000000-0005-0000-0000-000084720000}"/>
    <cellStyle name="Valuta 3 5 2 8 2" xfId="4070" xr:uid="{00000000-0005-0000-0000-000085720000}"/>
    <cellStyle name="Valuta 3 5 2 8 3" xfId="17871" xr:uid="{00000000-0005-0000-0000-000086720000}"/>
    <cellStyle name="Valuta 3 5 2 8 4" xfId="32555" xr:uid="{00000000-0005-0000-0000-000087720000}"/>
    <cellStyle name="Valuta 3 5 2 8 5" xfId="35814" xr:uid="{9DBB0EBD-D41A-4E37-AAD8-1AC1C9E8695E}"/>
    <cellStyle name="Valuta 3 5 2 9" xfId="3442" xr:uid="{00000000-0005-0000-0000-000088720000}"/>
    <cellStyle name="Valuta 3 5 2 9 2" xfId="20279" xr:uid="{00000000-0005-0000-0000-000089720000}"/>
    <cellStyle name="Valuta 3 5 2 9 3" xfId="35374" xr:uid="{119D8DC5-80F7-41BF-A841-5D8FCB28A374}"/>
    <cellStyle name="Valuta 3 5 3" xfId="229" xr:uid="{00000000-0005-0000-0000-00008A720000}"/>
    <cellStyle name="Valuta 3 5 3 10" xfId="22792" xr:uid="{00000000-0005-0000-0000-00008B720000}"/>
    <cellStyle name="Valuta 3 5 3 11" xfId="16447" xr:uid="{00000000-0005-0000-0000-00008C720000}"/>
    <cellStyle name="Valuta 3 5 3 12" xfId="32102" xr:uid="{00000000-0005-0000-0000-00008D720000}"/>
    <cellStyle name="Valuta 3 5 3 13" xfId="35001" xr:uid="{358E92EF-432F-4D2F-91C8-543D3013D347}"/>
    <cellStyle name="Valuta 3 5 3 2" xfId="325" xr:uid="{00000000-0005-0000-0000-00008E720000}"/>
    <cellStyle name="Valuta 3 5 3 2 10" xfId="32197" xr:uid="{00000000-0005-0000-0000-00008F720000}"/>
    <cellStyle name="Valuta 3 5 3 2 11" xfId="35096" xr:uid="{00E18096-76B7-44D9-B908-60BFE76F5D10}"/>
    <cellStyle name="Valuta 3 5 3 2 2" xfId="722" xr:uid="{00000000-0005-0000-0000-000090720000}"/>
    <cellStyle name="Valuta 3 5 3 2 2 10" xfId="35288" xr:uid="{AE784780-0F63-4F46-B99A-FAEC5C51D6AC}"/>
    <cellStyle name="Valuta 3 5 3 2 2 2" xfId="2067" xr:uid="{00000000-0005-0000-0000-000091720000}"/>
    <cellStyle name="Valuta 3 5 3 2 2 2 2" xfId="5226" xr:uid="{00000000-0005-0000-0000-000092720000}"/>
    <cellStyle name="Valuta 3 5 3 2 2 2 2 2" xfId="21537" xr:uid="{00000000-0005-0000-0000-000093720000}"/>
    <cellStyle name="Valuta 3 5 3 2 2 2 3" xfId="19031" xr:uid="{00000000-0005-0000-0000-000094720000}"/>
    <cellStyle name="Valuta 3 5 3 2 2 2 4" xfId="23381" xr:uid="{00000000-0005-0000-0000-000095720000}"/>
    <cellStyle name="Valuta 3 5 3 2 2 2 5" xfId="17079" xr:uid="{00000000-0005-0000-0000-000096720000}"/>
    <cellStyle name="Valuta 3 5 3 2 2 2 6" xfId="33729" xr:uid="{00000000-0005-0000-0000-000097720000}"/>
    <cellStyle name="Valuta 3 5 3 2 2 2 7" xfId="36681" xr:uid="{7037903F-DC3A-4A4B-8FB4-A63A4180A56C}"/>
    <cellStyle name="Valuta 3 5 3 2 2 3" xfId="1726" xr:uid="{00000000-0005-0000-0000-000098720000}"/>
    <cellStyle name="Valuta 3 5 3 2 2 3 2" xfId="4885" xr:uid="{00000000-0005-0000-0000-000099720000}"/>
    <cellStyle name="Valuta 3 5 3 2 2 3 2 2" xfId="21203" xr:uid="{00000000-0005-0000-0000-00009A720000}"/>
    <cellStyle name="Valuta 3 5 3 2 2 3 3" xfId="18694" xr:uid="{00000000-0005-0000-0000-00009B720000}"/>
    <cellStyle name="Valuta 3 5 3 2 2 3 4" xfId="33392" xr:uid="{00000000-0005-0000-0000-00009C720000}"/>
    <cellStyle name="Valuta 3 5 3 2 2 3 5" xfId="36218" xr:uid="{5581E77A-ABBE-451F-8034-67F572B990D3}"/>
    <cellStyle name="Valuta 3 5 3 2 2 4" xfId="1293" xr:uid="{00000000-0005-0000-0000-00009D720000}"/>
    <cellStyle name="Valuta 3 5 3 2 2 4 2" xfId="4472" xr:uid="{00000000-0005-0000-0000-00009E720000}"/>
    <cellStyle name="Valuta 3 5 3 2 2 4 3" xfId="18275" xr:uid="{00000000-0005-0000-0000-00009F720000}"/>
    <cellStyle name="Valuta 3 5 3 2 2 4 4" xfId="32959" xr:uid="{00000000-0005-0000-0000-0000A0720000}"/>
    <cellStyle name="Valuta 3 5 3 2 2 4 5" xfId="35655" xr:uid="{286B6833-F40C-4602-8DB1-01C0D6287D80}"/>
    <cellStyle name="Valuta 3 5 3 2 2 5" xfId="3906" xr:uid="{00000000-0005-0000-0000-0000A1720000}"/>
    <cellStyle name="Valuta 3 5 3 2 2 6" xfId="17708" xr:uid="{00000000-0005-0000-0000-0000A2720000}"/>
    <cellStyle name="Valuta 3 5 3 2 2 7" xfId="23045" xr:uid="{00000000-0005-0000-0000-0000A3720000}"/>
    <cellStyle name="Valuta 3 5 3 2 2 8" xfId="16734" xr:uid="{00000000-0005-0000-0000-0000A4720000}"/>
    <cellStyle name="Valuta 3 5 3 2 2 9" xfId="32389" xr:uid="{00000000-0005-0000-0000-0000A5720000}"/>
    <cellStyle name="Valuta 3 5 3 2 3" xfId="1900" xr:uid="{00000000-0005-0000-0000-0000A6720000}"/>
    <cellStyle name="Valuta 3 5 3 2 3 2" xfId="5059" xr:uid="{00000000-0005-0000-0000-0000A7720000}"/>
    <cellStyle name="Valuta 3 5 3 2 3 2 2" xfId="21371" xr:uid="{00000000-0005-0000-0000-0000A8720000}"/>
    <cellStyle name="Valuta 3 5 3 2 3 3" xfId="18864" xr:uid="{00000000-0005-0000-0000-0000A9720000}"/>
    <cellStyle name="Valuta 3 5 3 2 3 4" xfId="23214" xr:uid="{00000000-0005-0000-0000-0000AA720000}"/>
    <cellStyle name="Valuta 3 5 3 2 3 5" xfId="17272" xr:uid="{00000000-0005-0000-0000-0000AB720000}"/>
    <cellStyle name="Valuta 3 5 3 2 3 6" xfId="33562" xr:uid="{00000000-0005-0000-0000-0000AC720000}"/>
    <cellStyle name="Valuta 3 5 3 2 3 7" xfId="36874" xr:uid="{70B1265C-A272-4CC4-BF88-4478D7D58A49}"/>
    <cellStyle name="Valuta 3 5 3 2 4" xfId="1513" xr:uid="{00000000-0005-0000-0000-0000AD720000}"/>
    <cellStyle name="Valuta 3 5 3 2 4 2" xfId="4683" xr:uid="{00000000-0005-0000-0000-0000AE720000}"/>
    <cellStyle name="Valuta 3 5 3 2 4 2 2" xfId="20991" xr:uid="{00000000-0005-0000-0000-0000AF720000}"/>
    <cellStyle name="Valuta 3 5 3 2 4 3" xfId="18485" xr:uid="{00000000-0005-0000-0000-0000B0720000}"/>
    <cellStyle name="Valuta 3 5 3 2 4 4" xfId="16905" xr:uid="{00000000-0005-0000-0000-0000B1720000}"/>
    <cellStyle name="Valuta 3 5 3 2 4 5" xfId="33179" xr:uid="{00000000-0005-0000-0000-0000B2720000}"/>
    <cellStyle name="Valuta 3 5 3 2 4 6" xfId="36456" xr:uid="{B52A6624-3909-4846-A6FB-33D18BA85552}"/>
    <cellStyle name="Valuta 3 5 3 2 5" xfId="1002" xr:uid="{00000000-0005-0000-0000-0000B3720000}"/>
    <cellStyle name="Valuta 3 5 3 2 5 2" xfId="4183" xr:uid="{00000000-0005-0000-0000-0000B4720000}"/>
    <cellStyle name="Valuta 3 5 3 2 5 3" xfId="17984" xr:uid="{00000000-0005-0000-0000-0000B5720000}"/>
    <cellStyle name="Valuta 3 5 3 2 5 4" xfId="32668" xr:uid="{00000000-0005-0000-0000-0000B6720000}"/>
    <cellStyle name="Valuta 3 5 3 2 5 5" xfId="35925" xr:uid="{23BF4F43-7782-4107-B9C1-39526C48BE12}"/>
    <cellStyle name="Valuta 3 5 3 2 6" xfId="3552" xr:uid="{00000000-0005-0000-0000-0000B7720000}"/>
    <cellStyle name="Valuta 3 5 3 2 6 2" xfId="20390" xr:uid="{00000000-0005-0000-0000-0000B8720000}"/>
    <cellStyle name="Valuta 3 5 3 2 6 3" xfId="35471" xr:uid="{07BB0B6D-02D4-46AE-9994-BE6CFD44710E}"/>
    <cellStyle name="Valuta 3 5 3 2 7" xfId="17522" xr:uid="{00000000-0005-0000-0000-0000B9720000}"/>
    <cellStyle name="Valuta 3 5 3 2 8" xfId="22872" xr:uid="{00000000-0005-0000-0000-0000BA720000}"/>
    <cellStyle name="Valuta 3 5 3 2 9" xfId="16542" xr:uid="{00000000-0005-0000-0000-0000BB720000}"/>
    <cellStyle name="Valuta 3 5 3 3" xfId="528" xr:uid="{00000000-0005-0000-0000-0000BC720000}"/>
    <cellStyle name="Valuta 3 5 3 4" xfId="627" xr:uid="{00000000-0005-0000-0000-0000BD720000}"/>
    <cellStyle name="Valuta 3 5 3 4 10" xfId="35193" xr:uid="{4CF7A75C-6950-4B0D-AA07-107E9D762522}"/>
    <cellStyle name="Valuta 3 5 3 4 2" xfId="1987" xr:uid="{00000000-0005-0000-0000-0000BE720000}"/>
    <cellStyle name="Valuta 3 5 3 4 2 2" xfId="5146" xr:uid="{00000000-0005-0000-0000-0000BF720000}"/>
    <cellStyle name="Valuta 3 5 3 4 2 2 2" xfId="21457" xr:uid="{00000000-0005-0000-0000-0000C0720000}"/>
    <cellStyle name="Valuta 3 5 3 4 2 3" xfId="18951" xr:uid="{00000000-0005-0000-0000-0000C1720000}"/>
    <cellStyle name="Valuta 3 5 3 4 2 4" xfId="23301" xr:uid="{00000000-0005-0000-0000-0000C2720000}"/>
    <cellStyle name="Valuta 3 5 3 4 2 5" xfId="16996" xr:uid="{00000000-0005-0000-0000-0000C3720000}"/>
    <cellStyle name="Valuta 3 5 3 4 2 6" xfId="33649" xr:uid="{00000000-0005-0000-0000-0000C4720000}"/>
    <cellStyle name="Valuta 3 5 3 4 2 7" xfId="36586" xr:uid="{BD0CF2E6-6AF4-47FD-A336-19C91E56001E}"/>
    <cellStyle name="Valuta 3 5 3 4 3" xfId="1631" xr:uid="{00000000-0005-0000-0000-0000C5720000}"/>
    <cellStyle name="Valuta 3 5 3 4 3 2" xfId="4793" xr:uid="{00000000-0005-0000-0000-0000C6720000}"/>
    <cellStyle name="Valuta 3 5 3 4 3 2 2" xfId="21108" xr:uid="{00000000-0005-0000-0000-0000C7720000}"/>
    <cellStyle name="Valuta 3 5 3 4 3 3" xfId="18599" xr:uid="{00000000-0005-0000-0000-0000C8720000}"/>
    <cellStyle name="Valuta 3 5 3 4 3 4" xfId="33297" xr:uid="{00000000-0005-0000-0000-0000C9720000}"/>
    <cellStyle name="Valuta 3 5 3 4 3 5" xfId="36123" xr:uid="{60693CFA-CFCD-4183-8726-11F2E3CF2FA6}"/>
    <cellStyle name="Valuta 3 5 3 4 4" xfId="1198" xr:uid="{00000000-0005-0000-0000-0000CA720000}"/>
    <cellStyle name="Valuta 3 5 3 4 4 2" xfId="4377" xr:uid="{00000000-0005-0000-0000-0000CB720000}"/>
    <cellStyle name="Valuta 3 5 3 4 4 3" xfId="18180" xr:uid="{00000000-0005-0000-0000-0000CC720000}"/>
    <cellStyle name="Valuta 3 5 3 4 4 4" xfId="32864" xr:uid="{00000000-0005-0000-0000-0000CD720000}"/>
    <cellStyle name="Valuta 3 5 3 4 4 5" xfId="35575" xr:uid="{78CE087F-84E3-4965-A15C-F89A7558D60F}"/>
    <cellStyle name="Valuta 3 5 3 4 5" xfId="3812" xr:uid="{00000000-0005-0000-0000-0000CE720000}"/>
    <cellStyle name="Valuta 3 5 3 4 6" xfId="17616" xr:uid="{00000000-0005-0000-0000-0000CF720000}"/>
    <cellStyle name="Valuta 3 5 3 4 7" xfId="22962" xr:uid="{00000000-0005-0000-0000-0000D0720000}"/>
    <cellStyle name="Valuta 3 5 3 4 8" xfId="16639" xr:uid="{00000000-0005-0000-0000-0000D1720000}"/>
    <cellStyle name="Valuta 3 5 3 4 9" xfId="32294" xr:uid="{00000000-0005-0000-0000-0000D2720000}"/>
    <cellStyle name="Valuta 3 5 3 5" xfId="1820" xr:uid="{00000000-0005-0000-0000-0000D3720000}"/>
    <cellStyle name="Valuta 3 5 3 5 2" xfId="4979" xr:uid="{00000000-0005-0000-0000-0000D4720000}"/>
    <cellStyle name="Valuta 3 5 3 5 2 2" xfId="21291" xr:uid="{00000000-0005-0000-0000-0000D5720000}"/>
    <cellStyle name="Valuta 3 5 3 5 3" xfId="18784" xr:uid="{00000000-0005-0000-0000-0000D6720000}"/>
    <cellStyle name="Valuta 3 5 3 5 4" xfId="23134" xr:uid="{00000000-0005-0000-0000-0000D7720000}"/>
    <cellStyle name="Valuta 3 5 3 5 5" xfId="17186" xr:uid="{00000000-0005-0000-0000-0000D8720000}"/>
    <cellStyle name="Valuta 3 5 3 5 6" xfId="33482" xr:uid="{00000000-0005-0000-0000-0000D9720000}"/>
    <cellStyle name="Valuta 3 5 3 5 7" xfId="36788" xr:uid="{FEA26B14-7815-4F29-A06E-935C56FA062F}"/>
    <cellStyle name="Valuta 3 5 3 6" xfId="1418" xr:uid="{00000000-0005-0000-0000-0000DA720000}"/>
    <cellStyle name="Valuta 3 5 3 6 2" xfId="4592" xr:uid="{00000000-0005-0000-0000-0000DB720000}"/>
    <cellStyle name="Valuta 3 5 3 6 2 2" xfId="20896" xr:uid="{00000000-0005-0000-0000-0000DC720000}"/>
    <cellStyle name="Valuta 3 5 3 6 3" xfId="18393" xr:uid="{00000000-0005-0000-0000-0000DD720000}"/>
    <cellStyle name="Valuta 3 5 3 6 4" xfId="16822" xr:uid="{00000000-0005-0000-0000-0000DE720000}"/>
    <cellStyle name="Valuta 3 5 3 6 5" xfId="33084" xr:uid="{00000000-0005-0000-0000-0000DF720000}"/>
    <cellStyle name="Valuta 3 5 3 6 6" xfId="36361" xr:uid="{48787442-B092-4886-A179-57D385C822B7}"/>
    <cellStyle name="Valuta 3 5 3 7" xfId="906" xr:uid="{00000000-0005-0000-0000-0000E0720000}"/>
    <cellStyle name="Valuta 3 5 3 7 2" xfId="4087" xr:uid="{00000000-0005-0000-0000-0000E1720000}"/>
    <cellStyle name="Valuta 3 5 3 7 3" xfId="17888" xr:uid="{00000000-0005-0000-0000-0000E2720000}"/>
    <cellStyle name="Valuta 3 5 3 7 4" xfId="32572" xr:uid="{00000000-0005-0000-0000-0000E3720000}"/>
    <cellStyle name="Valuta 3 5 3 7 5" xfId="35830" xr:uid="{C736EBE0-46E3-4C5C-9CA2-314141E6620B}"/>
    <cellStyle name="Valuta 3 5 3 8" xfId="3459" xr:uid="{00000000-0005-0000-0000-0000E4720000}"/>
    <cellStyle name="Valuta 3 5 3 8 2" xfId="20295" xr:uid="{00000000-0005-0000-0000-0000E5720000}"/>
    <cellStyle name="Valuta 3 5 3 8 3" xfId="35390" xr:uid="{C68128FD-B074-4F8C-BF49-32E1CBFB3F7A}"/>
    <cellStyle name="Valuta 3 5 3 9" xfId="17427" xr:uid="{00000000-0005-0000-0000-0000E6720000}"/>
    <cellStyle name="Valuta 3 5 4" xfId="280" xr:uid="{00000000-0005-0000-0000-0000E7720000}"/>
    <cellStyle name="Valuta 3 5 4 10" xfId="32152" xr:uid="{00000000-0005-0000-0000-0000E8720000}"/>
    <cellStyle name="Valuta 3 5 4 11" xfId="35051" xr:uid="{BE0D2C11-5165-4B93-B0EA-2A9EC909011E}"/>
    <cellStyle name="Valuta 3 5 4 2" xfId="677" xr:uid="{00000000-0005-0000-0000-0000E9720000}"/>
    <cellStyle name="Valuta 3 5 4 2 10" xfId="35243" xr:uid="{D16B086C-2F58-4E34-A253-EF33934BA6DE}"/>
    <cellStyle name="Valuta 3 5 4 2 2" xfId="2027" xr:uid="{00000000-0005-0000-0000-0000EA720000}"/>
    <cellStyle name="Valuta 3 5 4 2 2 2" xfId="5186" xr:uid="{00000000-0005-0000-0000-0000EB720000}"/>
    <cellStyle name="Valuta 3 5 4 2 2 2 2" xfId="21497" xr:uid="{00000000-0005-0000-0000-0000EC720000}"/>
    <cellStyle name="Valuta 3 5 4 2 2 3" xfId="18991" xr:uid="{00000000-0005-0000-0000-0000ED720000}"/>
    <cellStyle name="Valuta 3 5 4 2 2 4" xfId="23341" xr:uid="{00000000-0005-0000-0000-0000EE720000}"/>
    <cellStyle name="Valuta 3 5 4 2 2 5" xfId="17038" xr:uid="{00000000-0005-0000-0000-0000EF720000}"/>
    <cellStyle name="Valuta 3 5 4 2 2 6" xfId="33689" xr:uid="{00000000-0005-0000-0000-0000F0720000}"/>
    <cellStyle name="Valuta 3 5 4 2 2 7" xfId="36636" xr:uid="{793DC283-8F16-415D-9037-2BF2B11CEBB5}"/>
    <cellStyle name="Valuta 3 5 4 2 3" xfId="1681" xr:uid="{00000000-0005-0000-0000-0000F1720000}"/>
    <cellStyle name="Valuta 3 5 4 2 3 2" xfId="4841" xr:uid="{00000000-0005-0000-0000-0000F2720000}"/>
    <cellStyle name="Valuta 3 5 4 2 3 2 2" xfId="21158" xr:uid="{00000000-0005-0000-0000-0000F3720000}"/>
    <cellStyle name="Valuta 3 5 4 2 3 3" xfId="18649" xr:uid="{00000000-0005-0000-0000-0000F4720000}"/>
    <cellStyle name="Valuta 3 5 4 2 3 4" xfId="33347" xr:uid="{00000000-0005-0000-0000-0000F5720000}"/>
    <cellStyle name="Valuta 3 5 4 2 3 5" xfId="36173" xr:uid="{BA827FB6-03AE-4B51-97C9-5B3CAB81A3DD}"/>
    <cellStyle name="Valuta 3 5 4 2 4" xfId="1248" xr:uid="{00000000-0005-0000-0000-0000F6720000}"/>
    <cellStyle name="Valuta 3 5 4 2 4 2" xfId="4427" xr:uid="{00000000-0005-0000-0000-0000F7720000}"/>
    <cellStyle name="Valuta 3 5 4 2 4 3" xfId="18230" xr:uid="{00000000-0005-0000-0000-0000F8720000}"/>
    <cellStyle name="Valuta 3 5 4 2 4 4" xfId="32914" xr:uid="{00000000-0005-0000-0000-0000F9720000}"/>
    <cellStyle name="Valuta 3 5 4 2 4 5" xfId="35615" xr:uid="{49435FD8-4AC0-4452-AE22-7B9D605AEFBD}"/>
    <cellStyle name="Valuta 3 5 4 2 5" xfId="3861" xr:uid="{00000000-0005-0000-0000-0000FA720000}"/>
    <cellStyle name="Valuta 3 5 4 2 6" xfId="17664" xr:uid="{00000000-0005-0000-0000-0000FB720000}"/>
    <cellStyle name="Valuta 3 5 4 2 7" xfId="23004" xr:uid="{00000000-0005-0000-0000-0000FC720000}"/>
    <cellStyle name="Valuta 3 5 4 2 8" xfId="16689" xr:uid="{00000000-0005-0000-0000-0000FD720000}"/>
    <cellStyle name="Valuta 3 5 4 2 9" xfId="32344" xr:uid="{00000000-0005-0000-0000-0000FE720000}"/>
    <cellStyle name="Valuta 3 5 4 3" xfId="1860" xr:uid="{00000000-0005-0000-0000-0000FF720000}"/>
    <cellStyle name="Valuta 3 5 4 3 2" xfId="5019" xr:uid="{00000000-0005-0000-0000-000000730000}"/>
    <cellStyle name="Valuta 3 5 4 3 2 2" xfId="21331" xr:uid="{00000000-0005-0000-0000-000001730000}"/>
    <cellStyle name="Valuta 3 5 4 3 3" xfId="18824" xr:uid="{00000000-0005-0000-0000-000002730000}"/>
    <cellStyle name="Valuta 3 5 4 3 4" xfId="23174" xr:uid="{00000000-0005-0000-0000-000003730000}"/>
    <cellStyle name="Valuta 3 5 4 3 5" xfId="17230" xr:uid="{00000000-0005-0000-0000-000004730000}"/>
    <cellStyle name="Valuta 3 5 4 3 6" xfId="33522" xr:uid="{00000000-0005-0000-0000-000005730000}"/>
    <cellStyle name="Valuta 3 5 4 3 7" xfId="36832" xr:uid="{71529920-0D51-41C2-97B7-A43B6794D463}"/>
    <cellStyle name="Valuta 3 5 4 4" xfId="1468" xr:uid="{00000000-0005-0000-0000-000006730000}"/>
    <cellStyle name="Valuta 3 5 4 4 2" xfId="4638" xr:uid="{00000000-0005-0000-0000-000007730000}"/>
    <cellStyle name="Valuta 3 5 4 4 2 2" xfId="20946" xr:uid="{00000000-0005-0000-0000-000008730000}"/>
    <cellStyle name="Valuta 3 5 4 4 3" xfId="18441" xr:uid="{00000000-0005-0000-0000-000009730000}"/>
    <cellStyle name="Valuta 3 5 4 4 4" xfId="16864" xr:uid="{00000000-0005-0000-0000-00000A730000}"/>
    <cellStyle name="Valuta 3 5 4 4 5" xfId="33134" xr:uid="{00000000-0005-0000-0000-00000B730000}"/>
    <cellStyle name="Valuta 3 5 4 4 6" xfId="36411" xr:uid="{DBA8E04E-AAA4-4091-889D-E0FD8A3E20E4}"/>
    <cellStyle name="Valuta 3 5 4 5" xfId="957" xr:uid="{00000000-0005-0000-0000-00000C730000}"/>
    <cellStyle name="Valuta 3 5 4 5 2" xfId="4138" xr:uid="{00000000-0005-0000-0000-00000D730000}"/>
    <cellStyle name="Valuta 3 5 4 5 3" xfId="17939" xr:uid="{00000000-0005-0000-0000-00000E730000}"/>
    <cellStyle name="Valuta 3 5 4 5 4" xfId="32623" xr:uid="{00000000-0005-0000-0000-00000F730000}"/>
    <cellStyle name="Valuta 3 5 4 5 5" xfId="35880" xr:uid="{5DCDF08E-F11B-4ABD-B027-ACAC85ACF5AA}"/>
    <cellStyle name="Valuta 3 5 4 6" xfId="3508" xr:uid="{00000000-0005-0000-0000-000010730000}"/>
    <cellStyle name="Valuta 3 5 4 6 2" xfId="20345" xr:uid="{00000000-0005-0000-0000-000011730000}"/>
    <cellStyle name="Valuta 3 5 4 6 3" xfId="35431" xr:uid="{703014EC-582C-4847-BCFA-DDEF7B0265C9}"/>
    <cellStyle name="Valuta 3 5 4 7" xfId="17477" xr:uid="{00000000-0005-0000-0000-000012730000}"/>
    <cellStyle name="Valuta 3 5 4 8" xfId="22832" xr:uid="{00000000-0005-0000-0000-000013730000}"/>
    <cellStyle name="Valuta 3 5 4 9" xfId="16497" xr:uid="{00000000-0005-0000-0000-000014730000}"/>
    <cellStyle name="Valuta 3 5 5" xfId="525" xr:uid="{00000000-0005-0000-0000-000015730000}"/>
    <cellStyle name="Valuta 3 5 6" xfId="585" xr:uid="{00000000-0005-0000-0000-000016730000}"/>
    <cellStyle name="Valuta 3 5 6 10" xfId="35151" xr:uid="{2ACE7921-DF9C-4F9A-A934-4CCA83BCB6EB}"/>
    <cellStyle name="Valuta 3 5 6 2" xfId="1947" xr:uid="{00000000-0005-0000-0000-000017730000}"/>
    <cellStyle name="Valuta 3 5 6 2 2" xfId="5106" xr:uid="{00000000-0005-0000-0000-000018730000}"/>
    <cellStyle name="Valuta 3 5 6 2 2 2" xfId="21417" xr:uid="{00000000-0005-0000-0000-000019730000}"/>
    <cellStyle name="Valuta 3 5 6 2 3" xfId="18911" xr:uid="{00000000-0005-0000-0000-00001A730000}"/>
    <cellStyle name="Valuta 3 5 6 2 4" xfId="23261" xr:uid="{00000000-0005-0000-0000-00001B730000}"/>
    <cellStyle name="Valuta 3 5 6 2 5" xfId="16956" xr:uid="{00000000-0005-0000-0000-00001C730000}"/>
    <cellStyle name="Valuta 3 5 6 2 6" xfId="33609" xr:uid="{00000000-0005-0000-0000-00001D730000}"/>
    <cellStyle name="Valuta 3 5 6 2 7" xfId="36544" xr:uid="{00D49924-6845-40DD-8D48-C2D88BA963FC}"/>
    <cellStyle name="Valuta 3 5 6 3" xfId="1589" xr:uid="{00000000-0005-0000-0000-00001E730000}"/>
    <cellStyle name="Valuta 3 5 6 3 2" xfId="4753" xr:uid="{00000000-0005-0000-0000-00001F730000}"/>
    <cellStyle name="Valuta 3 5 6 3 2 2" xfId="21066" xr:uid="{00000000-0005-0000-0000-000020730000}"/>
    <cellStyle name="Valuta 3 5 6 3 3" xfId="18557" xr:uid="{00000000-0005-0000-0000-000021730000}"/>
    <cellStyle name="Valuta 3 5 6 3 4" xfId="33255" xr:uid="{00000000-0005-0000-0000-000022730000}"/>
    <cellStyle name="Valuta 3 5 6 3 5" xfId="36081" xr:uid="{9C4EB882-61B2-421C-82F9-97ACB3EC26C8}"/>
    <cellStyle name="Valuta 3 5 6 4" xfId="1156" xr:uid="{00000000-0005-0000-0000-000023730000}"/>
    <cellStyle name="Valuta 3 5 6 4 2" xfId="4335" xr:uid="{00000000-0005-0000-0000-000024730000}"/>
    <cellStyle name="Valuta 3 5 6 4 3" xfId="18138" xr:uid="{00000000-0005-0000-0000-000025730000}"/>
    <cellStyle name="Valuta 3 5 6 4 4" xfId="32822" xr:uid="{00000000-0005-0000-0000-000026730000}"/>
    <cellStyle name="Valuta 3 5 6 4 5" xfId="35534" xr:uid="{4F46D054-B264-44FB-AF15-FAFEBA82E000}"/>
    <cellStyle name="Valuta 3 5 6 5" xfId="3770" xr:uid="{00000000-0005-0000-0000-000027730000}"/>
    <cellStyle name="Valuta 3 5 6 6" xfId="17575" xr:uid="{00000000-0005-0000-0000-000028730000}"/>
    <cellStyle name="Valuta 3 5 6 7" xfId="22921" xr:uid="{00000000-0005-0000-0000-000029730000}"/>
    <cellStyle name="Valuta 3 5 6 8" xfId="16597" xr:uid="{00000000-0005-0000-0000-00002A730000}"/>
    <cellStyle name="Valuta 3 5 6 9" xfId="32252" xr:uid="{00000000-0005-0000-0000-00002B730000}"/>
    <cellStyle name="Valuta 3 5 7" xfId="1780" xr:uid="{00000000-0005-0000-0000-00002C730000}"/>
    <cellStyle name="Valuta 3 5 7 2" xfId="4939" xr:uid="{00000000-0005-0000-0000-00002D730000}"/>
    <cellStyle name="Valuta 3 5 7 2 2" xfId="21251" xr:uid="{00000000-0005-0000-0000-00002E730000}"/>
    <cellStyle name="Valuta 3 5 7 3" xfId="18744" xr:uid="{00000000-0005-0000-0000-00002F730000}"/>
    <cellStyle name="Valuta 3 5 7 4" xfId="23094" xr:uid="{00000000-0005-0000-0000-000030730000}"/>
    <cellStyle name="Valuta 3 5 7 5" xfId="17145" xr:uid="{00000000-0005-0000-0000-000031730000}"/>
    <cellStyle name="Valuta 3 5 7 6" xfId="33442" xr:uid="{00000000-0005-0000-0000-000032730000}"/>
    <cellStyle name="Valuta 3 5 7 7" xfId="36747" xr:uid="{254A4739-10D9-428D-B3FD-15DA9EF29664}"/>
    <cellStyle name="Valuta 3 5 8" xfId="1374" xr:uid="{00000000-0005-0000-0000-000033730000}"/>
    <cellStyle name="Valuta 3 5 8 2" xfId="4548" xr:uid="{00000000-0005-0000-0000-000034730000}"/>
    <cellStyle name="Valuta 3 5 8 2 2" xfId="20852" xr:uid="{00000000-0005-0000-0000-000035730000}"/>
    <cellStyle name="Valuta 3 5 8 3" xfId="18350" xr:uid="{00000000-0005-0000-0000-000036730000}"/>
    <cellStyle name="Valuta 3 5 8 4" xfId="16782" xr:uid="{00000000-0005-0000-0000-000037730000}"/>
    <cellStyle name="Valuta 3 5 8 5" xfId="33040" xr:uid="{00000000-0005-0000-0000-000038730000}"/>
    <cellStyle name="Valuta 3 5 8 6" xfId="36316" xr:uid="{047F562F-833C-4AD3-9D42-140A0B18EC06}"/>
    <cellStyle name="Valuta 3 5 9" xfId="860" xr:uid="{00000000-0005-0000-0000-000039730000}"/>
    <cellStyle name="Valuta 3 5 9 2" xfId="4041" xr:uid="{00000000-0005-0000-0000-00003A730000}"/>
    <cellStyle name="Valuta 3 5 9 3" xfId="17843" xr:uid="{00000000-0005-0000-0000-00003B730000}"/>
    <cellStyle name="Valuta 3 5 9 4" xfId="32526" xr:uid="{00000000-0005-0000-0000-00003C730000}"/>
    <cellStyle name="Valuta 3 5 9 5" xfId="35785" xr:uid="{5F98B893-2350-44B5-83BA-E25F731D2294}"/>
    <cellStyle name="Valuta 3 6" xfId="184" xr:uid="{00000000-0005-0000-0000-00003D730000}"/>
    <cellStyle name="Valuta 3 6 10" xfId="3415" xr:uid="{00000000-0005-0000-0000-00003E730000}"/>
    <cellStyle name="Valuta 3 6 10 2" xfId="20254" xr:uid="{00000000-0005-0000-0000-00003F730000}"/>
    <cellStyle name="Valuta 3 6 10 3" xfId="35352" xr:uid="{C5C6DDE2-1000-40C0-95DF-8A4882A87E2F}"/>
    <cellStyle name="Valuta 3 6 11" xfId="17389" xr:uid="{00000000-0005-0000-0000-000040730000}"/>
    <cellStyle name="Valuta 3 6 12" xfId="22754" xr:uid="{00000000-0005-0000-0000-000041730000}"/>
    <cellStyle name="Valuta 3 6 13" xfId="16406" xr:uid="{00000000-0005-0000-0000-000042730000}"/>
    <cellStyle name="Valuta 3 6 14" xfId="32061" xr:uid="{00000000-0005-0000-0000-000043730000}"/>
    <cellStyle name="Valuta 3 6 15" xfId="34960" xr:uid="{F8A64D24-9F32-4783-BC2D-AB6483D333AE}"/>
    <cellStyle name="Valuta 3 6 2" xfId="214" xr:uid="{00000000-0005-0000-0000-000044730000}"/>
    <cellStyle name="Valuta 3 6 2 10" xfId="17413" xr:uid="{00000000-0005-0000-0000-000045730000}"/>
    <cellStyle name="Valuta 3 6 2 11" xfId="22778" xr:uid="{00000000-0005-0000-0000-000046730000}"/>
    <cellStyle name="Valuta 3 6 2 12" xfId="16433" xr:uid="{00000000-0005-0000-0000-000047730000}"/>
    <cellStyle name="Valuta 3 6 2 13" xfId="32088" xr:uid="{00000000-0005-0000-0000-000048730000}"/>
    <cellStyle name="Valuta 3 6 2 14" xfId="34987" xr:uid="{44B049C1-6193-4F33-832A-2818BC124F4C}"/>
    <cellStyle name="Valuta 3 6 2 2" xfId="255" xr:uid="{00000000-0005-0000-0000-000049730000}"/>
    <cellStyle name="Valuta 3 6 2 2 10" xfId="22818" xr:uid="{00000000-0005-0000-0000-00004A730000}"/>
    <cellStyle name="Valuta 3 6 2 2 11" xfId="16473" xr:uid="{00000000-0005-0000-0000-00004B730000}"/>
    <cellStyle name="Valuta 3 6 2 2 12" xfId="32128" xr:uid="{00000000-0005-0000-0000-00004C730000}"/>
    <cellStyle name="Valuta 3 6 2 2 13" xfId="35027" xr:uid="{2EA6B27B-F4BE-4C31-9E52-DD26399ED8BB}"/>
    <cellStyle name="Valuta 3 6 2 2 2" xfId="351" xr:uid="{00000000-0005-0000-0000-00004D730000}"/>
    <cellStyle name="Valuta 3 6 2 2 2 10" xfId="32223" xr:uid="{00000000-0005-0000-0000-00004E730000}"/>
    <cellStyle name="Valuta 3 6 2 2 2 11" xfId="35122" xr:uid="{B913DB60-B322-4010-90EB-C1F7D31B0513}"/>
    <cellStyle name="Valuta 3 6 2 2 2 2" xfId="748" xr:uid="{00000000-0005-0000-0000-00004F730000}"/>
    <cellStyle name="Valuta 3 6 2 2 2 2 10" xfId="35314" xr:uid="{F628F051-ABB5-4942-86DA-0970CE13FD8A}"/>
    <cellStyle name="Valuta 3 6 2 2 2 2 2" xfId="2093" xr:uid="{00000000-0005-0000-0000-000050730000}"/>
    <cellStyle name="Valuta 3 6 2 2 2 2 2 2" xfId="5252" xr:uid="{00000000-0005-0000-0000-000051730000}"/>
    <cellStyle name="Valuta 3 6 2 2 2 2 2 2 2" xfId="21563" xr:uid="{00000000-0005-0000-0000-000052730000}"/>
    <cellStyle name="Valuta 3 6 2 2 2 2 2 3" xfId="19057" xr:uid="{00000000-0005-0000-0000-000053730000}"/>
    <cellStyle name="Valuta 3 6 2 2 2 2 2 4" xfId="23407" xr:uid="{00000000-0005-0000-0000-000054730000}"/>
    <cellStyle name="Valuta 3 6 2 2 2 2 2 5" xfId="17105" xr:uid="{00000000-0005-0000-0000-000055730000}"/>
    <cellStyle name="Valuta 3 6 2 2 2 2 2 6" xfId="33755" xr:uid="{00000000-0005-0000-0000-000056730000}"/>
    <cellStyle name="Valuta 3 6 2 2 2 2 2 7" xfId="36707" xr:uid="{B1D6504B-A4C8-4CCF-893B-C6FED15AACF2}"/>
    <cellStyle name="Valuta 3 6 2 2 2 2 3" xfId="1752" xr:uid="{00000000-0005-0000-0000-000057730000}"/>
    <cellStyle name="Valuta 3 6 2 2 2 2 3 2" xfId="4911" xr:uid="{00000000-0005-0000-0000-000058730000}"/>
    <cellStyle name="Valuta 3 6 2 2 2 2 3 2 2" xfId="21229" xr:uid="{00000000-0005-0000-0000-000059730000}"/>
    <cellStyle name="Valuta 3 6 2 2 2 2 3 3" xfId="18720" xr:uid="{00000000-0005-0000-0000-00005A730000}"/>
    <cellStyle name="Valuta 3 6 2 2 2 2 3 4" xfId="33418" xr:uid="{00000000-0005-0000-0000-00005B730000}"/>
    <cellStyle name="Valuta 3 6 2 2 2 2 3 5" xfId="36244" xr:uid="{DC8B4474-D5A7-443D-BD14-03B4A72F393F}"/>
    <cellStyle name="Valuta 3 6 2 2 2 2 4" xfId="1319" xr:uid="{00000000-0005-0000-0000-00005C730000}"/>
    <cellStyle name="Valuta 3 6 2 2 2 2 4 2" xfId="4498" xr:uid="{00000000-0005-0000-0000-00005D730000}"/>
    <cellStyle name="Valuta 3 6 2 2 2 2 4 3" xfId="18301" xr:uid="{00000000-0005-0000-0000-00005E730000}"/>
    <cellStyle name="Valuta 3 6 2 2 2 2 4 4" xfId="32985" xr:uid="{00000000-0005-0000-0000-00005F730000}"/>
    <cellStyle name="Valuta 3 6 2 2 2 2 4 5" xfId="35681" xr:uid="{80EA4DD4-4485-4FA0-AF78-EA6B85422E02}"/>
    <cellStyle name="Valuta 3 6 2 2 2 2 5" xfId="3932" xr:uid="{00000000-0005-0000-0000-000060730000}"/>
    <cellStyle name="Valuta 3 6 2 2 2 2 6" xfId="17734" xr:uid="{00000000-0005-0000-0000-000061730000}"/>
    <cellStyle name="Valuta 3 6 2 2 2 2 7" xfId="23071" xr:uid="{00000000-0005-0000-0000-000062730000}"/>
    <cellStyle name="Valuta 3 6 2 2 2 2 8" xfId="16760" xr:uid="{00000000-0005-0000-0000-000063730000}"/>
    <cellStyle name="Valuta 3 6 2 2 2 2 9" xfId="32415" xr:uid="{00000000-0005-0000-0000-000064730000}"/>
    <cellStyle name="Valuta 3 6 2 2 2 3" xfId="1926" xr:uid="{00000000-0005-0000-0000-000065730000}"/>
    <cellStyle name="Valuta 3 6 2 2 2 3 2" xfId="5085" xr:uid="{00000000-0005-0000-0000-000066730000}"/>
    <cellStyle name="Valuta 3 6 2 2 2 3 2 2" xfId="21397" xr:uid="{00000000-0005-0000-0000-000067730000}"/>
    <cellStyle name="Valuta 3 6 2 2 2 3 3" xfId="18890" xr:uid="{00000000-0005-0000-0000-000068730000}"/>
    <cellStyle name="Valuta 3 6 2 2 2 3 4" xfId="23240" xr:uid="{00000000-0005-0000-0000-000069730000}"/>
    <cellStyle name="Valuta 3 6 2 2 2 3 5" xfId="17298" xr:uid="{00000000-0005-0000-0000-00006A730000}"/>
    <cellStyle name="Valuta 3 6 2 2 2 3 6" xfId="33588" xr:uid="{00000000-0005-0000-0000-00006B730000}"/>
    <cellStyle name="Valuta 3 6 2 2 2 3 7" xfId="36900" xr:uid="{F37AC9E5-FB59-48F7-8ECC-928129FCE3C4}"/>
    <cellStyle name="Valuta 3 6 2 2 2 4" xfId="1539" xr:uid="{00000000-0005-0000-0000-00006C730000}"/>
    <cellStyle name="Valuta 3 6 2 2 2 4 2" xfId="4709" xr:uid="{00000000-0005-0000-0000-00006D730000}"/>
    <cellStyle name="Valuta 3 6 2 2 2 4 2 2" xfId="21017" xr:uid="{00000000-0005-0000-0000-00006E730000}"/>
    <cellStyle name="Valuta 3 6 2 2 2 4 3" xfId="18511" xr:uid="{00000000-0005-0000-0000-00006F730000}"/>
    <cellStyle name="Valuta 3 6 2 2 2 4 4" xfId="16931" xr:uid="{00000000-0005-0000-0000-000070730000}"/>
    <cellStyle name="Valuta 3 6 2 2 2 4 5" xfId="33205" xr:uid="{00000000-0005-0000-0000-000071730000}"/>
    <cellStyle name="Valuta 3 6 2 2 2 4 6" xfId="36482" xr:uid="{DAECACFF-FAD9-4090-ABB7-BA7DF808F158}"/>
    <cellStyle name="Valuta 3 6 2 2 2 5" xfId="1028" xr:uid="{00000000-0005-0000-0000-000072730000}"/>
    <cellStyle name="Valuta 3 6 2 2 2 5 2" xfId="4209" xr:uid="{00000000-0005-0000-0000-000073730000}"/>
    <cellStyle name="Valuta 3 6 2 2 2 5 3" xfId="18010" xr:uid="{00000000-0005-0000-0000-000074730000}"/>
    <cellStyle name="Valuta 3 6 2 2 2 5 4" xfId="32694" xr:uid="{00000000-0005-0000-0000-000075730000}"/>
    <cellStyle name="Valuta 3 6 2 2 2 5 5" xfId="35951" xr:uid="{FAA004E4-1A22-46F1-86EB-EC0DB8A40C78}"/>
    <cellStyle name="Valuta 3 6 2 2 2 6" xfId="3578" xr:uid="{00000000-0005-0000-0000-000076730000}"/>
    <cellStyle name="Valuta 3 6 2 2 2 6 2" xfId="20416" xr:uid="{00000000-0005-0000-0000-000077730000}"/>
    <cellStyle name="Valuta 3 6 2 2 2 6 3" xfId="35497" xr:uid="{7C701963-EC37-4424-AB28-BCEFA2E839AC}"/>
    <cellStyle name="Valuta 3 6 2 2 2 7" xfId="17548" xr:uid="{00000000-0005-0000-0000-000078730000}"/>
    <cellStyle name="Valuta 3 6 2 2 2 8" xfId="22898" xr:uid="{00000000-0005-0000-0000-000079730000}"/>
    <cellStyle name="Valuta 3 6 2 2 2 9" xfId="16568" xr:uid="{00000000-0005-0000-0000-00007A730000}"/>
    <cellStyle name="Valuta 3 6 2 2 3" xfId="531" xr:uid="{00000000-0005-0000-0000-00007B730000}"/>
    <cellStyle name="Valuta 3 6 2 2 4" xfId="653" xr:uid="{00000000-0005-0000-0000-00007C730000}"/>
    <cellStyle name="Valuta 3 6 2 2 4 10" xfId="35219" xr:uid="{61B672C4-FE66-448F-9694-44478CB6DF62}"/>
    <cellStyle name="Valuta 3 6 2 2 4 2" xfId="2013" xr:uid="{00000000-0005-0000-0000-00007D730000}"/>
    <cellStyle name="Valuta 3 6 2 2 4 2 2" xfId="5172" xr:uid="{00000000-0005-0000-0000-00007E730000}"/>
    <cellStyle name="Valuta 3 6 2 2 4 2 2 2" xfId="21483" xr:uid="{00000000-0005-0000-0000-00007F730000}"/>
    <cellStyle name="Valuta 3 6 2 2 4 2 3" xfId="18977" xr:uid="{00000000-0005-0000-0000-000080730000}"/>
    <cellStyle name="Valuta 3 6 2 2 4 2 4" xfId="23327" xr:uid="{00000000-0005-0000-0000-000081730000}"/>
    <cellStyle name="Valuta 3 6 2 2 4 2 5" xfId="17022" xr:uid="{00000000-0005-0000-0000-000082730000}"/>
    <cellStyle name="Valuta 3 6 2 2 4 2 6" xfId="33675" xr:uid="{00000000-0005-0000-0000-000083730000}"/>
    <cellStyle name="Valuta 3 6 2 2 4 2 7" xfId="36612" xr:uid="{CBFD3E1D-D101-410F-AC08-E7BD198A247E}"/>
    <cellStyle name="Valuta 3 6 2 2 4 3" xfId="1657" xr:uid="{00000000-0005-0000-0000-000084730000}"/>
    <cellStyle name="Valuta 3 6 2 2 4 3 2" xfId="4819" xr:uid="{00000000-0005-0000-0000-000085730000}"/>
    <cellStyle name="Valuta 3 6 2 2 4 3 2 2" xfId="21134" xr:uid="{00000000-0005-0000-0000-000086730000}"/>
    <cellStyle name="Valuta 3 6 2 2 4 3 3" xfId="18625" xr:uid="{00000000-0005-0000-0000-000087730000}"/>
    <cellStyle name="Valuta 3 6 2 2 4 3 4" xfId="33323" xr:uid="{00000000-0005-0000-0000-000088730000}"/>
    <cellStyle name="Valuta 3 6 2 2 4 3 5" xfId="36149" xr:uid="{6A849B55-B014-4044-A41F-55E597DED4BF}"/>
    <cellStyle name="Valuta 3 6 2 2 4 4" xfId="1224" xr:uid="{00000000-0005-0000-0000-000089730000}"/>
    <cellStyle name="Valuta 3 6 2 2 4 4 2" xfId="4403" xr:uid="{00000000-0005-0000-0000-00008A730000}"/>
    <cellStyle name="Valuta 3 6 2 2 4 4 3" xfId="18206" xr:uid="{00000000-0005-0000-0000-00008B730000}"/>
    <cellStyle name="Valuta 3 6 2 2 4 4 4" xfId="32890" xr:uid="{00000000-0005-0000-0000-00008C730000}"/>
    <cellStyle name="Valuta 3 6 2 2 4 4 5" xfId="35601" xr:uid="{85BA86DB-DE7B-42B9-9E94-A1BC7E4DF5D2}"/>
    <cellStyle name="Valuta 3 6 2 2 4 5" xfId="3838" xr:uid="{00000000-0005-0000-0000-00008D730000}"/>
    <cellStyle name="Valuta 3 6 2 2 4 6" xfId="17642" xr:uid="{00000000-0005-0000-0000-00008E730000}"/>
    <cellStyle name="Valuta 3 6 2 2 4 7" xfId="22988" xr:uid="{00000000-0005-0000-0000-00008F730000}"/>
    <cellStyle name="Valuta 3 6 2 2 4 8" xfId="16665" xr:uid="{00000000-0005-0000-0000-000090730000}"/>
    <cellStyle name="Valuta 3 6 2 2 4 9" xfId="32320" xr:uid="{00000000-0005-0000-0000-000091730000}"/>
    <cellStyle name="Valuta 3 6 2 2 5" xfId="1846" xr:uid="{00000000-0005-0000-0000-000092730000}"/>
    <cellStyle name="Valuta 3 6 2 2 5 2" xfId="5005" xr:uid="{00000000-0005-0000-0000-000093730000}"/>
    <cellStyle name="Valuta 3 6 2 2 5 2 2" xfId="21317" xr:uid="{00000000-0005-0000-0000-000094730000}"/>
    <cellStyle name="Valuta 3 6 2 2 5 3" xfId="18810" xr:uid="{00000000-0005-0000-0000-000095730000}"/>
    <cellStyle name="Valuta 3 6 2 2 5 4" xfId="23160" xr:uid="{00000000-0005-0000-0000-000096730000}"/>
    <cellStyle name="Valuta 3 6 2 2 5 5" xfId="17212" xr:uid="{00000000-0005-0000-0000-000097730000}"/>
    <cellStyle name="Valuta 3 6 2 2 5 6" xfId="33508" xr:uid="{00000000-0005-0000-0000-000098730000}"/>
    <cellStyle name="Valuta 3 6 2 2 5 7" xfId="36814" xr:uid="{6EFD209F-F736-4A7D-B21D-D5A6085543BE}"/>
    <cellStyle name="Valuta 3 6 2 2 6" xfId="1444" xr:uid="{00000000-0005-0000-0000-000099730000}"/>
    <cellStyle name="Valuta 3 6 2 2 6 2" xfId="4618" xr:uid="{00000000-0005-0000-0000-00009A730000}"/>
    <cellStyle name="Valuta 3 6 2 2 6 2 2" xfId="20922" xr:uid="{00000000-0005-0000-0000-00009B730000}"/>
    <cellStyle name="Valuta 3 6 2 2 6 3" xfId="18419" xr:uid="{00000000-0005-0000-0000-00009C730000}"/>
    <cellStyle name="Valuta 3 6 2 2 6 4" xfId="16848" xr:uid="{00000000-0005-0000-0000-00009D730000}"/>
    <cellStyle name="Valuta 3 6 2 2 6 5" xfId="33110" xr:uid="{00000000-0005-0000-0000-00009E730000}"/>
    <cellStyle name="Valuta 3 6 2 2 6 6" xfId="36387" xr:uid="{383E652A-43B5-4809-8719-631E01848FC3}"/>
    <cellStyle name="Valuta 3 6 2 2 7" xfId="932" xr:uid="{00000000-0005-0000-0000-00009F730000}"/>
    <cellStyle name="Valuta 3 6 2 2 7 2" xfId="4113" xr:uid="{00000000-0005-0000-0000-0000A0730000}"/>
    <cellStyle name="Valuta 3 6 2 2 7 3" xfId="17914" xr:uid="{00000000-0005-0000-0000-0000A1730000}"/>
    <cellStyle name="Valuta 3 6 2 2 7 4" xfId="32598" xr:uid="{00000000-0005-0000-0000-0000A2730000}"/>
    <cellStyle name="Valuta 3 6 2 2 7 5" xfId="35856" xr:uid="{6C3A0664-D5A2-4199-9E75-C1CAB85C1811}"/>
    <cellStyle name="Valuta 3 6 2 2 8" xfId="3485" xr:uid="{00000000-0005-0000-0000-0000A3730000}"/>
    <cellStyle name="Valuta 3 6 2 2 8 2" xfId="20321" xr:uid="{00000000-0005-0000-0000-0000A4730000}"/>
    <cellStyle name="Valuta 3 6 2 2 8 3" xfId="35416" xr:uid="{788852E8-F517-4829-A961-C4504747D10C}"/>
    <cellStyle name="Valuta 3 6 2 2 9" xfId="17453" xr:uid="{00000000-0005-0000-0000-0000A5730000}"/>
    <cellStyle name="Valuta 3 6 2 3" xfId="311" xr:uid="{00000000-0005-0000-0000-0000A6730000}"/>
    <cellStyle name="Valuta 3 6 2 3 10" xfId="32183" xr:uid="{00000000-0005-0000-0000-0000A7730000}"/>
    <cellStyle name="Valuta 3 6 2 3 11" xfId="35082" xr:uid="{88291693-7304-4A15-8216-5140DDA0C365}"/>
    <cellStyle name="Valuta 3 6 2 3 2" xfId="708" xr:uid="{00000000-0005-0000-0000-0000A8730000}"/>
    <cellStyle name="Valuta 3 6 2 3 2 10" xfId="35274" xr:uid="{14F1DAE7-374C-45E2-A496-D2DB4EC09450}"/>
    <cellStyle name="Valuta 3 6 2 3 2 2" xfId="2053" xr:uid="{00000000-0005-0000-0000-0000A9730000}"/>
    <cellStyle name="Valuta 3 6 2 3 2 2 2" xfId="5212" xr:uid="{00000000-0005-0000-0000-0000AA730000}"/>
    <cellStyle name="Valuta 3 6 2 3 2 2 2 2" xfId="21523" xr:uid="{00000000-0005-0000-0000-0000AB730000}"/>
    <cellStyle name="Valuta 3 6 2 3 2 2 3" xfId="19017" xr:uid="{00000000-0005-0000-0000-0000AC730000}"/>
    <cellStyle name="Valuta 3 6 2 3 2 2 4" xfId="23367" xr:uid="{00000000-0005-0000-0000-0000AD730000}"/>
    <cellStyle name="Valuta 3 6 2 3 2 2 5" xfId="17065" xr:uid="{00000000-0005-0000-0000-0000AE730000}"/>
    <cellStyle name="Valuta 3 6 2 3 2 2 6" xfId="33715" xr:uid="{00000000-0005-0000-0000-0000AF730000}"/>
    <cellStyle name="Valuta 3 6 2 3 2 2 7" xfId="36667" xr:uid="{A845C1FD-8EBA-48F4-8EFE-A33DF7EDD679}"/>
    <cellStyle name="Valuta 3 6 2 3 2 3" xfId="1712" xr:uid="{00000000-0005-0000-0000-0000B0730000}"/>
    <cellStyle name="Valuta 3 6 2 3 2 3 2" xfId="4871" xr:uid="{00000000-0005-0000-0000-0000B1730000}"/>
    <cellStyle name="Valuta 3 6 2 3 2 3 2 2" xfId="21189" xr:uid="{00000000-0005-0000-0000-0000B2730000}"/>
    <cellStyle name="Valuta 3 6 2 3 2 3 3" xfId="18680" xr:uid="{00000000-0005-0000-0000-0000B3730000}"/>
    <cellStyle name="Valuta 3 6 2 3 2 3 4" xfId="33378" xr:uid="{00000000-0005-0000-0000-0000B4730000}"/>
    <cellStyle name="Valuta 3 6 2 3 2 3 5" xfId="36204" xr:uid="{6BF7DFE7-4003-49E1-843A-80342B15924A}"/>
    <cellStyle name="Valuta 3 6 2 3 2 4" xfId="1279" xr:uid="{00000000-0005-0000-0000-0000B5730000}"/>
    <cellStyle name="Valuta 3 6 2 3 2 4 2" xfId="4458" xr:uid="{00000000-0005-0000-0000-0000B6730000}"/>
    <cellStyle name="Valuta 3 6 2 3 2 4 3" xfId="18261" xr:uid="{00000000-0005-0000-0000-0000B7730000}"/>
    <cellStyle name="Valuta 3 6 2 3 2 4 4" xfId="32945" xr:uid="{00000000-0005-0000-0000-0000B8730000}"/>
    <cellStyle name="Valuta 3 6 2 3 2 4 5" xfId="35641" xr:uid="{3A44464B-F11C-4DAC-ADAD-58D875BA145C}"/>
    <cellStyle name="Valuta 3 6 2 3 2 5" xfId="3892" xr:uid="{00000000-0005-0000-0000-0000B9730000}"/>
    <cellStyle name="Valuta 3 6 2 3 2 6" xfId="17694" xr:uid="{00000000-0005-0000-0000-0000BA730000}"/>
    <cellStyle name="Valuta 3 6 2 3 2 7" xfId="23031" xr:uid="{00000000-0005-0000-0000-0000BB730000}"/>
    <cellStyle name="Valuta 3 6 2 3 2 8" xfId="16720" xr:uid="{00000000-0005-0000-0000-0000BC730000}"/>
    <cellStyle name="Valuta 3 6 2 3 2 9" xfId="32375" xr:uid="{00000000-0005-0000-0000-0000BD730000}"/>
    <cellStyle name="Valuta 3 6 2 3 3" xfId="1886" xr:uid="{00000000-0005-0000-0000-0000BE730000}"/>
    <cellStyle name="Valuta 3 6 2 3 3 2" xfId="5045" xr:uid="{00000000-0005-0000-0000-0000BF730000}"/>
    <cellStyle name="Valuta 3 6 2 3 3 2 2" xfId="21357" xr:uid="{00000000-0005-0000-0000-0000C0730000}"/>
    <cellStyle name="Valuta 3 6 2 3 3 3" xfId="18850" xr:uid="{00000000-0005-0000-0000-0000C1730000}"/>
    <cellStyle name="Valuta 3 6 2 3 3 4" xfId="23200" xr:uid="{00000000-0005-0000-0000-0000C2730000}"/>
    <cellStyle name="Valuta 3 6 2 3 3 5" xfId="17258" xr:uid="{00000000-0005-0000-0000-0000C3730000}"/>
    <cellStyle name="Valuta 3 6 2 3 3 6" xfId="33548" xr:uid="{00000000-0005-0000-0000-0000C4730000}"/>
    <cellStyle name="Valuta 3 6 2 3 3 7" xfId="36860" xr:uid="{5A313757-1A29-41C8-8EC4-99F4D209EA7F}"/>
    <cellStyle name="Valuta 3 6 2 3 4" xfId="1499" xr:uid="{00000000-0005-0000-0000-0000C5730000}"/>
    <cellStyle name="Valuta 3 6 2 3 4 2" xfId="4669" xr:uid="{00000000-0005-0000-0000-0000C6730000}"/>
    <cellStyle name="Valuta 3 6 2 3 4 2 2" xfId="20977" xr:uid="{00000000-0005-0000-0000-0000C7730000}"/>
    <cellStyle name="Valuta 3 6 2 3 4 3" xfId="18471" xr:uid="{00000000-0005-0000-0000-0000C8730000}"/>
    <cellStyle name="Valuta 3 6 2 3 4 4" xfId="16891" xr:uid="{00000000-0005-0000-0000-0000C9730000}"/>
    <cellStyle name="Valuta 3 6 2 3 4 5" xfId="33165" xr:uid="{00000000-0005-0000-0000-0000CA730000}"/>
    <cellStyle name="Valuta 3 6 2 3 4 6" xfId="36442" xr:uid="{8AED780A-E4A9-4A3A-B7F6-31542691234C}"/>
    <cellStyle name="Valuta 3 6 2 3 5" xfId="988" xr:uid="{00000000-0005-0000-0000-0000CB730000}"/>
    <cellStyle name="Valuta 3 6 2 3 5 2" xfId="4169" xr:uid="{00000000-0005-0000-0000-0000CC730000}"/>
    <cellStyle name="Valuta 3 6 2 3 5 3" xfId="17970" xr:uid="{00000000-0005-0000-0000-0000CD730000}"/>
    <cellStyle name="Valuta 3 6 2 3 5 4" xfId="32654" xr:uid="{00000000-0005-0000-0000-0000CE730000}"/>
    <cellStyle name="Valuta 3 6 2 3 5 5" xfId="35911" xr:uid="{522D25B9-6D3A-49DA-B703-E1564AA36E5B}"/>
    <cellStyle name="Valuta 3 6 2 3 6" xfId="3538" xr:uid="{00000000-0005-0000-0000-0000CF730000}"/>
    <cellStyle name="Valuta 3 6 2 3 6 2" xfId="20376" xr:uid="{00000000-0005-0000-0000-0000D0730000}"/>
    <cellStyle name="Valuta 3 6 2 3 6 3" xfId="35457" xr:uid="{C7523788-C55B-4C3B-A3BF-AA22D9027D4D}"/>
    <cellStyle name="Valuta 3 6 2 3 7" xfId="17508" xr:uid="{00000000-0005-0000-0000-0000D1730000}"/>
    <cellStyle name="Valuta 3 6 2 3 8" xfId="22858" xr:uid="{00000000-0005-0000-0000-0000D2730000}"/>
    <cellStyle name="Valuta 3 6 2 3 9" xfId="16528" xr:uid="{00000000-0005-0000-0000-0000D3730000}"/>
    <cellStyle name="Valuta 3 6 2 4" xfId="530" xr:uid="{00000000-0005-0000-0000-0000D4730000}"/>
    <cellStyle name="Valuta 3 6 2 5" xfId="613" xr:uid="{00000000-0005-0000-0000-0000D5730000}"/>
    <cellStyle name="Valuta 3 6 2 5 10" xfId="35179" xr:uid="{E56C61A0-D86B-41A7-B349-5DB9BA5E1CC5}"/>
    <cellStyle name="Valuta 3 6 2 5 2" xfId="1973" xr:uid="{00000000-0005-0000-0000-0000D6730000}"/>
    <cellStyle name="Valuta 3 6 2 5 2 2" xfId="5132" xr:uid="{00000000-0005-0000-0000-0000D7730000}"/>
    <cellStyle name="Valuta 3 6 2 5 2 2 2" xfId="21443" xr:uid="{00000000-0005-0000-0000-0000D8730000}"/>
    <cellStyle name="Valuta 3 6 2 5 2 3" xfId="18937" xr:uid="{00000000-0005-0000-0000-0000D9730000}"/>
    <cellStyle name="Valuta 3 6 2 5 2 4" xfId="23287" xr:uid="{00000000-0005-0000-0000-0000DA730000}"/>
    <cellStyle name="Valuta 3 6 2 5 2 5" xfId="16982" xr:uid="{00000000-0005-0000-0000-0000DB730000}"/>
    <cellStyle name="Valuta 3 6 2 5 2 6" xfId="33635" xr:uid="{00000000-0005-0000-0000-0000DC730000}"/>
    <cellStyle name="Valuta 3 6 2 5 2 7" xfId="36572" xr:uid="{A272135E-FF36-429E-825E-7BF345CEC2D5}"/>
    <cellStyle name="Valuta 3 6 2 5 3" xfId="1617" xr:uid="{00000000-0005-0000-0000-0000DD730000}"/>
    <cellStyle name="Valuta 3 6 2 5 3 2" xfId="4779" xr:uid="{00000000-0005-0000-0000-0000DE730000}"/>
    <cellStyle name="Valuta 3 6 2 5 3 2 2" xfId="21094" xr:uid="{00000000-0005-0000-0000-0000DF730000}"/>
    <cellStyle name="Valuta 3 6 2 5 3 3" xfId="18585" xr:uid="{00000000-0005-0000-0000-0000E0730000}"/>
    <cellStyle name="Valuta 3 6 2 5 3 4" xfId="33283" xr:uid="{00000000-0005-0000-0000-0000E1730000}"/>
    <cellStyle name="Valuta 3 6 2 5 3 5" xfId="36109" xr:uid="{FDF6E012-16F2-41F4-915A-2FB6EF5791C5}"/>
    <cellStyle name="Valuta 3 6 2 5 4" xfId="1184" xr:uid="{00000000-0005-0000-0000-0000E2730000}"/>
    <cellStyle name="Valuta 3 6 2 5 4 2" xfId="4363" xr:uid="{00000000-0005-0000-0000-0000E3730000}"/>
    <cellStyle name="Valuta 3 6 2 5 4 3" xfId="18166" xr:uid="{00000000-0005-0000-0000-0000E4730000}"/>
    <cellStyle name="Valuta 3 6 2 5 4 4" xfId="32850" xr:uid="{00000000-0005-0000-0000-0000E5730000}"/>
    <cellStyle name="Valuta 3 6 2 5 4 5" xfId="35561" xr:uid="{FB2C5A40-F859-4AFF-98B7-F50012985B48}"/>
    <cellStyle name="Valuta 3 6 2 5 5" xfId="3798" xr:uid="{00000000-0005-0000-0000-0000E6730000}"/>
    <cellStyle name="Valuta 3 6 2 5 6" xfId="17602" xr:uid="{00000000-0005-0000-0000-0000E7730000}"/>
    <cellStyle name="Valuta 3 6 2 5 7" xfId="22948" xr:uid="{00000000-0005-0000-0000-0000E8730000}"/>
    <cellStyle name="Valuta 3 6 2 5 8" xfId="16625" xr:uid="{00000000-0005-0000-0000-0000E9730000}"/>
    <cellStyle name="Valuta 3 6 2 5 9" xfId="32280" xr:uid="{00000000-0005-0000-0000-0000EA730000}"/>
    <cellStyle name="Valuta 3 6 2 6" xfId="1806" xr:uid="{00000000-0005-0000-0000-0000EB730000}"/>
    <cellStyle name="Valuta 3 6 2 6 2" xfId="4965" xr:uid="{00000000-0005-0000-0000-0000EC730000}"/>
    <cellStyle name="Valuta 3 6 2 6 2 2" xfId="21277" xr:uid="{00000000-0005-0000-0000-0000ED730000}"/>
    <cellStyle name="Valuta 3 6 2 6 3" xfId="18770" xr:uid="{00000000-0005-0000-0000-0000EE730000}"/>
    <cellStyle name="Valuta 3 6 2 6 4" xfId="23120" xr:uid="{00000000-0005-0000-0000-0000EF730000}"/>
    <cellStyle name="Valuta 3 6 2 6 5" xfId="17172" xr:uid="{00000000-0005-0000-0000-0000F0730000}"/>
    <cellStyle name="Valuta 3 6 2 6 6" xfId="33468" xr:uid="{00000000-0005-0000-0000-0000F1730000}"/>
    <cellStyle name="Valuta 3 6 2 6 7" xfId="36774" xr:uid="{E88BB758-B7F1-43F1-ACC2-8CB9722FF35A}"/>
    <cellStyle name="Valuta 3 6 2 7" xfId="1404" xr:uid="{00000000-0005-0000-0000-0000F2730000}"/>
    <cellStyle name="Valuta 3 6 2 7 2" xfId="4578" xr:uid="{00000000-0005-0000-0000-0000F3730000}"/>
    <cellStyle name="Valuta 3 6 2 7 2 2" xfId="20882" xr:uid="{00000000-0005-0000-0000-0000F4730000}"/>
    <cellStyle name="Valuta 3 6 2 7 3" xfId="18379" xr:uid="{00000000-0005-0000-0000-0000F5730000}"/>
    <cellStyle name="Valuta 3 6 2 7 4" xfId="16808" xr:uid="{00000000-0005-0000-0000-0000F6730000}"/>
    <cellStyle name="Valuta 3 6 2 7 5" xfId="33070" xr:uid="{00000000-0005-0000-0000-0000F7730000}"/>
    <cellStyle name="Valuta 3 6 2 7 6" xfId="36347" xr:uid="{8EF790A7-1E4D-4C5E-9E12-935B8A11F4AF}"/>
    <cellStyle name="Valuta 3 6 2 8" xfId="891" xr:uid="{00000000-0005-0000-0000-0000F8730000}"/>
    <cellStyle name="Valuta 3 6 2 8 2" xfId="4072" xr:uid="{00000000-0005-0000-0000-0000F9730000}"/>
    <cellStyle name="Valuta 3 6 2 8 3" xfId="17873" xr:uid="{00000000-0005-0000-0000-0000FA730000}"/>
    <cellStyle name="Valuta 3 6 2 8 4" xfId="32557" xr:uid="{00000000-0005-0000-0000-0000FB730000}"/>
    <cellStyle name="Valuta 3 6 2 8 5" xfId="35816" xr:uid="{BAB6C358-6DA2-430C-AC5C-BE2D1665DBFB}"/>
    <cellStyle name="Valuta 3 6 2 9" xfId="3444" xr:uid="{00000000-0005-0000-0000-0000FC730000}"/>
    <cellStyle name="Valuta 3 6 2 9 2" xfId="20281" xr:uid="{00000000-0005-0000-0000-0000FD730000}"/>
    <cellStyle name="Valuta 3 6 2 9 3" xfId="35376" xr:uid="{E56AA31B-40A5-465F-BE63-D2A20BD38837}"/>
    <cellStyle name="Valuta 3 6 3" xfId="231" xr:uid="{00000000-0005-0000-0000-0000FE730000}"/>
    <cellStyle name="Valuta 3 6 3 10" xfId="22794" xr:uid="{00000000-0005-0000-0000-0000FF730000}"/>
    <cellStyle name="Valuta 3 6 3 11" xfId="16449" xr:uid="{00000000-0005-0000-0000-000000740000}"/>
    <cellStyle name="Valuta 3 6 3 12" xfId="32104" xr:uid="{00000000-0005-0000-0000-000001740000}"/>
    <cellStyle name="Valuta 3 6 3 13" xfId="35003" xr:uid="{7AEDC9A5-A61C-4D55-AAE7-9300E13DA528}"/>
    <cellStyle name="Valuta 3 6 3 2" xfId="327" xr:uid="{00000000-0005-0000-0000-000002740000}"/>
    <cellStyle name="Valuta 3 6 3 2 10" xfId="32199" xr:uid="{00000000-0005-0000-0000-000003740000}"/>
    <cellStyle name="Valuta 3 6 3 2 11" xfId="35098" xr:uid="{03AB006C-9226-4DE2-B207-AD4E0EB93083}"/>
    <cellStyle name="Valuta 3 6 3 2 2" xfId="724" xr:uid="{00000000-0005-0000-0000-000004740000}"/>
    <cellStyle name="Valuta 3 6 3 2 2 10" xfId="35290" xr:uid="{063B025F-5852-41F8-A84E-7A42B6777AA8}"/>
    <cellStyle name="Valuta 3 6 3 2 2 2" xfId="2069" xr:uid="{00000000-0005-0000-0000-000005740000}"/>
    <cellStyle name="Valuta 3 6 3 2 2 2 2" xfId="5228" xr:uid="{00000000-0005-0000-0000-000006740000}"/>
    <cellStyle name="Valuta 3 6 3 2 2 2 2 2" xfId="21539" xr:uid="{00000000-0005-0000-0000-000007740000}"/>
    <cellStyle name="Valuta 3 6 3 2 2 2 3" xfId="19033" xr:uid="{00000000-0005-0000-0000-000008740000}"/>
    <cellStyle name="Valuta 3 6 3 2 2 2 4" xfId="23383" xr:uid="{00000000-0005-0000-0000-000009740000}"/>
    <cellStyle name="Valuta 3 6 3 2 2 2 5" xfId="17081" xr:uid="{00000000-0005-0000-0000-00000A740000}"/>
    <cellStyle name="Valuta 3 6 3 2 2 2 6" xfId="33731" xr:uid="{00000000-0005-0000-0000-00000B740000}"/>
    <cellStyle name="Valuta 3 6 3 2 2 2 7" xfId="36683" xr:uid="{C79627A5-D3FF-4774-9EBA-E16EFD043446}"/>
    <cellStyle name="Valuta 3 6 3 2 2 3" xfId="1728" xr:uid="{00000000-0005-0000-0000-00000C740000}"/>
    <cellStyle name="Valuta 3 6 3 2 2 3 2" xfId="4887" xr:uid="{00000000-0005-0000-0000-00000D740000}"/>
    <cellStyle name="Valuta 3 6 3 2 2 3 2 2" xfId="21205" xr:uid="{00000000-0005-0000-0000-00000E740000}"/>
    <cellStyle name="Valuta 3 6 3 2 2 3 3" xfId="18696" xr:uid="{00000000-0005-0000-0000-00000F740000}"/>
    <cellStyle name="Valuta 3 6 3 2 2 3 4" xfId="33394" xr:uid="{00000000-0005-0000-0000-000010740000}"/>
    <cellStyle name="Valuta 3 6 3 2 2 3 5" xfId="36220" xr:uid="{ED53C6B5-CBF8-4042-86B2-E9CCC93F99DD}"/>
    <cellStyle name="Valuta 3 6 3 2 2 4" xfId="1295" xr:uid="{00000000-0005-0000-0000-000011740000}"/>
    <cellStyle name="Valuta 3 6 3 2 2 4 2" xfId="4474" xr:uid="{00000000-0005-0000-0000-000012740000}"/>
    <cellStyle name="Valuta 3 6 3 2 2 4 3" xfId="18277" xr:uid="{00000000-0005-0000-0000-000013740000}"/>
    <cellStyle name="Valuta 3 6 3 2 2 4 4" xfId="32961" xr:uid="{00000000-0005-0000-0000-000014740000}"/>
    <cellStyle name="Valuta 3 6 3 2 2 4 5" xfId="35657" xr:uid="{B03C17CD-98EB-492B-8B23-07C84A1C4EAF}"/>
    <cellStyle name="Valuta 3 6 3 2 2 5" xfId="3908" xr:uid="{00000000-0005-0000-0000-000015740000}"/>
    <cellStyle name="Valuta 3 6 3 2 2 6" xfId="17710" xr:uid="{00000000-0005-0000-0000-000016740000}"/>
    <cellStyle name="Valuta 3 6 3 2 2 7" xfId="23047" xr:uid="{00000000-0005-0000-0000-000017740000}"/>
    <cellStyle name="Valuta 3 6 3 2 2 8" xfId="16736" xr:uid="{00000000-0005-0000-0000-000018740000}"/>
    <cellStyle name="Valuta 3 6 3 2 2 9" xfId="32391" xr:uid="{00000000-0005-0000-0000-000019740000}"/>
    <cellStyle name="Valuta 3 6 3 2 3" xfId="1902" xr:uid="{00000000-0005-0000-0000-00001A740000}"/>
    <cellStyle name="Valuta 3 6 3 2 3 2" xfId="5061" xr:uid="{00000000-0005-0000-0000-00001B740000}"/>
    <cellStyle name="Valuta 3 6 3 2 3 2 2" xfId="21373" xr:uid="{00000000-0005-0000-0000-00001C740000}"/>
    <cellStyle name="Valuta 3 6 3 2 3 3" xfId="18866" xr:uid="{00000000-0005-0000-0000-00001D740000}"/>
    <cellStyle name="Valuta 3 6 3 2 3 4" xfId="23216" xr:uid="{00000000-0005-0000-0000-00001E740000}"/>
    <cellStyle name="Valuta 3 6 3 2 3 5" xfId="17274" xr:uid="{00000000-0005-0000-0000-00001F740000}"/>
    <cellStyle name="Valuta 3 6 3 2 3 6" xfId="33564" xr:uid="{00000000-0005-0000-0000-000020740000}"/>
    <cellStyle name="Valuta 3 6 3 2 3 7" xfId="36876" xr:uid="{31E1F3E8-94D5-4FDB-9E3A-333226C39D02}"/>
    <cellStyle name="Valuta 3 6 3 2 4" xfId="1515" xr:uid="{00000000-0005-0000-0000-000021740000}"/>
    <cellStyle name="Valuta 3 6 3 2 4 2" xfId="4685" xr:uid="{00000000-0005-0000-0000-000022740000}"/>
    <cellStyle name="Valuta 3 6 3 2 4 2 2" xfId="20993" xr:uid="{00000000-0005-0000-0000-000023740000}"/>
    <cellStyle name="Valuta 3 6 3 2 4 3" xfId="18487" xr:uid="{00000000-0005-0000-0000-000024740000}"/>
    <cellStyle name="Valuta 3 6 3 2 4 4" xfId="16907" xr:uid="{00000000-0005-0000-0000-000025740000}"/>
    <cellStyle name="Valuta 3 6 3 2 4 5" xfId="33181" xr:uid="{00000000-0005-0000-0000-000026740000}"/>
    <cellStyle name="Valuta 3 6 3 2 4 6" xfId="36458" xr:uid="{929497FC-10D6-4EC1-9E36-CCA1AC299CE1}"/>
    <cellStyle name="Valuta 3 6 3 2 5" xfId="1004" xr:uid="{00000000-0005-0000-0000-000027740000}"/>
    <cellStyle name="Valuta 3 6 3 2 5 2" xfId="4185" xr:uid="{00000000-0005-0000-0000-000028740000}"/>
    <cellStyle name="Valuta 3 6 3 2 5 3" xfId="17986" xr:uid="{00000000-0005-0000-0000-000029740000}"/>
    <cellStyle name="Valuta 3 6 3 2 5 4" xfId="32670" xr:uid="{00000000-0005-0000-0000-00002A740000}"/>
    <cellStyle name="Valuta 3 6 3 2 5 5" xfId="35927" xr:uid="{0BDBE0E5-A5AD-46C5-8B12-9FDC5A0DF7E7}"/>
    <cellStyle name="Valuta 3 6 3 2 6" xfId="3554" xr:uid="{00000000-0005-0000-0000-00002B740000}"/>
    <cellStyle name="Valuta 3 6 3 2 6 2" xfId="20392" xr:uid="{00000000-0005-0000-0000-00002C740000}"/>
    <cellStyle name="Valuta 3 6 3 2 6 3" xfId="35473" xr:uid="{691D049B-0798-47C0-8816-0AB264FA9816}"/>
    <cellStyle name="Valuta 3 6 3 2 7" xfId="17524" xr:uid="{00000000-0005-0000-0000-00002D740000}"/>
    <cellStyle name="Valuta 3 6 3 2 8" xfId="22874" xr:uid="{00000000-0005-0000-0000-00002E740000}"/>
    <cellStyle name="Valuta 3 6 3 2 9" xfId="16544" xr:uid="{00000000-0005-0000-0000-00002F740000}"/>
    <cellStyle name="Valuta 3 6 3 3" xfId="532" xr:uid="{00000000-0005-0000-0000-000030740000}"/>
    <cellStyle name="Valuta 3 6 3 4" xfId="629" xr:uid="{00000000-0005-0000-0000-000031740000}"/>
    <cellStyle name="Valuta 3 6 3 4 10" xfId="35195" xr:uid="{FA8BE0CC-FC21-4C62-A1B7-F8767FEF30CF}"/>
    <cellStyle name="Valuta 3 6 3 4 2" xfId="1989" xr:uid="{00000000-0005-0000-0000-000032740000}"/>
    <cellStyle name="Valuta 3 6 3 4 2 2" xfId="5148" xr:uid="{00000000-0005-0000-0000-000033740000}"/>
    <cellStyle name="Valuta 3 6 3 4 2 2 2" xfId="21459" xr:uid="{00000000-0005-0000-0000-000034740000}"/>
    <cellStyle name="Valuta 3 6 3 4 2 3" xfId="18953" xr:uid="{00000000-0005-0000-0000-000035740000}"/>
    <cellStyle name="Valuta 3 6 3 4 2 4" xfId="23303" xr:uid="{00000000-0005-0000-0000-000036740000}"/>
    <cellStyle name="Valuta 3 6 3 4 2 5" xfId="16998" xr:uid="{00000000-0005-0000-0000-000037740000}"/>
    <cellStyle name="Valuta 3 6 3 4 2 6" xfId="33651" xr:uid="{00000000-0005-0000-0000-000038740000}"/>
    <cellStyle name="Valuta 3 6 3 4 2 7" xfId="36588" xr:uid="{7D44F857-19A4-4E61-A99B-2AAF046DA6D7}"/>
    <cellStyle name="Valuta 3 6 3 4 3" xfId="1633" xr:uid="{00000000-0005-0000-0000-000039740000}"/>
    <cellStyle name="Valuta 3 6 3 4 3 2" xfId="4795" xr:uid="{00000000-0005-0000-0000-00003A740000}"/>
    <cellStyle name="Valuta 3 6 3 4 3 2 2" xfId="21110" xr:uid="{00000000-0005-0000-0000-00003B740000}"/>
    <cellStyle name="Valuta 3 6 3 4 3 3" xfId="18601" xr:uid="{00000000-0005-0000-0000-00003C740000}"/>
    <cellStyle name="Valuta 3 6 3 4 3 4" xfId="33299" xr:uid="{00000000-0005-0000-0000-00003D740000}"/>
    <cellStyle name="Valuta 3 6 3 4 3 5" xfId="36125" xr:uid="{F4F7149D-B92C-4BAB-A7BB-B8FDF77F6678}"/>
    <cellStyle name="Valuta 3 6 3 4 4" xfId="1200" xr:uid="{00000000-0005-0000-0000-00003E740000}"/>
    <cellStyle name="Valuta 3 6 3 4 4 2" xfId="4379" xr:uid="{00000000-0005-0000-0000-00003F740000}"/>
    <cellStyle name="Valuta 3 6 3 4 4 3" xfId="18182" xr:uid="{00000000-0005-0000-0000-000040740000}"/>
    <cellStyle name="Valuta 3 6 3 4 4 4" xfId="32866" xr:uid="{00000000-0005-0000-0000-000041740000}"/>
    <cellStyle name="Valuta 3 6 3 4 4 5" xfId="35577" xr:uid="{859C33F3-529A-4596-8E08-08D81E631980}"/>
    <cellStyle name="Valuta 3 6 3 4 5" xfId="3814" xr:uid="{00000000-0005-0000-0000-000042740000}"/>
    <cellStyle name="Valuta 3 6 3 4 6" xfId="17618" xr:uid="{00000000-0005-0000-0000-000043740000}"/>
    <cellStyle name="Valuta 3 6 3 4 7" xfId="22964" xr:uid="{00000000-0005-0000-0000-000044740000}"/>
    <cellStyle name="Valuta 3 6 3 4 8" xfId="16641" xr:uid="{00000000-0005-0000-0000-000045740000}"/>
    <cellStyle name="Valuta 3 6 3 4 9" xfId="32296" xr:uid="{00000000-0005-0000-0000-000046740000}"/>
    <cellStyle name="Valuta 3 6 3 5" xfId="1822" xr:uid="{00000000-0005-0000-0000-000047740000}"/>
    <cellStyle name="Valuta 3 6 3 5 2" xfId="4981" xr:uid="{00000000-0005-0000-0000-000048740000}"/>
    <cellStyle name="Valuta 3 6 3 5 2 2" xfId="21293" xr:uid="{00000000-0005-0000-0000-000049740000}"/>
    <cellStyle name="Valuta 3 6 3 5 3" xfId="18786" xr:uid="{00000000-0005-0000-0000-00004A740000}"/>
    <cellStyle name="Valuta 3 6 3 5 4" xfId="23136" xr:uid="{00000000-0005-0000-0000-00004B740000}"/>
    <cellStyle name="Valuta 3 6 3 5 5" xfId="17188" xr:uid="{00000000-0005-0000-0000-00004C740000}"/>
    <cellStyle name="Valuta 3 6 3 5 6" xfId="33484" xr:uid="{00000000-0005-0000-0000-00004D740000}"/>
    <cellStyle name="Valuta 3 6 3 5 7" xfId="36790" xr:uid="{81A98E32-27F9-40CE-BFC4-9F28397EED45}"/>
    <cellStyle name="Valuta 3 6 3 6" xfId="1420" xr:uid="{00000000-0005-0000-0000-00004E740000}"/>
    <cellStyle name="Valuta 3 6 3 6 2" xfId="4594" xr:uid="{00000000-0005-0000-0000-00004F740000}"/>
    <cellStyle name="Valuta 3 6 3 6 2 2" xfId="20898" xr:uid="{00000000-0005-0000-0000-000050740000}"/>
    <cellStyle name="Valuta 3 6 3 6 3" xfId="18395" xr:uid="{00000000-0005-0000-0000-000051740000}"/>
    <cellStyle name="Valuta 3 6 3 6 4" xfId="16824" xr:uid="{00000000-0005-0000-0000-000052740000}"/>
    <cellStyle name="Valuta 3 6 3 6 5" xfId="33086" xr:uid="{00000000-0005-0000-0000-000053740000}"/>
    <cellStyle name="Valuta 3 6 3 6 6" xfId="36363" xr:uid="{2CCCC32B-0408-4D1F-885F-E9ECA70D9979}"/>
    <cellStyle name="Valuta 3 6 3 7" xfId="908" xr:uid="{00000000-0005-0000-0000-000054740000}"/>
    <cellStyle name="Valuta 3 6 3 7 2" xfId="4089" xr:uid="{00000000-0005-0000-0000-000055740000}"/>
    <cellStyle name="Valuta 3 6 3 7 3" xfId="17890" xr:uid="{00000000-0005-0000-0000-000056740000}"/>
    <cellStyle name="Valuta 3 6 3 7 4" xfId="32574" xr:uid="{00000000-0005-0000-0000-000057740000}"/>
    <cellStyle name="Valuta 3 6 3 7 5" xfId="35832" xr:uid="{4329CC64-4971-43F8-AF98-70A614743C8D}"/>
    <cellStyle name="Valuta 3 6 3 8" xfId="3461" xr:uid="{00000000-0005-0000-0000-000058740000}"/>
    <cellStyle name="Valuta 3 6 3 8 2" xfId="20297" xr:uid="{00000000-0005-0000-0000-000059740000}"/>
    <cellStyle name="Valuta 3 6 3 8 3" xfId="35392" xr:uid="{97723B48-AA7F-4086-B5C3-51F331423188}"/>
    <cellStyle name="Valuta 3 6 3 9" xfId="17429" xr:uid="{00000000-0005-0000-0000-00005A740000}"/>
    <cellStyle name="Valuta 3 6 4" xfId="282" xr:uid="{00000000-0005-0000-0000-00005B740000}"/>
    <cellStyle name="Valuta 3 6 4 10" xfId="32154" xr:uid="{00000000-0005-0000-0000-00005C740000}"/>
    <cellStyle name="Valuta 3 6 4 11" xfId="35053" xr:uid="{048028B5-73B5-4486-84D8-85A8B6486E9F}"/>
    <cellStyle name="Valuta 3 6 4 2" xfId="679" xr:uid="{00000000-0005-0000-0000-00005D740000}"/>
    <cellStyle name="Valuta 3 6 4 2 10" xfId="35245" xr:uid="{78868C5E-7316-44E9-9AAE-CFDCA2BC863D}"/>
    <cellStyle name="Valuta 3 6 4 2 2" xfId="2029" xr:uid="{00000000-0005-0000-0000-00005E740000}"/>
    <cellStyle name="Valuta 3 6 4 2 2 2" xfId="5188" xr:uid="{00000000-0005-0000-0000-00005F740000}"/>
    <cellStyle name="Valuta 3 6 4 2 2 2 2" xfId="21499" xr:uid="{00000000-0005-0000-0000-000060740000}"/>
    <cellStyle name="Valuta 3 6 4 2 2 3" xfId="18993" xr:uid="{00000000-0005-0000-0000-000061740000}"/>
    <cellStyle name="Valuta 3 6 4 2 2 4" xfId="23343" xr:uid="{00000000-0005-0000-0000-000062740000}"/>
    <cellStyle name="Valuta 3 6 4 2 2 5" xfId="17040" xr:uid="{00000000-0005-0000-0000-000063740000}"/>
    <cellStyle name="Valuta 3 6 4 2 2 6" xfId="33691" xr:uid="{00000000-0005-0000-0000-000064740000}"/>
    <cellStyle name="Valuta 3 6 4 2 2 7" xfId="36638" xr:uid="{3F787219-11F0-4571-8146-40CC3080908E}"/>
    <cellStyle name="Valuta 3 6 4 2 3" xfId="1683" xr:uid="{00000000-0005-0000-0000-000065740000}"/>
    <cellStyle name="Valuta 3 6 4 2 3 2" xfId="4843" xr:uid="{00000000-0005-0000-0000-000066740000}"/>
    <cellStyle name="Valuta 3 6 4 2 3 2 2" xfId="21160" xr:uid="{00000000-0005-0000-0000-000067740000}"/>
    <cellStyle name="Valuta 3 6 4 2 3 3" xfId="18651" xr:uid="{00000000-0005-0000-0000-000068740000}"/>
    <cellStyle name="Valuta 3 6 4 2 3 4" xfId="33349" xr:uid="{00000000-0005-0000-0000-000069740000}"/>
    <cellStyle name="Valuta 3 6 4 2 3 5" xfId="36175" xr:uid="{CCA97791-EF7C-44DD-A9FA-D8DD8AA0D392}"/>
    <cellStyle name="Valuta 3 6 4 2 4" xfId="1250" xr:uid="{00000000-0005-0000-0000-00006A740000}"/>
    <cellStyle name="Valuta 3 6 4 2 4 2" xfId="4429" xr:uid="{00000000-0005-0000-0000-00006B740000}"/>
    <cellStyle name="Valuta 3 6 4 2 4 3" xfId="18232" xr:uid="{00000000-0005-0000-0000-00006C740000}"/>
    <cellStyle name="Valuta 3 6 4 2 4 4" xfId="32916" xr:uid="{00000000-0005-0000-0000-00006D740000}"/>
    <cellStyle name="Valuta 3 6 4 2 4 5" xfId="35617" xr:uid="{1FE86EA9-E1C5-4A2E-A151-52C1E7C6C5C0}"/>
    <cellStyle name="Valuta 3 6 4 2 5" xfId="3863" xr:uid="{00000000-0005-0000-0000-00006E740000}"/>
    <cellStyle name="Valuta 3 6 4 2 6" xfId="17666" xr:uid="{00000000-0005-0000-0000-00006F740000}"/>
    <cellStyle name="Valuta 3 6 4 2 7" xfId="23006" xr:uid="{00000000-0005-0000-0000-000070740000}"/>
    <cellStyle name="Valuta 3 6 4 2 8" xfId="16691" xr:uid="{00000000-0005-0000-0000-000071740000}"/>
    <cellStyle name="Valuta 3 6 4 2 9" xfId="32346" xr:uid="{00000000-0005-0000-0000-000072740000}"/>
    <cellStyle name="Valuta 3 6 4 3" xfId="1862" xr:uid="{00000000-0005-0000-0000-000073740000}"/>
    <cellStyle name="Valuta 3 6 4 3 2" xfId="5021" xr:uid="{00000000-0005-0000-0000-000074740000}"/>
    <cellStyle name="Valuta 3 6 4 3 2 2" xfId="21333" xr:uid="{00000000-0005-0000-0000-000075740000}"/>
    <cellStyle name="Valuta 3 6 4 3 3" xfId="18826" xr:uid="{00000000-0005-0000-0000-000076740000}"/>
    <cellStyle name="Valuta 3 6 4 3 4" xfId="23176" xr:uid="{00000000-0005-0000-0000-000077740000}"/>
    <cellStyle name="Valuta 3 6 4 3 5" xfId="17232" xr:uid="{00000000-0005-0000-0000-000078740000}"/>
    <cellStyle name="Valuta 3 6 4 3 6" xfId="33524" xr:uid="{00000000-0005-0000-0000-000079740000}"/>
    <cellStyle name="Valuta 3 6 4 3 7" xfId="36834" xr:uid="{9A1B0465-1269-42C2-9B99-D105491B4A4B}"/>
    <cellStyle name="Valuta 3 6 4 4" xfId="1470" xr:uid="{00000000-0005-0000-0000-00007A740000}"/>
    <cellStyle name="Valuta 3 6 4 4 2" xfId="4640" xr:uid="{00000000-0005-0000-0000-00007B740000}"/>
    <cellStyle name="Valuta 3 6 4 4 2 2" xfId="20948" xr:uid="{00000000-0005-0000-0000-00007C740000}"/>
    <cellStyle name="Valuta 3 6 4 4 3" xfId="18443" xr:uid="{00000000-0005-0000-0000-00007D740000}"/>
    <cellStyle name="Valuta 3 6 4 4 4" xfId="16866" xr:uid="{00000000-0005-0000-0000-00007E740000}"/>
    <cellStyle name="Valuta 3 6 4 4 5" xfId="33136" xr:uid="{00000000-0005-0000-0000-00007F740000}"/>
    <cellStyle name="Valuta 3 6 4 4 6" xfId="36413" xr:uid="{AC486EFD-0B00-4FC9-A198-9A3DBFF1DD9E}"/>
    <cellStyle name="Valuta 3 6 4 5" xfId="959" xr:uid="{00000000-0005-0000-0000-000080740000}"/>
    <cellStyle name="Valuta 3 6 4 5 2" xfId="4140" xr:uid="{00000000-0005-0000-0000-000081740000}"/>
    <cellStyle name="Valuta 3 6 4 5 3" xfId="17941" xr:uid="{00000000-0005-0000-0000-000082740000}"/>
    <cellStyle name="Valuta 3 6 4 5 4" xfId="32625" xr:uid="{00000000-0005-0000-0000-000083740000}"/>
    <cellStyle name="Valuta 3 6 4 5 5" xfId="35882" xr:uid="{264A9E57-0978-45D3-9C92-ACF3B8AB83C0}"/>
    <cellStyle name="Valuta 3 6 4 6" xfId="3510" xr:uid="{00000000-0005-0000-0000-000084740000}"/>
    <cellStyle name="Valuta 3 6 4 6 2" xfId="20347" xr:uid="{00000000-0005-0000-0000-000085740000}"/>
    <cellStyle name="Valuta 3 6 4 6 3" xfId="35433" xr:uid="{CAF16156-0186-4A78-A383-7EAAE26BBCAC}"/>
    <cellStyle name="Valuta 3 6 4 7" xfId="17479" xr:uid="{00000000-0005-0000-0000-000086740000}"/>
    <cellStyle name="Valuta 3 6 4 8" xfId="22834" xr:uid="{00000000-0005-0000-0000-000087740000}"/>
    <cellStyle name="Valuta 3 6 4 9" xfId="16499" xr:uid="{00000000-0005-0000-0000-000088740000}"/>
    <cellStyle name="Valuta 3 6 5" xfId="529" xr:uid="{00000000-0005-0000-0000-000089740000}"/>
    <cellStyle name="Valuta 3 6 6" xfId="587" xr:uid="{00000000-0005-0000-0000-00008A740000}"/>
    <cellStyle name="Valuta 3 6 6 10" xfId="35153" xr:uid="{44C518BD-27D5-47CF-AAB5-3E43B925435B}"/>
    <cellStyle name="Valuta 3 6 6 2" xfId="1949" xr:uid="{00000000-0005-0000-0000-00008B740000}"/>
    <cellStyle name="Valuta 3 6 6 2 2" xfId="5108" xr:uid="{00000000-0005-0000-0000-00008C740000}"/>
    <cellStyle name="Valuta 3 6 6 2 2 2" xfId="21419" xr:uid="{00000000-0005-0000-0000-00008D740000}"/>
    <cellStyle name="Valuta 3 6 6 2 3" xfId="18913" xr:uid="{00000000-0005-0000-0000-00008E740000}"/>
    <cellStyle name="Valuta 3 6 6 2 4" xfId="23263" xr:uid="{00000000-0005-0000-0000-00008F740000}"/>
    <cellStyle name="Valuta 3 6 6 2 5" xfId="16958" xr:uid="{00000000-0005-0000-0000-000090740000}"/>
    <cellStyle name="Valuta 3 6 6 2 6" xfId="33611" xr:uid="{00000000-0005-0000-0000-000091740000}"/>
    <cellStyle name="Valuta 3 6 6 2 7" xfId="36546" xr:uid="{D6EB69C1-1F7C-4F9C-AD60-66C9A022077E}"/>
    <cellStyle name="Valuta 3 6 6 3" xfId="1591" xr:uid="{00000000-0005-0000-0000-000092740000}"/>
    <cellStyle name="Valuta 3 6 6 3 2" xfId="4755" xr:uid="{00000000-0005-0000-0000-000093740000}"/>
    <cellStyle name="Valuta 3 6 6 3 2 2" xfId="21068" xr:uid="{00000000-0005-0000-0000-000094740000}"/>
    <cellStyle name="Valuta 3 6 6 3 3" xfId="18559" xr:uid="{00000000-0005-0000-0000-000095740000}"/>
    <cellStyle name="Valuta 3 6 6 3 4" xfId="33257" xr:uid="{00000000-0005-0000-0000-000096740000}"/>
    <cellStyle name="Valuta 3 6 6 3 5" xfId="36083" xr:uid="{0D61E2FE-23ED-4038-AF4F-0E7D7C98099F}"/>
    <cellStyle name="Valuta 3 6 6 4" xfId="1158" xr:uid="{00000000-0005-0000-0000-000097740000}"/>
    <cellStyle name="Valuta 3 6 6 4 2" xfId="4337" xr:uid="{00000000-0005-0000-0000-000098740000}"/>
    <cellStyle name="Valuta 3 6 6 4 3" xfId="18140" xr:uid="{00000000-0005-0000-0000-000099740000}"/>
    <cellStyle name="Valuta 3 6 6 4 4" xfId="32824" xr:uid="{00000000-0005-0000-0000-00009A740000}"/>
    <cellStyle name="Valuta 3 6 6 4 5" xfId="35536" xr:uid="{61C79B45-6A65-4F9E-B717-CF9BF35723D1}"/>
    <cellStyle name="Valuta 3 6 6 5" xfId="3772" xr:uid="{00000000-0005-0000-0000-00009B740000}"/>
    <cellStyle name="Valuta 3 6 6 6" xfId="17577" xr:uid="{00000000-0005-0000-0000-00009C740000}"/>
    <cellStyle name="Valuta 3 6 6 7" xfId="22923" xr:uid="{00000000-0005-0000-0000-00009D740000}"/>
    <cellStyle name="Valuta 3 6 6 8" xfId="16599" xr:uid="{00000000-0005-0000-0000-00009E740000}"/>
    <cellStyle name="Valuta 3 6 6 9" xfId="32254" xr:uid="{00000000-0005-0000-0000-00009F740000}"/>
    <cellStyle name="Valuta 3 6 7" xfId="1782" xr:uid="{00000000-0005-0000-0000-0000A0740000}"/>
    <cellStyle name="Valuta 3 6 7 2" xfId="4941" xr:uid="{00000000-0005-0000-0000-0000A1740000}"/>
    <cellStyle name="Valuta 3 6 7 2 2" xfId="21253" xr:uid="{00000000-0005-0000-0000-0000A2740000}"/>
    <cellStyle name="Valuta 3 6 7 3" xfId="18746" xr:uid="{00000000-0005-0000-0000-0000A3740000}"/>
    <cellStyle name="Valuta 3 6 7 4" xfId="23096" xr:uid="{00000000-0005-0000-0000-0000A4740000}"/>
    <cellStyle name="Valuta 3 6 7 5" xfId="17147" xr:uid="{00000000-0005-0000-0000-0000A5740000}"/>
    <cellStyle name="Valuta 3 6 7 6" xfId="33444" xr:uid="{00000000-0005-0000-0000-0000A6740000}"/>
    <cellStyle name="Valuta 3 6 7 7" xfId="36749" xr:uid="{CCCFC4D8-5DF9-4A33-8B68-4B57E6CBF9D2}"/>
    <cellStyle name="Valuta 3 6 8" xfId="1376" xr:uid="{00000000-0005-0000-0000-0000A7740000}"/>
    <cellStyle name="Valuta 3 6 8 2" xfId="4550" xr:uid="{00000000-0005-0000-0000-0000A8740000}"/>
    <cellStyle name="Valuta 3 6 8 2 2" xfId="20854" xr:uid="{00000000-0005-0000-0000-0000A9740000}"/>
    <cellStyle name="Valuta 3 6 8 3" xfId="18352" xr:uid="{00000000-0005-0000-0000-0000AA740000}"/>
    <cellStyle name="Valuta 3 6 8 4" xfId="16784" xr:uid="{00000000-0005-0000-0000-0000AB740000}"/>
    <cellStyle name="Valuta 3 6 8 5" xfId="33042" xr:uid="{00000000-0005-0000-0000-0000AC740000}"/>
    <cellStyle name="Valuta 3 6 8 6" xfId="36318" xr:uid="{000F55A3-00F8-4063-BDE3-FA34C8F856AD}"/>
    <cellStyle name="Valuta 3 6 9" xfId="862" xr:uid="{00000000-0005-0000-0000-0000AD740000}"/>
    <cellStyle name="Valuta 3 6 9 2" xfId="4043" xr:uid="{00000000-0005-0000-0000-0000AE740000}"/>
    <cellStyle name="Valuta 3 6 9 3" xfId="17845" xr:uid="{00000000-0005-0000-0000-0000AF740000}"/>
    <cellStyle name="Valuta 3 6 9 4" xfId="32528" xr:uid="{00000000-0005-0000-0000-0000B0740000}"/>
    <cellStyle name="Valuta 3 6 9 5" xfId="35787" xr:uid="{292CBA2E-D8F1-4248-9545-A3661BAF153B}"/>
    <cellStyle name="Valuta 3 7" xfId="203" xr:uid="{00000000-0005-0000-0000-0000B1740000}"/>
    <cellStyle name="Valuta 3 7 10" xfId="17402" xr:uid="{00000000-0005-0000-0000-0000B2740000}"/>
    <cellStyle name="Valuta 3 7 11" xfId="22767" xr:uid="{00000000-0005-0000-0000-0000B3740000}"/>
    <cellStyle name="Valuta 3 7 12" xfId="16422" xr:uid="{00000000-0005-0000-0000-0000B4740000}"/>
    <cellStyle name="Valuta 3 7 13" xfId="32077" xr:uid="{00000000-0005-0000-0000-0000B5740000}"/>
    <cellStyle name="Valuta 3 7 14" xfId="34976" xr:uid="{39189882-27BC-46CD-885A-18164E922FC6}"/>
    <cellStyle name="Valuta 3 7 2" xfId="244" xr:uid="{00000000-0005-0000-0000-0000B6740000}"/>
    <cellStyle name="Valuta 3 7 2 10" xfId="22807" xr:uid="{00000000-0005-0000-0000-0000B7740000}"/>
    <cellStyle name="Valuta 3 7 2 11" xfId="16462" xr:uid="{00000000-0005-0000-0000-0000B8740000}"/>
    <cellStyle name="Valuta 3 7 2 12" xfId="32117" xr:uid="{00000000-0005-0000-0000-0000B9740000}"/>
    <cellStyle name="Valuta 3 7 2 13" xfId="35016" xr:uid="{AA9FE132-D07C-4A12-8745-8D8493E5F734}"/>
    <cellStyle name="Valuta 3 7 2 2" xfId="340" xr:uid="{00000000-0005-0000-0000-0000BA740000}"/>
    <cellStyle name="Valuta 3 7 2 2 10" xfId="32212" xr:uid="{00000000-0005-0000-0000-0000BB740000}"/>
    <cellStyle name="Valuta 3 7 2 2 11" xfId="35111" xr:uid="{AA8683E0-E3C2-49D4-AD3D-2E28983B4E65}"/>
    <cellStyle name="Valuta 3 7 2 2 2" xfId="737" xr:uid="{00000000-0005-0000-0000-0000BC740000}"/>
    <cellStyle name="Valuta 3 7 2 2 2 10" xfId="35303" xr:uid="{C7BAF568-1794-405E-8D11-0FA5314A964B}"/>
    <cellStyle name="Valuta 3 7 2 2 2 2" xfId="2082" xr:uid="{00000000-0005-0000-0000-0000BD740000}"/>
    <cellStyle name="Valuta 3 7 2 2 2 2 2" xfId="5241" xr:uid="{00000000-0005-0000-0000-0000BE740000}"/>
    <cellStyle name="Valuta 3 7 2 2 2 2 2 2" xfId="21552" xr:uid="{00000000-0005-0000-0000-0000BF740000}"/>
    <cellStyle name="Valuta 3 7 2 2 2 2 3" xfId="19046" xr:uid="{00000000-0005-0000-0000-0000C0740000}"/>
    <cellStyle name="Valuta 3 7 2 2 2 2 4" xfId="23396" xr:uid="{00000000-0005-0000-0000-0000C1740000}"/>
    <cellStyle name="Valuta 3 7 2 2 2 2 5" xfId="17094" xr:uid="{00000000-0005-0000-0000-0000C2740000}"/>
    <cellStyle name="Valuta 3 7 2 2 2 2 6" xfId="33744" xr:uid="{00000000-0005-0000-0000-0000C3740000}"/>
    <cellStyle name="Valuta 3 7 2 2 2 2 7" xfId="36696" xr:uid="{08019B6F-8571-4940-8858-DA30876E7667}"/>
    <cellStyle name="Valuta 3 7 2 2 2 3" xfId="1741" xr:uid="{00000000-0005-0000-0000-0000C4740000}"/>
    <cellStyle name="Valuta 3 7 2 2 2 3 2" xfId="4900" xr:uid="{00000000-0005-0000-0000-0000C5740000}"/>
    <cellStyle name="Valuta 3 7 2 2 2 3 2 2" xfId="21218" xr:uid="{00000000-0005-0000-0000-0000C6740000}"/>
    <cellStyle name="Valuta 3 7 2 2 2 3 3" xfId="18709" xr:uid="{00000000-0005-0000-0000-0000C7740000}"/>
    <cellStyle name="Valuta 3 7 2 2 2 3 4" xfId="33407" xr:uid="{00000000-0005-0000-0000-0000C8740000}"/>
    <cellStyle name="Valuta 3 7 2 2 2 3 5" xfId="36233" xr:uid="{17900995-545E-483D-92F3-FA57AA6D4467}"/>
    <cellStyle name="Valuta 3 7 2 2 2 4" xfId="1308" xr:uid="{00000000-0005-0000-0000-0000C9740000}"/>
    <cellStyle name="Valuta 3 7 2 2 2 4 2" xfId="4487" xr:uid="{00000000-0005-0000-0000-0000CA740000}"/>
    <cellStyle name="Valuta 3 7 2 2 2 4 3" xfId="18290" xr:uid="{00000000-0005-0000-0000-0000CB740000}"/>
    <cellStyle name="Valuta 3 7 2 2 2 4 4" xfId="32974" xr:uid="{00000000-0005-0000-0000-0000CC740000}"/>
    <cellStyle name="Valuta 3 7 2 2 2 4 5" xfId="35670" xr:uid="{C1F7400E-F40F-4D97-B288-2DCF1810AC64}"/>
    <cellStyle name="Valuta 3 7 2 2 2 5" xfId="3921" xr:uid="{00000000-0005-0000-0000-0000CD740000}"/>
    <cellStyle name="Valuta 3 7 2 2 2 6" xfId="17723" xr:uid="{00000000-0005-0000-0000-0000CE740000}"/>
    <cellStyle name="Valuta 3 7 2 2 2 7" xfId="23060" xr:uid="{00000000-0005-0000-0000-0000CF740000}"/>
    <cellStyle name="Valuta 3 7 2 2 2 8" xfId="16749" xr:uid="{00000000-0005-0000-0000-0000D0740000}"/>
    <cellStyle name="Valuta 3 7 2 2 2 9" xfId="32404" xr:uid="{00000000-0005-0000-0000-0000D1740000}"/>
    <cellStyle name="Valuta 3 7 2 2 3" xfId="1915" xr:uid="{00000000-0005-0000-0000-0000D2740000}"/>
    <cellStyle name="Valuta 3 7 2 2 3 2" xfId="5074" xr:uid="{00000000-0005-0000-0000-0000D3740000}"/>
    <cellStyle name="Valuta 3 7 2 2 3 2 2" xfId="21386" xr:uid="{00000000-0005-0000-0000-0000D4740000}"/>
    <cellStyle name="Valuta 3 7 2 2 3 3" xfId="18879" xr:uid="{00000000-0005-0000-0000-0000D5740000}"/>
    <cellStyle name="Valuta 3 7 2 2 3 4" xfId="23229" xr:uid="{00000000-0005-0000-0000-0000D6740000}"/>
    <cellStyle name="Valuta 3 7 2 2 3 5" xfId="17287" xr:uid="{00000000-0005-0000-0000-0000D7740000}"/>
    <cellStyle name="Valuta 3 7 2 2 3 6" xfId="33577" xr:uid="{00000000-0005-0000-0000-0000D8740000}"/>
    <cellStyle name="Valuta 3 7 2 2 3 7" xfId="36889" xr:uid="{2A517251-0D9C-451B-8BC6-74A7B1408CDD}"/>
    <cellStyle name="Valuta 3 7 2 2 4" xfId="1528" xr:uid="{00000000-0005-0000-0000-0000D9740000}"/>
    <cellStyle name="Valuta 3 7 2 2 4 2" xfId="4698" xr:uid="{00000000-0005-0000-0000-0000DA740000}"/>
    <cellStyle name="Valuta 3 7 2 2 4 2 2" xfId="21006" xr:uid="{00000000-0005-0000-0000-0000DB740000}"/>
    <cellStyle name="Valuta 3 7 2 2 4 3" xfId="18500" xr:uid="{00000000-0005-0000-0000-0000DC740000}"/>
    <cellStyle name="Valuta 3 7 2 2 4 4" xfId="16920" xr:uid="{00000000-0005-0000-0000-0000DD740000}"/>
    <cellStyle name="Valuta 3 7 2 2 4 5" xfId="33194" xr:uid="{00000000-0005-0000-0000-0000DE740000}"/>
    <cellStyle name="Valuta 3 7 2 2 4 6" xfId="36471" xr:uid="{98A1EE78-DCFD-4F19-8B3E-7E4A95C9BE89}"/>
    <cellStyle name="Valuta 3 7 2 2 5" xfId="1017" xr:uid="{00000000-0005-0000-0000-0000DF740000}"/>
    <cellStyle name="Valuta 3 7 2 2 5 2" xfId="4198" xr:uid="{00000000-0005-0000-0000-0000E0740000}"/>
    <cellStyle name="Valuta 3 7 2 2 5 3" xfId="17999" xr:uid="{00000000-0005-0000-0000-0000E1740000}"/>
    <cellStyle name="Valuta 3 7 2 2 5 4" xfId="32683" xr:uid="{00000000-0005-0000-0000-0000E2740000}"/>
    <cellStyle name="Valuta 3 7 2 2 5 5" xfId="35940" xr:uid="{77D372A9-25B8-44C4-8088-818D35A262EF}"/>
    <cellStyle name="Valuta 3 7 2 2 6" xfId="3567" xr:uid="{00000000-0005-0000-0000-0000E3740000}"/>
    <cellStyle name="Valuta 3 7 2 2 6 2" xfId="20405" xr:uid="{00000000-0005-0000-0000-0000E4740000}"/>
    <cellStyle name="Valuta 3 7 2 2 6 3" xfId="35486" xr:uid="{5526B3D0-9F44-4B09-B0C7-F0892E48BCE1}"/>
    <cellStyle name="Valuta 3 7 2 2 7" xfId="17537" xr:uid="{00000000-0005-0000-0000-0000E5740000}"/>
    <cellStyle name="Valuta 3 7 2 2 8" xfId="22887" xr:uid="{00000000-0005-0000-0000-0000E6740000}"/>
    <cellStyle name="Valuta 3 7 2 2 9" xfId="16557" xr:uid="{00000000-0005-0000-0000-0000E7740000}"/>
    <cellStyle name="Valuta 3 7 2 3" xfId="534" xr:uid="{00000000-0005-0000-0000-0000E8740000}"/>
    <cellStyle name="Valuta 3 7 2 4" xfId="642" xr:uid="{00000000-0005-0000-0000-0000E9740000}"/>
    <cellStyle name="Valuta 3 7 2 4 10" xfId="35208" xr:uid="{001DDF77-41E1-40BD-A272-0DD8C1C22216}"/>
    <cellStyle name="Valuta 3 7 2 4 2" xfId="2002" xr:uid="{00000000-0005-0000-0000-0000EA740000}"/>
    <cellStyle name="Valuta 3 7 2 4 2 2" xfId="5161" xr:uid="{00000000-0005-0000-0000-0000EB740000}"/>
    <cellStyle name="Valuta 3 7 2 4 2 2 2" xfId="21472" xr:uid="{00000000-0005-0000-0000-0000EC740000}"/>
    <cellStyle name="Valuta 3 7 2 4 2 3" xfId="18966" xr:uid="{00000000-0005-0000-0000-0000ED740000}"/>
    <cellStyle name="Valuta 3 7 2 4 2 4" xfId="23316" xr:uid="{00000000-0005-0000-0000-0000EE740000}"/>
    <cellStyle name="Valuta 3 7 2 4 2 5" xfId="17011" xr:uid="{00000000-0005-0000-0000-0000EF740000}"/>
    <cellStyle name="Valuta 3 7 2 4 2 6" xfId="33664" xr:uid="{00000000-0005-0000-0000-0000F0740000}"/>
    <cellStyle name="Valuta 3 7 2 4 2 7" xfId="36601" xr:uid="{BFC85077-2810-4024-BA84-6202AB2EB623}"/>
    <cellStyle name="Valuta 3 7 2 4 3" xfId="1646" xr:uid="{00000000-0005-0000-0000-0000F1740000}"/>
    <cellStyle name="Valuta 3 7 2 4 3 2" xfId="4808" xr:uid="{00000000-0005-0000-0000-0000F2740000}"/>
    <cellStyle name="Valuta 3 7 2 4 3 2 2" xfId="21123" xr:uid="{00000000-0005-0000-0000-0000F3740000}"/>
    <cellStyle name="Valuta 3 7 2 4 3 3" xfId="18614" xr:uid="{00000000-0005-0000-0000-0000F4740000}"/>
    <cellStyle name="Valuta 3 7 2 4 3 4" xfId="33312" xr:uid="{00000000-0005-0000-0000-0000F5740000}"/>
    <cellStyle name="Valuta 3 7 2 4 3 5" xfId="36138" xr:uid="{0EB50CE9-C626-4C0D-AD6B-A37346A02D92}"/>
    <cellStyle name="Valuta 3 7 2 4 4" xfId="1213" xr:uid="{00000000-0005-0000-0000-0000F6740000}"/>
    <cellStyle name="Valuta 3 7 2 4 4 2" xfId="4392" xr:uid="{00000000-0005-0000-0000-0000F7740000}"/>
    <cellStyle name="Valuta 3 7 2 4 4 3" xfId="18195" xr:uid="{00000000-0005-0000-0000-0000F8740000}"/>
    <cellStyle name="Valuta 3 7 2 4 4 4" xfId="32879" xr:uid="{00000000-0005-0000-0000-0000F9740000}"/>
    <cellStyle name="Valuta 3 7 2 4 4 5" xfId="35590" xr:uid="{06AEC137-9A1B-4B65-8DCD-F60874777EF7}"/>
    <cellStyle name="Valuta 3 7 2 4 5" xfId="3827" xr:uid="{00000000-0005-0000-0000-0000FA740000}"/>
    <cellStyle name="Valuta 3 7 2 4 6" xfId="17631" xr:uid="{00000000-0005-0000-0000-0000FB740000}"/>
    <cellStyle name="Valuta 3 7 2 4 7" xfId="22977" xr:uid="{00000000-0005-0000-0000-0000FC740000}"/>
    <cellStyle name="Valuta 3 7 2 4 8" xfId="16654" xr:uid="{00000000-0005-0000-0000-0000FD740000}"/>
    <cellStyle name="Valuta 3 7 2 4 9" xfId="32309" xr:uid="{00000000-0005-0000-0000-0000FE740000}"/>
    <cellStyle name="Valuta 3 7 2 5" xfId="1835" xr:uid="{00000000-0005-0000-0000-0000FF740000}"/>
    <cellStyle name="Valuta 3 7 2 5 2" xfId="4994" xr:uid="{00000000-0005-0000-0000-000000750000}"/>
    <cellStyle name="Valuta 3 7 2 5 2 2" xfId="21306" xr:uid="{00000000-0005-0000-0000-000001750000}"/>
    <cellStyle name="Valuta 3 7 2 5 3" xfId="18799" xr:uid="{00000000-0005-0000-0000-000002750000}"/>
    <cellStyle name="Valuta 3 7 2 5 4" xfId="23149" xr:uid="{00000000-0005-0000-0000-000003750000}"/>
    <cellStyle name="Valuta 3 7 2 5 5" xfId="17201" xr:uid="{00000000-0005-0000-0000-000004750000}"/>
    <cellStyle name="Valuta 3 7 2 5 6" xfId="33497" xr:uid="{00000000-0005-0000-0000-000005750000}"/>
    <cellStyle name="Valuta 3 7 2 5 7" xfId="36803" xr:uid="{7D0E6D6C-F798-4B57-92CE-2BBBBE856078}"/>
    <cellStyle name="Valuta 3 7 2 6" xfId="1433" xr:uid="{00000000-0005-0000-0000-000006750000}"/>
    <cellStyle name="Valuta 3 7 2 6 2" xfId="4607" xr:uid="{00000000-0005-0000-0000-000007750000}"/>
    <cellStyle name="Valuta 3 7 2 6 2 2" xfId="20911" xr:uid="{00000000-0005-0000-0000-000008750000}"/>
    <cellStyle name="Valuta 3 7 2 6 3" xfId="18408" xr:uid="{00000000-0005-0000-0000-000009750000}"/>
    <cellStyle name="Valuta 3 7 2 6 4" xfId="16837" xr:uid="{00000000-0005-0000-0000-00000A750000}"/>
    <cellStyle name="Valuta 3 7 2 6 5" xfId="33099" xr:uid="{00000000-0005-0000-0000-00000B750000}"/>
    <cellStyle name="Valuta 3 7 2 6 6" xfId="36376" xr:uid="{0B9ACF78-AD98-4C35-98AB-2B55993B7FF4}"/>
    <cellStyle name="Valuta 3 7 2 7" xfId="921" xr:uid="{00000000-0005-0000-0000-00000C750000}"/>
    <cellStyle name="Valuta 3 7 2 7 2" xfId="4102" xr:uid="{00000000-0005-0000-0000-00000D750000}"/>
    <cellStyle name="Valuta 3 7 2 7 3" xfId="17903" xr:uid="{00000000-0005-0000-0000-00000E750000}"/>
    <cellStyle name="Valuta 3 7 2 7 4" xfId="32587" xr:uid="{00000000-0005-0000-0000-00000F750000}"/>
    <cellStyle name="Valuta 3 7 2 7 5" xfId="35845" xr:uid="{481B9AA2-31F6-42A3-BD26-9ED00B410B94}"/>
    <cellStyle name="Valuta 3 7 2 8" xfId="3474" xr:uid="{00000000-0005-0000-0000-000010750000}"/>
    <cellStyle name="Valuta 3 7 2 8 2" xfId="20310" xr:uid="{00000000-0005-0000-0000-000011750000}"/>
    <cellStyle name="Valuta 3 7 2 8 3" xfId="35405" xr:uid="{CF42C545-99E0-4338-80E5-6FAC5413E799}"/>
    <cellStyle name="Valuta 3 7 2 9" xfId="17442" xr:uid="{00000000-0005-0000-0000-000012750000}"/>
    <cellStyle name="Valuta 3 7 3" xfId="300" xr:uid="{00000000-0005-0000-0000-000013750000}"/>
    <cellStyle name="Valuta 3 7 3 10" xfId="32172" xr:uid="{00000000-0005-0000-0000-000014750000}"/>
    <cellStyle name="Valuta 3 7 3 11" xfId="35071" xr:uid="{50B78173-E063-47C2-834B-4094584E4B7F}"/>
    <cellStyle name="Valuta 3 7 3 2" xfId="697" xr:uid="{00000000-0005-0000-0000-000015750000}"/>
    <cellStyle name="Valuta 3 7 3 2 10" xfId="35263" xr:uid="{E77FBAC4-30BC-4234-BC64-4FFE5F3871EC}"/>
    <cellStyle name="Valuta 3 7 3 2 2" xfId="2042" xr:uid="{00000000-0005-0000-0000-000016750000}"/>
    <cellStyle name="Valuta 3 7 3 2 2 2" xfId="5201" xr:uid="{00000000-0005-0000-0000-000017750000}"/>
    <cellStyle name="Valuta 3 7 3 2 2 2 2" xfId="21512" xr:uid="{00000000-0005-0000-0000-000018750000}"/>
    <cellStyle name="Valuta 3 7 3 2 2 3" xfId="19006" xr:uid="{00000000-0005-0000-0000-000019750000}"/>
    <cellStyle name="Valuta 3 7 3 2 2 4" xfId="23356" xr:uid="{00000000-0005-0000-0000-00001A750000}"/>
    <cellStyle name="Valuta 3 7 3 2 2 5" xfId="17054" xr:uid="{00000000-0005-0000-0000-00001B750000}"/>
    <cellStyle name="Valuta 3 7 3 2 2 6" xfId="33704" xr:uid="{00000000-0005-0000-0000-00001C750000}"/>
    <cellStyle name="Valuta 3 7 3 2 2 7" xfId="36656" xr:uid="{27247570-DDA8-4255-ACBB-A894AE94E055}"/>
    <cellStyle name="Valuta 3 7 3 2 3" xfId="1701" xr:uid="{00000000-0005-0000-0000-00001D750000}"/>
    <cellStyle name="Valuta 3 7 3 2 3 2" xfId="4860" xr:uid="{00000000-0005-0000-0000-00001E750000}"/>
    <cellStyle name="Valuta 3 7 3 2 3 2 2" xfId="21178" xr:uid="{00000000-0005-0000-0000-00001F750000}"/>
    <cellStyle name="Valuta 3 7 3 2 3 3" xfId="18669" xr:uid="{00000000-0005-0000-0000-000020750000}"/>
    <cellStyle name="Valuta 3 7 3 2 3 4" xfId="33367" xr:uid="{00000000-0005-0000-0000-000021750000}"/>
    <cellStyle name="Valuta 3 7 3 2 3 5" xfId="36193" xr:uid="{D612FB60-6C18-468D-A1E9-7656ABFCFE6B}"/>
    <cellStyle name="Valuta 3 7 3 2 4" xfId="1268" xr:uid="{00000000-0005-0000-0000-000022750000}"/>
    <cellStyle name="Valuta 3 7 3 2 4 2" xfId="4447" xr:uid="{00000000-0005-0000-0000-000023750000}"/>
    <cellStyle name="Valuta 3 7 3 2 4 3" xfId="18250" xr:uid="{00000000-0005-0000-0000-000024750000}"/>
    <cellStyle name="Valuta 3 7 3 2 4 4" xfId="32934" xr:uid="{00000000-0005-0000-0000-000025750000}"/>
    <cellStyle name="Valuta 3 7 3 2 4 5" xfId="35630" xr:uid="{B7159A55-37C8-4C77-9CBC-793BBAD32042}"/>
    <cellStyle name="Valuta 3 7 3 2 5" xfId="3881" xr:uid="{00000000-0005-0000-0000-000026750000}"/>
    <cellStyle name="Valuta 3 7 3 2 6" xfId="17683" xr:uid="{00000000-0005-0000-0000-000027750000}"/>
    <cellStyle name="Valuta 3 7 3 2 7" xfId="23020" xr:uid="{00000000-0005-0000-0000-000028750000}"/>
    <cellStyle name="Valuta 3 7 3 2 8" xfId="16709" xr:uid="{00000000-0005-0000-0000-000029750000}"/>
    <cellStyle name="Valuta 3 7 3 2 9" xfId="32364" xr:uid="{00000000-0005-0000-0000-00002A750000}"/>
    <cellStyle name="Valuta 3 7 3 3" xfId="1875" xr:uid="{00000000-0005-0000-0000-00002B750000}"/>
    <cellStyle name="Valuta 3 7 3 3 2" xfId="5034" xr:uid="{00000000-0005-0000-0000-00002C750000}"/>
    <cellStyle name="Valuta 3 7 3 3 2 2" xfId="21346" xr:uid="{00000000-0005-0000-0000-00002D750000}"/>
    <cellStyle name="Valuta 3 7 3 3 3" xfId="18839" xr:uid="{00000000-0005-0000-0000-00002E750000}"/>
    <cellStyle name="Valuta 3 7 3 3 4" xfId="23189" xr:uid="{00000000-0005-0000-0000-00002F750000}"/>
    <cellStyle name="Valuta 3 7 3 3 5" xfId="17247" xr:uid="{00000000-0005-0000-0000-000030750000}"/>
    <cellStyle name="Valuta 3 7 3 3 6" xfId="33537" xr:uid="{00000000-0005-0000-0000-000031750000}"/>
    <cellStyle name="Valuta 3 7 3 3 7" xfId="36849" xr:uid="{B0E3AC3F-DB3F-4BA6-9FA1-76B3A707C283}"/>
    <cellStyle name="Valuta 3 7 3 4" xfId="1488" xr:uid="{00000000-0005-0000-0000-000032750000}"/>
    <cellStyle name="Valuta 3 7 3 4 2" xfId="4658" xr:uid="{00000000-0005-0000-0000-000033750000}"/>
    <cellStyle name="Valuta 3 7 3 4 2 2" xfId="20966" xr:uid="{00000000-0005-0000-0000-000034750000}"/>
    <cellStyle name="Valuta 3 7 3 4 3" xfId="18460" xr:uid="{00000000-0005-0000-0000-000035750000}"/>
    <cellStyle name="Valuta 3 7 3 4 4" xfId="16880" xr:uid="{00000000-0005-0000-0000-000036750000}"/>
    <cellStyle name="Valuta 3 7 3 4 5" xfId="33154" xr:uid="{00000000-0005-0000-0000-000037750000}"/>
    <cellStyle name="Valuta 3 7 3 4 6" xfId="36431" xr:uid="{34E3FCDE-A264-4FD6-86CC-4CC8BAE21FB6}"/>
    <cellStyle name="Valuta 3 7 3 5" xfId="977" xr:uid="{00000000-0005-0000-0000-000038750000}"/>
    <cellStyle name="Valuta 3 7 3 5 2" xfId="4158" xr:uid="{00000000-0005-0000-0000-000039750000}"/>
    <cellStyle name="Valuta 3 7 3 5 3" xfId="17959" xr:uid="{00000000-0005-0000-0000-00003A750000}"/>
    <cellStyle name="Valuta 3 7 3 5 4" xfId="32643" xr:uid="{00000000-0005-0000-0000-00003B750000}"/>
    <cellStyle name="Valuta 3 7 3 5 5" xfId="35900" xr:uid="{3CA6A787-A237-4C5F-858A-FFFDC75C394A}"/>
    <cellStyle name="Valuta 3 7 3 6" xfId="3527" xr:uid="{00000000-0005-0000-0000-00003C750000}"/>
    <cellStyle name="Valuta 3 7 3 6 2" xfId="20365" xr:uid="{00000000-0005-0000-0000-00003D750000}"/>
    <cellStyle name="Valuta 3 7 3 6 3" xfId="35446" xr:uid="{88F723A8-2FB2-4FD7-AF7F-B00077CCC4A0}"/>
    <cellStyle name="Valuta 3 7 3 7" xfId="17497" xr:uid="{00000000-0005-0000-0000-00003E750000}"/>
    <cellStyle name="Valuta 3 7 3 8" xfId="22847" xr:uid="{00000000-0005-0000-0000-00003F750000}"/>
    <cellStyle name="Valuta 3 7 3 9" xfId="16517" xr:uid="{00000000-0005-0000-0000-000040750000}"/>
    <cellStyle name="Valuta 3 7 4" xfId="533" xr:uid="{00000000-0005-0000-0000-000041750000}"/>
    <cellStyle name="Valuta 3 7 5" xfId="602" xr:uid="{00000000-0005-0000-0000-000042750000}"/>
    <cellStyle name="Valuta 3 7 5 10" xfId="35168" xr:uid="{06C25145-810B-4A18-8A0F-57DB5212F519}"/>
    <cellStyle name="Valuta 3 7 5 2" xfId="1962" xr:uid="{00000000-0005-0000-0000-000043750000}"/>
    <cellStyle name="Valuta 3 7 5 2 2" xfId="5121" xr:uid="{00000000-0005-0000-0000-000044750000}"/>
    <cellStyle name="Valuta 3 7 5 2 2 2" xfId="21432" xr:uid="{00000000-0005-0000-0000-000045750000}"/>
    <cellStyle name="Valuta 3 7 5 2 3" xfId="18926" xr:uid="{00000000-0005-0000-0000-000046750000}"/>
    <cellStyle name="Valuta 3 7 5 2 4" xfId="23276" xr:uid="{00000000-0005-0000-0000-000047750000}"/>
    <cellStyle name="Valuta 3 7 5 2 5" xfId="16971" xr:uid="{00000000-0005-0000-0000-000048750000}"/>
    <cellStyle name="Valuta 3 7 5 2 6" xfId="33624" xr:uid="{00000000-0005-0000-0000-000049750000}"/>
    <cellStyle name="Valuta 3 7 5 2 7" xfId="36561" xr:uid="{E334FDC4-B6E6-4B69-A7F6-91CC53CFD4D4}"/>
    <cellStyle name="Valuta 3 7 5 3" xfId="1606" xr:uid="{00000000-0005-0000-0000-00004A750000}"/>
    <cellStyle name="Valuta 3 7 5 3 2" xfId="4768" xr:uid="{00000000-0005-0000-0000-00004B750000}"/>
    <cellStyle name="Valuta 3 7 5 3 2 2" xfId="21083" xr:uid="{00000000-0005-0000-0000-00004C750000}"/>
    <cellStyle name="Valuta 3 7 5 3 3" xfId="18574" xr:uid="{00000000-0005-0000-0000-00004D750000}"/>
    <cellStyle name="Valuta 3 7 5 3 4" xfId="33272" xr:uid="{00000000-0005-0000-0000-00004E750000}"/>
    <cellStyle name="Valuta 3 7 5 3 5" xfId="36098" xr:uid="{EC1FDF0B-240A-47BC-9867-EFC8BFC880D8}"/>
    <cellStyle name="Valuta 3 7 5 4" xfId="1173" xr:uid="{00000000-0005-0000-0000-00004F750000}"/>
    <cellStyle name="Valuta 3 7 5 4 2" xfId="4352" xr:uid="{00000000-0005-0000-0000-000050750000}"/>
    <cellStyle name="Valuta 3 7 5 4 3" xfId="18155" xr:uid="{00000000-0005-0000-0000-000051750000}"/>
    <cellStyle name="Valuta 3 7 5 4 4" xfId="32839" xr:uid="{00000000-0005-0000-0000-000052750000}"/>
    <cellStyle name="Valuta 3 7 5 4 5" xfId="35550" xr:uid="{88ED2262-D022-43EB-9BC7-FF995F0F8A3C}"/>
    <cellStyle name="Valuta 3 7 5 5" xfId="3787" xr:uid="{00000000-0005-0000-0000-000053750000}"/>
    <cellStyle name="Valuta 3 7 5 6" xfId="17591" xr:uid="{00000000-0005-0000-0000-000054750000}"/>
    <cellStyle name="Valuta 3 7 5 7" xfId="22937" xr:uid="{00000000-0005-0000-0000-000055750000}"/>
    <cellStyle name="Valuta 3 7 5 8" xfId="16614" xr:uid="{00000000-0005-0000-0000-000056750000}"/>
    <cellStyle name="Valuta 3 7 5 9" xfId="32269" xr:uid="{00000000-0005-0000-0000-000057750000}"/>
    <cellStyle name="Valuta 3 7 6" xfId="1795" xr:uid="{00000000-0005-0000-0000-000058750000}"/>
    <cellStyle name="Valuta 3 7 6 2" xfId="4954" xr:uid="{00000000-0005-0000-0000-000059750000}"/>
    <cellStyle name="Valuta 3 7 6 2 2" xfId="21266" xr:uid="{00000000-0005-0000-0000-00005A750000}"/>
    <cellStyle name="Valuta 3 7 6 3" xfId="18759" xr:uid="{00000000-0005-0000-0000-00005B750000}"/>
    <cellStyle name="Valuta 3 7 6 4" xfId="23109" xr:uid="{00000000-0005-0000-0000-00005C750000}"/>
    <cellStyle name="Valuta 3 7 6 5" xfId="17161" xr:uid="{00000000-0005-0000-0000-00005D750000}"/>
    <cellStyle name="Valuta 3 7 6 6" xfId="33457" xr:uid="{00000000-0005-0000-0000-00005E750000}"/>
    <cellStyle name="Valuta 3 7 6 7" xfId="36763" xr:uid="{92091345-C430-49DF-8729-1AB1C600A570}"/>
    <cellStyle name="Valuta 3 7 7" xfId="1393" xr:uid="{00000000-0005-0000-0000-00005F750000}"/>
    <cellStyle name="Valuta 3 7 7 2" xfId="4567" xr:uid="{00000000-0005-0000-0000-000060750000}"/>
    <cellStyle name="Valuta 3 7 7 2 2" xfId="20871" xr:uid="{00000000-0005-0000-0000-000061750000}"/>
    <cellStyle name="Valuta 3 7 7 3" xfId="18368" xr:uid="{00000000-0005-0000-0000-000062750000}"/>
    <cellStyle name="Valuta 3 7 7 4" xfId="16797" xr:uid="{00000000-0005-0000-0000-000063750000}"/>
    <cellStyle name="Valuta 3 7 7 5" xfId="33059" xr:uid="{00000000-0005-0000-0000-000064750000}"/>
    <cellStyle name="Valuta 3 7 7 6" xfId="36336" xr:uid="{B963B599-9E6A-4386-9518-D49DF7CE9A83}"/>
    <cellStyle name="Valuta 3 7 8" xfId="880" xr:uid="{00000000-0005-0000-0000-000065750000}"/>
    <cellStyle name="Valuta 3 7 8 2" xfId="4061" xr:uid="{00000000-0005-0000-0000-000066750000}"/>
    <cellStyle name="Valuta 3 7 8 3" xfId="17862" xr:uid="{00000000-0005-0000-0000-000067750000}"/>
    <cellStyle name="Valuta 3 7 8 4" xfId="32546" xr:uid="{00000000-0005-0000-0000-000068750000}"/>
    <cellStyle name="Valuta 3 7 8 5" xfId="35805" xr:uid="{06DACA48-B2A2-4C4D-89AC-6A30F38447C1}"/>
    <cellStyle name="Valuta 3 7 9" xfId="3433" xr:uid="{00000000-0005-0000-0000-000069750000}"/>
    <cellStyle name="Valuta 3 7 9 2" xfId="20270" xr:uid="{00000000-0005-0000-0000-00006A750000}"/>
    <cellStyle name="Valuta 3 7 9 3" xfId="35365" xr:uid="{5213CBAC-AD14-4247-A170-3FEFF98687AA}"/>
    <cellStyle name="Valuta 3 8" xfId="189" xr:uid="{00000000-0005-0000-0000-00006B750000}"/>
    <cellStyle name="Valuta 3 8 10" xfId="17394" xr:uid="{00000000-0005-0000-0000-00006C750000}"/>
    <cellStyle name="Valuta 3 8 11" xfId="22759" xr:uid="{00000000-0005-0000-0000-00006D750000}"/>
    <cellStyle name="Valuta 3 8 12" xfId="16411" xr:uid="{00000000-0005-0000-0000-00006E750000}"/>
    <cellStyle name="Valuta 3 8 13" xfId="32066" xr:uid="{00000000-0005-0000-0000-00006F750000}"/>
    <cellStyle name="Valuta 3 8 14" xfId="34965" xr:uid="{5480F881-27E4-48CD-A505-4FD64E0FE5BF}"/>
    <cellStyle name="Valuta 3 8 2" xfId="236" xr:uid="{00000000-0005-0000-0000-000070750000}"/>
    <cellStyle name="Valuta 3 8 2 10" xfId="22799" xr:uid="{00000000-0005-0000-0000-000071750000}"/>
    <cellStyle name="Valuta 3 8 2 11" xfId="16454" xr:uid="{00000000-0005-0000-0000-000072750000}"/>
    <cellStyle name="Valuta 3 8 2 12" xfId="32109" xr:uid="{00000000-0005-0000-0000-000073750000}"/>
    <cellStyle name="Valuta 3 8 2 13" xfId="35008" xr:uid="{689CC4C4-4D10-4339-B190-26C8C10B4779}"/>
    <cellStyle name="Valuta 3 8 2 2" xfId="332" xr:uid="{00000000-0005-0000-0000-000074750000}"/>
    <cellStyle name="Valuta 3 8 2 2 10" xfId="32204" xr:uid="{00000000-0005-0000-0000-000075750000}"/>
    <cellStyle name="Valuta 3 8 2 2 11" xfId="35103" xr:uid="{2EF8F112-795B-4C16-A72B-18872A454A11}"/>
    <cellStyle name="Valuta 3 8 2 2 2" xfId="729" xr:uid="{00000000-0005-0000-0000-000076750000}"/>
    <cellStyle name="Valuta 3 8 2 2 2 10" xfId="35295" xr:uid="{8622FEE7-7FCA-49BB-8CA5-7E01F81E826E}"/>
    <cellStyle name="Valuta 3 8 2 2 2 2" xfId="2074" xr:uid="{00000000-0005-0000-0000-000077750000}"/>
    <cellStyle name="Valuta 3 8 2 2 2 2 2" xfId="5233" xr:uid="{00000000-0005-0000-0000-000078750000}"/>
    <cellStyle name="Valuta 3 8 2 2 2 2 2 2" xfId="21544" xr:uid="{00000000-0005-0000-0000-000079750000}"/>
    <cellStyle name="Valuta 3 8 2 2 2 2 3" xfId="19038" xr:uid="{00000000-0005-0000-0000-00007A750000}"/>
    <cellStyle name="Valuta 3 8 2 2 2 2 4" xfId="23388" xr:uid="{00000000-0005-0000-0000-00007B750000}"/>
    <cellStyle name="Valuta 3 8 2 2 2 2 5" xfId="17086" xr:uid="{00000000-0005-0000-0000-00007C750000}"/>
    <cellStyle name="Valuta 3 8 2 2 2 2 6" xfId="33736" xr:uid="{00000000-0005-0000-0000-00007D750000}"/>
    <cellStyle name="Valuta 3 8 2 2 2 2 7" xfId="36688" xr:uid="{C019BDE5-2871-4B80-B5EB-5A2BC1A34930}"/>
    <cellStyle name="Valuta 3 8 2 2 2 3" xfId="1733" xr:uid="{00000000-0005-0000-0000-00007E750000}"/>
    <cellStyle name="Valuta 3 8 2 2 2 3 2" xfId="4892" xr:uid="{00000000-0005-0000-0000-00007F750000}"/>
    <cellStyle name="Valuta 3 8 2 2 2 3 2 2" xfId="21210" xr:uid="{00000000-0005-0000-0000-000080750000}"/>
    <cellStyle name="Valuta 3 8 2 2 2 3 3" xfId="18701" xr:uid="{00000000-0005-0000-0000-000081750000}"/>
    <cellStyle name="Valuta 3 8 2 2 2 3 4" xfId="33399" xr:uid="{00000000-0005-0000-0000-000082750000}"/>
    <cellStyle name="Valuta 3 8 2 2 2 3 5" xfId="36225" xr:uid="{BE55F311-2410-4181-92E9-F2F28CB37963}"/>
    <cellStyle name="Valuta 3 8 2 2 2 4" xfId="1300" xr:uid="{00000000-0005-0000-0000-000083750000}"/>
    <cellStyle name="Valuta 3 8 2 2 2 4 2" xfId="4479" xr:uid="{00000000-0005-0000-0000-000084750000}"/>
    <cellStyle name="Valuta 3 8 2 2 2 4 3" xfId="18282" xr:uid="{00000000-0005-0000-0000-000085750000}"/>
    <cellStyle name="Valuta 3 8 2 2 2 4 4" xfId="32966" xr:uid="{00000000-0005-0000-0000-000086750000}"/>
    <cellStyle name="Valuta 3 8 2 2 2 4 5" xfId="35662" xr:uid="{F992F7EB-B0BE-4BA5-A5CA-636A8B90472E}"/>
    <cellStyle name="Valuta 3 8 2 2 2 5" xfId="3913" xr:uid="{00000000-0005-0000-0000-000087750000}"/>
    <cellStyle name="Valuta 3 8 2 2 2 6" xfId="17715" xr:uid="{00000000-0005-0000-0000-000088750000}"/>
    <cellStyle name="Valuta 3 8 2 2 2 7" xfId="23052" xr:uid="{00000000-0005-0000-0000-000089750000}"/>
    <cellStyle name="Valuta 3 8 2 2 2 8" xfId="16741" xr:uid="{00000000-0005-0000-0000-00008A750000}"/>
    <cellStyle name="Valuta 3 8 2 2 2 9" xfId="32396" xr:uid="{00000000-0005-0000-0000-00008B750000}"/>
    <cellStyle name="Valuta 3 8 2 2 3" xfId="1907" xr:uid="{00000000-0005-0000-0000-00008C750000}"/>
    <cellStyle name="Valuta 3 8 2 2 3 2" xfId="5066" xr:uid="{00000000-0005-0000-0000-00008D750000}"/>
    <cellStyle name="Valuta 3 8 2 2 3 2 2" xfId="21378" xr:uid="{00000000-0005-0000-0000-00008E750000}"/>
    <cellStyle name="Valuta 3 8 2 2 3 3" xfId="18871" xr:uid="{00000000-0005-0000-0000-00008F750000}"/>
    <cellStyle name="Valuta 3 8 2 2 3 4" xfId="23221" xr:uid="{00000000-0005-0000-0000-000090750000}"/>
    <cellStyle name="Valuta 3 8 2 2 3 5" xfId="17279" xr:uid="{00000000-0005-0000-0000-000091750000}"/>
    <cellStyle name="Valuta 3 8 2 2 3 6" xfId="33569" xr:uid="{00000000-0005-0000-0000-000092750000}"/>
    <cellStyle name="Valuta 3 8 2 2 3 7" xfId="36881" xr:uid="{29744F00-F840-46A3-AD7D-C38AE51E4EAE}"/>
    <cellStyle name="Valuta 3 8 2 2 4" xfId="1520" xr:uid="{00000000-0005-0000-0000-000093750000}"/>
    <cellStyle name="Valuta 3 8 2 2 4 2" xfId="4690" xr:uid="{00000000-0005-0000-0000-000094750000}"/>
    <cellStyle name="Valuta 3 8 2 2 4 2 2" xfId="20998" xr:uid="{00000000-0005-0000-0000-000095750000}"/>
    <cellStyle name="Valuta 3 8 2 2 4 3" xfId="18492" xr:uid="{00000000-0005-0000-0000-000096750000}"/>
    <cellStyle name="Valuta 3 8 2 2 4 4" xfId="16912" xr:uid="{00000000-0005-0000-0000-000097750000}"/>
    <cellStyle name="Valuta 3 8 2 2 4 5" xfId="33186" xr:uid="{00000000-0005-0000-0000-000098750000}"/>
    <cellStyle name="Valuta 3 8 2 2 4 6" xfId="36463" xr:uid="{1100EE0B-F02B-4869-82FB-330DD0D47DBE}"/>
    <cellStyle name="Valuta 3 8 2 2 5" xfId="1009" xr:uid="{00000000-0005-0000-0000-000099750000}"/>
    <cellStyle name="Valuta 3 8 2 2 5 2" xfId="4190" xr:uid="{00000000-0005-0000-0000-00009A750000}"/>
    <cellStyle name="Valuta 3 8 2 2 5 3" xfId="17991" xr:uid="{00000000-0005-0000-0000-00009B750000}"/>
    <cellStyle name="Valuta 3 8 2 2 5 4" xfId="32675" xr:uid="{00000000-0005-0000-0000-00009C750000}"/>
    <cellStyle name="Valuta 3 8 2 2 5 5" xfId="35932" xr:uid="{DFF5CCB4-5C30-436D-BB45-349B52FD0876}"/>
    <cellStyle name="Valuta 3 8 2 2 6" xfId="3559" xr:uid="{00000000-0005-0000-0000-00009D750000}"/>
    <cellStyle name="Valuta 3 8 2 2 6 2" xfId="20397" xr:uid="{00000000-0005-0000-0000-00009E750000}"/>
    <cellStyle name="Valuta 3 8 2 2 6 3" xfId="35478" xr:uid="{17D29431-C505-4B05-878C-6946D33BAEEC}"/>
    <cellStyle name="Valuta 3 8 2 2 7" xfId="17529" xr:uid="{00000000-0005-0000-0000-00009F750000}"/>
    <cellStyle name="Valuta 3 8 2 2 8" xfId="22879" xr:uid="{00000000-0005-0000-0000-0000A0750000}"/>
    <cellStyle name="Valuta 3 8 2 2 9" xfId="16549" xr:uid="{00000000-0005-0000-0000-0000A1750000}"/>
    <cellStyle name="Valuta 3 8 2 3" xfId="536" xr:uid="{00000000-0005-0000-0000-0000A2750000}"/>
    <cellStyle name="Valuta 3 8 2 4" xfId="634" xr:uid="{00000000-0005-0000-0000-0000A3750000}"/>
    <cellStyle name="Valuta 3 8 2 4 10" xfId="35200" xr:uid="{2A13D5CB-4243-44D4-B19A-6FD3F3082D22}"/>
    <cellStyle name="Valuta 3 8 2 4 2" xfId="1994" xr:uid="{00000000-0005-0000-0000-0000A4750000}"/>
    <cellStyle name="Valuta 3 8 2 4 2 2" xfId="5153" xr:uid="{00000000-0005-0000-0000-0000A5750000}"/>
    <cellStyle name="Valuta 3 8 2 4 2 2 2" xfId="21464" xr:uid="{00000000-0005-0000-0000-0000A6750000}"/>
    <cellStyle name="Valuta 3 8 2 4 2 3" xfId="18958" xr:uid="{00000000-0005-0000-0000-0000A7750000}"/>
    <cellStyle name="Valuta 3 8 2 4 2 4" xfId="23308" xr:uid="{00000000-0005-0000-0000-0000A8750000}"/>
    <cellStyle name="Valuta 3 8 2 4 2 5" xfId="17003" xr:uid="{00000000-0005-0000-0000-0000A9750000}"/>
    <cellStyle name="Valuta 3 8 2 4 2 6" xfId="33656" xr:uid="{00000000-0005-0000-0000-0000AA750000}"/>
    <cellStyle name="Valuta 3 8 2 4 2 7" xfId="36593" xr:uid="{296B3367-A7FB-4C98-8485-F94F1B05DDC7}"/>
    <cellStyle name="Valuta 3 8 2 4 3" xfId="1638" xr:uid="{00000000-0005-0000-0000-0000AB750000}"/>
    <cellStyle name="Valuta 3 8 2 4 3 2" xfId="4800" xr:uid="{00000000-0005-0000-0000-0000AC750000}"/>
    <cellStyle name="Valuta 3 8 2 4 3 2 2" xfId="21115" xr:uid="{00000000-0005-0000-0000-0000AD750000}"/>
    <cellStyle name="Valuta 3 8 2 4 3 3" xfId="18606" xr:uid="{00000000-0005-0000-0000-0000AE750000}"/>
    <cellStyle name="Valuta 3 8 2 4 3 4" xfId="33304" xr:uid="{00000000-0005-0000-0000-0000AF750000}"/>
    <cellStyle name="Valuta 3 8 2 4 3 5" xfId="36130" xr:uid="{F630A5AC-A05F-4090-92A6-F5A90ACA6BD9}"/>
    <cellStyle name="Valuta 3 8 2 4 4" xfId="1205" xr:uid="{00000000-0005-0000-0000-0000B0750000}"/>
    <cellStyle name="Valuta 3 8 2 4 4 2" xfId="4384" xr:uid="{00000000-0005-0000-0000-0000B1750000}"/>
    <cellStyle name="Valuta 3 8 2 4 4 3" xfId="18187" xr:uid="{00000000-0005-0000-0000-0000B2750000}"/>
    <cellStyle name="Valuta 3 8 2 4 4 4" xfId="32871" xr:uid="{00000000-0005-0000-0000-0000B3750000}"/>
    <cellStyle name="Valuta 3 8 2 4 4 5" xfId="35582" xr:uid="{BF667D77-AC7B-48CE-95F6-739E65343E96}"/>
    <cellStyle name="Valuta 3 8 2 4 5" xfId="3819" xr:uid="{00000000-0005-0000-0000-0000B4750000}"/>
    <cellStyle name="Valuta 3 8 2 4 6" xfId="17623" xr:uid="{00000000-0005-0000-0000-0000B5750000}"/>
    <cellStyle name="Valuta 3 8 2 4 7" xfId="22969" xr:uid="{00000000-0005-0000-0000-0000B6750000}"/>
    <cellStyle name="Valuta 3 8 2 4 8" xfId="16646" xr:uid="{00000000-0005-0000-0000-0000B7750000}"/>
    <cellStyle name="Valuta 3 8 2 4 9" xfId="32301" xr:uid="{00000000-0005-0000-0000-0000B8750000}"/>
    <cellStyle name="Valuta 3 8 2 5" xfId="1827" xr:uid="{00000000-0005-0000-0000-0000B9750000}"/>
    <cellStyle name="Valuta 3 8 2 5 2" xfId="4986" xr:uid="{00000000-0005-0000-0000-0000BA750000}"/>
    <cellStyle name="Valuta 3 8 2 5 2 2" xfId="21298" xr:uid="{00000000-0005-0000-0000-0000BB750000}"/>
    <cellStyle name="Valuta 3 8 2 5 3" xfId="18791" xr:uid="{00000000-0005-0000-0000-0000BC750000}"/>
    <cellStyle name="Valuta 3 8 2 5 4" xfId="23141" xr:uid="{00000000-0005-0000-0000-0000BD750000}"/>
    <cellStyle name="Valuta 3 8 2 5 5" xfId="17193" xr:uid="{00000000-0005-0000-0000-0000BE750000}"/>
    <cellStyle name="Valuta 3 8 2 5 6" xfId="33489" xr:uid="{00000000-0005-0000-0000-0000BF750000}"/>
    <cellStyle name="Valuta 3 8 2 5 7" xfId="36795" xr:uid="{6DB1020D-D5E0-4BE5-A504-4B00A0B430EF}"/>
    <cellStyle name="Valuta 3 8 2 6" xfId="1425" xr:uid="{00000000-0005-0000-0000-0000C0750000}"/>
    <cellStyle name="Valuta 3 8 2 6 2" xfId="4599" xr:uid="{00000000-0005-0000-0000-0000C1750000}"/>
    <cellStyle name="Valuta 3 8 2 6 2 2" xfId="20903" xr:uid="{00000000-0005-0000-0000-0000C2750000}"/>
    <cellStyle name="Valuta 3 8 2 6 3" xfId="18400" xr:uid="{00000000-0005-0000-0000-0000C3750000}"/>
    <cellStyle name="Valuta 3 8 2 6 4" xfId="16829" xr:uid="{00000000-0005-0000-0000-0000C4750000}"/>
    <cellStyle name="Valuta 3 8 2 6 5" xfId="33091" xr:uid="{00000000-0005-0000-0000-0000C5750000}"/>
    <cellStyle name="Valuta 3 8 2 6 6" xfId="36368" xr:uid="{8B5D411E-8E02-4359-8675-A32D94FFD957}"/>
    <cellStyle name="Valuta 3 8 2 7" xfId="913" xr:uid="{00000000-0005-0000-0000-0000C6750000}"/>
    <cellStyle name="Valuta 3 8 2 7 2" xfId="4094" xr:uid="{00000000-0005-0000-0000-0000C7750000}"/>
    <cellStyle name="Valuta 3 8 2 7 3" xfId="17895" xr:uid="{00000000-0005-0000-0000-0000C8750000}"/>
    <cellStyle name="Valuta 3 8 2 7 4" xfId="32579" xr:uid="{00000000-0005-0000-0000-0000C9750000}"/>
    <cellStyle name="Valuta 3 8 2 7 5" xfId="35837" xr:uid="{5CC8CB1C-45A8-4D52-AC92-202E45E5D26E}"/>
    <cellStyle name="Valuta 3 8 2 8" xfId="3466" xr:uid="{00000000-0005-0000-0000-0000CA750000}"/>
    <cellStyle name="Valuta 3 8 2 8 2" xfId="20302" xr:uid="{00000000-0005-0000-0000-0000CB750000}"/>
    <cellStyle name="Valuta 3 8 2 8 3" xfId="35397" xr:uid="{F314F21C-903E-4A78-B122-507D6F345953}"/>
    <cellStyle name="Valuta 3 8 2 9" xfId="17434" xr:uid="{00000000-0005-0000-0000-0000CC750000}"/>
    <cellStyle name="Valuta 3 8 3" xfId="287" xr:uid="{00000000-0005-0000-0000-0000CD750000}"/>
    <cellStyle name="Valuta 3 8 3 10" xfId="32159" xr:uid="{00000000-0005-0000-0000-0000CE750000}"/>
    <cellStyle name="Valuta 3 8 3 11" xfId="35058" xr:uid="{CEF1E3D6-6601-442D-B850-C1E74395C01A}"/>
    <cellStyle name="Valuta 3 8 3 2" xfId="684" xr:uid="{00000000-0005-0000-0000-0000CF750000}"/>
    <cellStyle name="Valuta 3 8 3 2 10" xfId="35250" xr:uid="{620F4DC9-3482-4F78-B4EE-BE31148205DA}"/>
    <cellStyle name="Valuta 3 8 3 2 2" xfId="2034" xr:uid="{00000000-0005-0000-0000-0000D0750000}"/>
    <cellStyle name="Valuta 3 8 3 2 2 2" xfId="5193" xr:uid="{00000000-0005-0000-0000-0000D1750000}"/>
    <cellStyle name="Valuta 3 8 3 2 2 2 2" xfId="21504" xr:uid="{00000000-0005-0000-0000-0000D2750000}"/>
    <cellStyle name="Valuta 3 8 3 2 2 3" xfId="18998" xr:uid="{00000000-0005-0000-0000-0000D3750000}"/>
    <cellStyle name="Valuta 3 8 3 2 2 4" xfId="23348" xr:uid="{00000000-0005-0000-0000-0000D4750000}"/>
    <cellStyle name="Valuta 3 8 3 2 2 5" xfId="17045" xr:uid="{00000000-0005-0000-0000-0000D5750000}"/>
    <cellStyle name="Valuta 3 8 3 2 2 6" xfId="33696" xr:uid="{00000000-0005-0000-0000-0000D6750000}"/>
    <cellStyle name="Valuta 3 8 3 2 2 7" xfId="36643" xr:uid="{75B51392-74BB-417C-AF80-EE71C79A402B}"/>
    <cellStyle name="Valuta 3 8 3 2 3" xfId="1688" xr:uid="{00000000-0005-0000-0000-0000D7750000}"/>
    <cellStyle name="Valuta 3 8 3 2 3 2" xfId="4848" xr:uid="{00000000-0005-0000-0000-0000D8750000}"/>
    <cellStyle name="Valuta 3 8 3 2 3 2 2" xfId="21165" xr:uid="{00000000-0005-0000-0000-0000D9750000}"/>
    <cellStyle name="Valuta 3 8 3 2 3 3" xfId="18656" xr:uid="{00000000-0005-0000-0000-0000DA750000}"/>
    <cellStyle name="Valuta 3 8 3 2 3 4" xfId="33354" xr:uid="{00000000-0005-0000-0000-0000DB750000}"/>
    <cellStyle name="Valuta 3 8 3 2 3 5" xfId="36180" xr:uid="{FC2115FF-D285-430A-A4B0-2F41EDE286C8}"/>
    <cellStyle name="Valuta 3 8 3 2 4" xfId="1255" xr:uid="{00000000-0005-0000-0000-0000DC750000}"/>
    <cellStyle name="Valuta 3 8 3 2 4 2" xfId="4434" xr:uid="{00000000-0005-0000-0000-0000DD750000}"/>
    <cellStyle name="Valuta 3 8 3 2 4 3" xfId="18237" xr:uid="{00000000-0005-0000-0000-0000DE750000}"/>
    <cellStyle name="Valuta 3 8 3 2 4 4" xfId="32921" xr:uid="{00000000-0005-0000-0000-0000DF750000}"/>
    <cellStyle name="Valuta 3 8 3 2 4 5" xfId="35622" xr:uid="{3C7F5D81-3BC0-45C2-96F0-370B2000D4A1}"/>
    <cellStyle name="Valuta 3 8 3 2 5" xfId="3868" xr:uid="{00000000-0005-0000-0000-0000E0750000}"/>
    <cellStyle name="Valuta 3 8 3 2 6" xfId="17671" xr:uid="{00000000-0005-0000-0000-0000E1750000}"/>
    <cellStyle name="Valuta 3 8 3 2 7" xfId="23011" xr:uid="{00000000-0005-0000-0000-0000E2750000}"/>
    <cellStyle name="Valuta 3 8 3 2 8" xfId="16696" xr:uid="{00000000-0005-0000-0000-0000E3750000}"/>
    <cellStyle name="Valuta 3 8 3 2 9" xfId="32351" xr:uid="{00000000-0005-0000-0000-0000E4750000}"/>
    <cellStyle name="Valuta 3 8 3 3" xfId="1867" xr:uid="{00000000-0005-0000-0000-0000E5750000}"/>
    <cellStyle name="Valuta 3 8 3 3 2" xfId="5026" xr:uid="{00000000-0005-0000-0000-0000E6750000}"/>
    <cellStyle name="Valuta 3 8 3 3 2 2" xfId="21338" xr:uid="{00000000-0005-0000-0000-0000E7750000}"/>
    <cellStyle name="Valuta 3 8 3 3 3" xfId="18831" xr:uid="{00000000-0005-0000-0000-0000E8750000}"/>
    <cellStyle name="Valuta 3 8 3 3 4" xfId="23181" xr:uid="{00000000-0005-0000-0000-0000E9750000}"/>
    <cellStyle name="Valuta 3 8 3 3 5" xfId="17237" xr:uid="{00000000-0005-0000-0000-0000EA750000}"/>
    <cellStyle name="Valuta 3 8 3 3 6" xfId="33529" xr:uid="{00000000-0005-0000-0000-0000EB750000}"/>
    <cellStyle name="Valuta 3 8 3 3 7" xfId="36839" xr:uid="{86D337E1-AA95-4461-9796-B01FD696839F}"/>
    <cellStyle name="Valuta 3 8 3 4" xfId="1475" xr:uid="{00000000-0005-0000-0000-0000EC750000}"/>
    <cellStyle name="Valuta 3 8 3 4 2" xfId="4645" xr:uid="{00000000-0005-0000-0000-0000ED750000}"/>
    <cellStyle name="Valuta 3 8 3 4 2 2" xfId="20953" xr:uid="{00000000-0005-0000-0000-0000EE750000}"/>
    <cellStyle name="Valuta 3 8 3 4 3" xfId="18448" xr:uid="{00000000-0005-0000-0000-0000EF750000}"/>
    <cellStyle name="Valuta 3 8 3 4 4" xfId="16871" xr:uid="{00000000-0005-0000-0000-0000F0750000}"/>
    <cellStyle name="Valuta 3 8 3 4 5" xfId="33141" xr:uid="{00000000-0005-0000-0000-0000F1750000}"/>
    <cellStyle name="Valuta 3 8 3 4 6" xfId="36418" xr:uid="{707FA667-AD47-4B8F-BF05-6BC0FD385D3D}"/>
    <cellStyle name="Valuta 3 8 3 5" xfId="964" xr:uid="{00000000-0005-0000-0000-0000F2750000}"/>
    <cellStyle name="Valuta 3 8 3 5 2" xfId="4145" xr:uid="{00000000-0005-0000-0000-0000F3750000}"/>
    <cellStyle name="Valuta 3 8 3 5 3" xfId="17946" xr:uid="{00000000-0005-0000-0000-0000F4750000}"/>
    <cellStyle name="Valuta 3 8 3 5 4" xfId="32630" xr:uid="{00000000-0005-0000-0000-0000F5750000}"/>
    <cellStyle name="Valuta 3 8 3 5 5" xfId="35887" xr:uid="{A703943D-A92E-40BD-8C79-776234EC5EA6}"/>
    <cellStyle name="Valuta 3 8 3 6" xfId="3515" xr:uid="{00000000-0005-0000-0000-0000F6750000}"/>
    <cellStyle name="Valuta 3 8 3 6 2" xfId="20352" xr:uid="{00000000-0005-0000-0000-0000F7750000}"/>
    <cellStyle name="Valuta 3 8 3 6 3" xfId="35438" xr:uid="{7DA1DC64-F264-4539-B60D-312B4665BEF7}"/>
    <cellStyle name="Valuta 3 8 3 7" xfId="17484" xr:uid="{00000000-0005-0000-0000-0000F8750000}"/>
    <cellStyle name="Valuta 3 8 3 8" xfId="22839" xr:uid="{00000000-0005-0000-0000-0000F9750000}"/>
    <cellStyle name="Valuta 3 8 3 9" xfId="16504" xr:uid="{00000000-0005-0000-0000-0000FA750000}"/>
    <cellStyle name="Valuta 3 8 4" xfId="535" xr:uid="{00000000-0005-0000-0000-0000FB750000}"/>
    <cellStyle name="Valuta 3 8 5" xfId="592" xr:uid="{00000000-0005-0000-0000-0000FC750000}"/>
    <cellStyle name="Valuta 3 8 5 10" xfId="35158" xr:uid="{F2F6A9F1-4E34-4FAC-8014-CCB8E1D9F599}"/>
    <cellStyle name="Valuta 3 8 5 2" xfId="1954" xr:uid="{00000000-0005-0000-0000-0000FD750000}"/>
    <cellStyle name="Valuta 3 8 5 2 2" xfId="5113" xr:uid="{00000000-0005-0000-0000-0000FE750000}"/>
    <cellStyle name="Valuta 3 8 5 2 2 2" xfId="21424" xr:uid="{00000000-0005-0000-0000-0000FF750000}"/>
    <cellStyle name="Valuta 3 8 5 2 3" xfId="18918" xr:uid="{00000000-0005-0000-0000-000000760000}"/>
    <cellStyle name="Valuta 3 8 5 2 4" xfId="23268" xr:uid="{00000000-0005-0000-0000-000001760000}"/>
    <cellStyle name="Valuta 3 8 5 2 5" xfId="16963" xr:uid="{00000000-0005-0000-0000-000002760000}"/>
    <cellStyle name="Valuta 3 8 5 2 6" xfId="33616" xr:uid="{00000000-0005-0000-0000-000003760000}"/>
    <cellStyle name="Valuta 3 8 5 2 7" xfId="36551" xr:uid="{A446B451-AC24-4CEC-A3DF-8CD15841B4C8}"/>
    <cellStyle name="Valuta 3 8 5 3" xfId="1596" xr:uid="{00000000-0005-0000-0000-000004760000}"/>
    <cellStyle name="Valuta 3 8 5 3 2" xfId="4760" xr:uid="{00000000-0005-0000-0000-000005760000}"/>
    <cellStyle name="Valuta 3 8 5 3 2 2" xfId="21073" xr:uid="{00000000-0005-0000-0000-000006760000}"/>
    <cellStyle name="Valuta 3 8 5 3 3" xfId="18564" xr:uid="{00000000-0005-0000-0000-000007760000}"/>
    <cellStyle name="Valuta 3 8 5 3 4" xfId="33262" xr:uid="{00000000-0005-0000-0000-000008760000}"/>
    <cellStyle name="Valuta 3 8 5 3 5" xfId="36088" xr:uid="{8DE2939E-261F-436D-97A9-65066BB784DF}"/>
    <cellStyle name="Valuta 3 8 5 4" xfId="1163" xr:uid="{00000000-0005-0000-0000-000009760000}"/>
    <cellStyle name="Valuta 3 8 5 4 2" xfId="4342" xr:uid="{00000000-0005-0000-0000-00000A760000}"/>
    <cellStyle name="Valuta 3 8 5 4 3" xfId="18145" xr:uid="{00000000-0005-0000-0000-00000B760000}"/>
    <cellStyle name="Valuta 3 8 5 4 4" xfId="32829" xr:uid="{00000000-0005-0000-0000-00000C760000}"/>
    <cellStyle name="Valuta 3 8 5 4 5" xfId="35541" xr:uid="{E08C8915-171A-4089-A66B-0011F784A21D}"/>
    <cellStyle name="Valuta 3 8 5 5" xfId="3777" xr:uid="{00000000-0005-0000-0000-00000D760000}"/>
    <cellStyle name="Valuta 3 8 5 6" xfId="17582" xr:uid="{00000000-0005-0000-0000-00000E760000}"/>
    <cellStyle name="Valuta 3 8 5 7" xfId="22928" xr:uid="{00000000-0005-0000-0000-00000F760000}"/>
    <cellStyle name="Valuta 3 8 5 8" xfId="16604" xr:uid="{00000000-0005-0000-0000-000010760000}"/>
    <cellStyle name="Valuta 3 8 5 9" xfId="32259" xr:uid="{00000000-0005-0000-0000-000011760000}"/>
    <cellStyle name="Valuta 3 8 6" xfId="1787" xr:uid="{00000000-0005-0000-0000-000012760000}"/>
    <cellStyle name="Valuta 3 8 6 2" xfId="4946" xr:uid="{00000000-0005-0000-0000-000013760000}"/>
    <cellStyle name="Valuta 3 8 6 2 2" xfId="21258" xr:uid="{00000000-0005-0000-0000-000014760000}"/>
    <cellStyle name="Valuta 3 8 6 3" xfId="18751" xr:uid="{00000000-0005-0000-0000-000015760000}"/>
    <cellStyle name="Valuta 3 8 6 4" xfId="23101" xr:uid="{00000000-0005-0000-0000-000016760000}"/>
    <cellStyle name="Valuta 3 8 6 5" xfId="17152" xr:uid="{00000000-0005-0000-0000-000017760000}"/>
    <cellStyle name="Valuta 3 8 6 6" xfId="33449" xr:uid="{00000000-0005-0000-0000-000018760000}"/>
    <cellStyle name="Valuta 3 8 6 7" xfId="36754" xr:uid="{FC68FF64-84D8-45B7-B170-E1F866D71CB0}"/>
    <cellStyle name="Valuta 3 8 7" xfId="1381" xr:uid="{00000000-0005-0000-0000-000019760000}"/>
    <cellStyle name="Valuta 3 8 7 2" xfId="4555" xr:uid="{00000000-0005-0000-0000-00001A760000}"/>
    <cellStyle name="Valuta 3 8 7 2 2" xfId="20859" xr:uid="{00000000-0005-0000-0000-00001B760000}"/>
    <cellStyle name="Valuta 3 8 7 3" xfId="18357" xr:uid="{00000000-0005-0000-0000-00001C760000}"/>
    <cellStyle name="Valuta 3 8 7 4" xfId="16789" xr:uid="{00000000-0005-0000-0000-00001D760000}"/>
    <cellStyle name="Valuta 3 8 7 5" xfId="33047" xr:uid="{00000000-0005-0000-0000-00001E760000}"/>
    <cellStyle name="Valuta 3 8 7 6" xfId="36323" xr:uid="{2F900FDD-63CA-44AC-AF1C-0ED35B115636}"/>
    <cellStyle name="Valuta 3 8 8" xfId="867" xr:uid="{00000000-0005-0000-0000-00001F760000}"/>
    <cellStyle name="Valuta 3 8 8 2" xfId="4048" xr:uid="{00000000-0005-0000-0000-000020760000}"/>
    <cellStyle name="Valuta 3 8 8 3" xfId="17850" xr:uid="{00000000-0005-0000-0000-000021760000}"/>
    <cellStyle name="Valuta 3 8 8 4" xfId="32533" xr:uid="{00000000-0005-0000-0000-000022760000}"/>
    <cellStyle name="Valuta 3 8 8 5" xfId="35792" xr:uid="{3E13190D-5482-4929-A20E-46AAC47BC500}"/>
    <cellStyle name="Valuta 3 8 9" xfId="3420" xr:uid="{00000000-0005-0000-0000-000023760000}"/>
    <cellStyle name="Valuta 3 8 9 2" xfId="20259" xr:uid="{00000000-0005-0000-0000-000024760000}"/>
    <cellStyle name="Valuta 3 8 9 3" xfId="35357" xr:uid="{18F54411-C3CC-456A-9121-12DC99DC75E5}"/>
    <cellStyle name="Valuta 3 9" xfId="220" xr:uid="{00000000-0005-0000-0000-000025760000}"/>
    <cellStyle name="Valuta 3 9 10" xfId="22783" xr:uid="{00000000-0005-0000-0000-000026760000}"/>
    <cellStyle name="Valuta 3 9 11" xfId="16438" xr:uid="{00000000-0005-0000-0000-000027760000}"/>
    <cellStyle name="Valuta 3 9 12" xfId="32093" xr:uid="{00000000-0005-0000-0000-000028760000}"/>
    <cellStyle name="Valuta 3 9 13" xfId="34992" xr:uid="{D3C8FB79-56DF-4042-96B2-A3B7797CB4C0}"/>
    <cellStyle name="Valuta 3 9 2" xfId="316" xr:uid="{00000000-0005-0000-0000-000029760000}"/>
    <cellStyle name="Valuta 3 9 2 10" xfId="32188" xr:uid="{00000000-0005-0000-0000-00002A760000}"/>
    <cellStyle name="Valuta 3 9 2 11" xfId="35087" xr:uid="{1EA7C87B-DF47-474E-BFA5-95F64EDC4841}"/>
    <cellStyle name="Valuta 3 9 2 2" xfId="713" xr:uid="{00000000-0005-0000-0000-00002B760000}"/>
    <cellStyle name="Valuta 3 9 2 2 10" xfId="35279" xr:uid="{28A9DC0C-BA72-4DE7-A8CF-DF8B3E2247EE}"/>
    <cellStyle name="Valuta 3 9 2 2 2" xfId="2058" xr:uid="{00000000-0005-0000-0000-00002C760000}"/>
    <cellStyle name="Valuta 3 9 2 2 2 2" xfId="5217" xr:uid="{00000000-0005-0000-0000-00002D760000}"/>
    <cellStyle name="Valuta 3 9 2 2 2 2 2" xfId="21528" xr:uid="{00000000-0005-0000-0000-00002E760000}"/>
    <cellStyle name="Valuta 3 9 2 2 2 3" xfId="19022" xr:uid="{00000000-0005-0000-0000-00002F760000}"/>
    <cellStyle name="Valuta 3 9 2 2 2 4" xfId="23372" xr:uid="{00000000-0005-0000-0000-000030760000}"/>
    <cellStyle name="Valuta 3 9 2 2 2 5" xfId="17070" xr:uid="{00000000-0005-0000-0000-000031760000}"/>
    <cellStyle name="Valuta 3 9 2 2 2 6" xfId="33720" xr:uid="{00000000-0005-0000-0000-000032760000}"/>
    <cellStyle name="Valuta 3 9 2 2 2 7" xfId="36672" xr:uid="{0B79FD98-046D-46C0-A62A-8B3B2072F4D0}"/>
    <cellStyle name="Valuta 3 9 2 2 3" xfId="1717" xr:uid="{00000000-0005-0000-0000-000033760000}"/>
    <cellStyle name="Valuta 3 9 2 2 3 2" xfId="4876" xr:uid="{00000000-0005-0000-0000-000034760000}"/>
    <cellStyle name="Valuta 3 9 2 2 3 2 2" xfId="21194" xr:uid="{00000000-0005-0000-0000-000035760000}"/>
    <cellStyle name="Valuta 3 9 2 2 3 3" xfId="18685" xr:uid="{00000000-0005-0000-0000-000036760000}"/>
    <cellStyle name="Valuta 3 9 2 2 3 4" xfId="33383" xr:uid="{00000000-0005-0000-0000-000037760000}"/>
    <cellStyle name="Valuta 3 9 2 2 3 5" xfId="36209" xr:uid="{830B246D-B785-44F2-BC4F-1AE432DB6CD4}"/>
    <cellStyle name="Valuta 3 9 2 2 4" xfId="1284" xr:uid="{00000000-0005-0000-0000-000038760000}"/>
    <cellStyle name="Valuta 3 9 2 2 4 2" xfId="4463" xr:uid="{00000000-0005-0000-0000-000039760000}"/>
    <cellStyle name="Valuta 3 9 2 2 4 3" xfId="18266" xr:uid="{00000000-0005-0000-0000-00003A760000}"/>
    <cellStyle name="Valuta 3 9 2 2 4 4" xfId="32950" xr:uid="{00000000-0005-0000-0000-00003B760000}"/>
    <cellStyle name="Valuta 3 9 2 2 4 5" xfId="35646" xr:uid="{008E7AF8-9B5C-407F-AF66-74F326A8403C}"/>
    <cellStyle name="Valuta 3 9 2 2 5" xfId="3897" xr:uid="{00000000-0005-0000-0000-00003C760000}"/>
    <cellStyle name="Valuta 3 9 2 2 6" xfId="17699" xr:uid="{00000000-0005-0000-0000-00003D760000}"/>
    <cellStyle name="Valuta 3 9 2 2 7" xfId="23036" xr:uid="{00000000-0005-0000-0000-00003E760000}"/>
    <cellStyle name="Valuta 3 9 2 2 8" xfId="16725" xr:uid="{00000000-0005-0000-0000-00003F760000}"/>
    <cellStyle name="Valuta 3 9 2 2 9" xfId="32380" xr:uid="{00000000-0005-0000-0000-000040760000}"/>
    <cellStyle name="Valuta 3 9 2 3" xfId="1891" xr:uid="{00000000-0005-0000-0000-000041760000}"/>
    <cellStyle name="Valuta 3 9 2 3 2" xfId="5050" xr:uid="{00000000-0005-0000-0000-000042760000}"/>
    <cellStyle name="Valuta 3 9 2 3 2 2" xfId="21362" xr:uid="{00000000-0005-0000-0000-000043760000}"/>
    <cellStyle name="Valuta 3 9 2 3 3" xfId="18855" xr:uid="{00000000-0005-0000-0000-000044760000}"/>
    <cellStyle name="Valuta 3 9 2 3 4" xfId="23205" xr:uid="{00000000-0005-0000-0000-000045760000}"/>
    <cellStyle name="Valuta 3 9 2 3 5" xfId="17263" xr:uid="{00000000-0005-0000-0000-000046760000}"/>
    <cellStyle name="Valuta 3 9 2 3 6" xfId="33553" xr:uid="{00000000-0005-0000-0000-000047760000}"/>
    <cellStyle name="Valuta 3 9 2 3 7" xfId="36865" xr:uid="{8B5469E5-D834-4236-A92A-623A5E9A34B6}"/>
    <cellStyle name="Valuta 3 9 2 4" xfId="1504" xr:uid="{00000000-0005-0000-0000-000048760000}"/>
    <cellStyle name="Valuta 3 9 2 4 2" xfId="4674" xr:uid="{00000000-0005-0000-0000-000049760000}"/>
    <cellStyle name="Valuta 3 9 2 4 2 2" xfId="20982" xr:uid="{00000000-0005-0000-0000-00004A760000}"/>
    <cellStyle name="Valuta 3 9 2 4 3" xfId="18476" xr:uid="{00000000-0005-0000-0000-00004B760000}"/>
    <cellStyle name="Valuta 3 9 2 4 4" xfId="16896" xr:uid="{00000000-0005-0000-0000-00004C760000}"/>
    <cellStyle name="Valuta 3 9 2 4 5" xfId="33170" xr:uid="{00000000-0005-0000-0000-00004D760000}"/>
    <cellStyle name="Valuta 3 9 2 4 6" xfId="36447" xr:uid="{C66DC981-4F3E-4CCE-AB1C-519449F595DB}"/>
    <cellStyle name="Valuta 3 9 2 5" xfId="993" xr:uid="{00000000-0005-0000-0000-00004E760000}"/>
    <cellStyle name="Valuta 3 9 2 5 2" xfId="4174" xr:uid="{00000000-0005-0000-0000-00004F760000}"/>
    <cellStyle name="Valuta 3 9 2 5 3" xfId="17975" xr:uid="{00000000-0005-0000-0000-000050760000}"/>
    <cellStyle name="Valuta 3 9 2 5 4" xfId="32659" xr:uid="{00000000-0005-0000-0000-000051760000}"/>
    <cellStyle name="Valuta 3 9 2 5 5" xfId="35916" xr:uid="{DC5372C3-A81A-4662-8CBF-50E8DE92C8D1}"/>
    <cellStyle name="Valuta 3 9 2 6" xfId="3543" xr:uid="{00000000-0005-0000-0000-000052760000}"/>
    <cellStyle name="Valuta 3 9 2 6 2" xfId="20381" xr:uid="{00000000-0005-0000-0000-000053760000}"/>
    <cellStyle name="Valuta 3 9 2 6 3" xfId="35462" xr:uid="{98853A75-3902-43F5-82B6-637CB9431B88}"/>
    <cellStyle name="Valuta 3 9 2 7" xfId="17513" xr:uid="{00000000-0005-0000-0000-000054760000}"/>
    <cellStyle name="Valuta 3 9 2 8" xfId="22863" xr:uid="{00000000-0005-0000-0000-000055760000}"/>
    <cellStyle name="Valuta 3 9 2 9" xfId="16533" xr:uid="{00000000-0005-0000-0000-000056760000}"/>
    <cellStyle name="Valuta 3 9 3" xfId="537" xr:uid="{00000000-0005-0000-0000-000057760000}"/>
    <cellStyle name="Valuta 3 9 4" xfId="618" xr:uid="{00000000-0005-0000-0000-000058760000}"/>
    <cellStyle name="Valuta 3 9 4 10" xfId="35184" xr:uid="{88D593A7-D1D5-4D9E-B537-28A12030D710}"/>
    <cellStyle name="Valuta 3 9 4 2" xfId="1978" xr:uid="{00000000-0005-0000-0000-000059760000}"/>
    <cellStyle name="Valuta 3 9 4 2 2" xfId="5137" xr:uid="{00000000-0005-0000-0000-00005A760000}"/>
    <cellStyle name="Valuta 3 9 4 2 2 2" xfId="21448" xr:uid="{00000000-0005-0000-0000-00005B760000}"/>
    <cellStyle name="Valuta 3 9 4 2 3" xfId="18942" xr:uid="{00000000-0005-0000-0000-00005C760000}"/>
    <cellStyle name="Valuta 3 9 4 2 4" xfId="23292" xr:uid="{00000000-0005-0000-0000-00005D760000}"/>
    <cellStyle name="Valuta 3 9 4 2 5" xfId="16987" xr:uid="{00000000-0005-0000-0000-00005E760000}"/>
    <cellStyle name="Valuta 3 9 4 2 6" xfId="33640" xr:uid="{00000000-0005-0000-0000-00005F760000}"/>
    <cellStyle name="Valuta 3 9 4 2 7" xfId="36577" xr:uid="{54ADC8B9-B34D-42B6-89CD-F30C3CA08A0C}"/>
    <cellStyle name="Valuta 3 9 4 3" xfId="1622" xr:uid="{00000000-0005-0000-0000-000060760000}"/>
    <cellStyle name="Valuta 3 9 4 3 2" xfId="4784" xr:uid="{00000000-0005-0000-0000-000061760000}"/>
    <cellStyle name="Valuta 3 9 4 3 2 2" xfId="21099" xr:uid="{00000000-0005-0000-0000-000062760000}"/>
    <cellStyle name="Valuta 3 9 4 3 3" xfId="18590" xr:uid="{00000000-0005-0000-0000-000063760000}"/>
    <cellStyle name="Valuta 3 9 4 3 4" xfId="33288" xr:uid="{00000000-0005-0000-0000-000064760000}"/>
    <cellStyle name="Valuta 3 9 4 3 5" xfId="36114" xr:uid="{7A13520D-A8EC-49DD-9A99-8BB07E0150C0}"/>
    <cellStyle name="Valuta 3 9 4 4" xfId="1189" xr:uid="{00000000-0005-0000-0000-000065760000}"/>
    <cellStyle name="Valuta 3 9 4 4 2" xfId="4368" xr:uid="{00000000-0005-0000-0000-000066760000}"/>
    <cellStyle name="Valuta 3 9 4 4 3" xfId="18171" xr:uid="{00000000-0005-0000-0000-000067760000}"/>
    <cellStyle name="Valuta 3 9 4 4 4" xfId="32855" xr:uid="{00000000-0005-0000-0000-000068760000}"/>
    <cellStyle name="Valuta 3 9 4 4 5" xfId="35566" xr:uid="{A093CE51-A551-4DE7-A2F6-9F75366BE672}"/>
    <cellStyle name="Valuta 3 9 4 5" xfId="3803" xr:uid="{00000000-0005-0000-0000-000069760000}"/>
    <cellStyle name="Valuta 3 9 4 6" xfId="17607" xr:uid="{00000000-0005-0000-0000-00006A760000}"/>
    <cellStyle name="Valuta 3 9 4 7" xfId="22953" xr:uid="{00000000-0005-0000-0000-00006B760000}"/>
    <cellStyle name="Valuta 3 9 4 8" xfId="16630" xr:uid="{00000000-0005-0000-0000-00006C760000}"/>
    <cellStyle name="Valuta 3 9 4 9" xfId="32285" xr:uid="{00000000-0005-0000-0000-00006D760000}"/>
    <cellStyle name="Valuta 3 9 5" xfId="1811" xr:uid="{00000000-0005-0000-0000-00006E760000}"/>
    <cellStyle name="Valuta 3 9 5 2" xfId="4970" xr:uid="{00000000-0005-0000-0000-00006F760000}"/>
    <cellStyle name="Valuta 3 9 5 2 2" xfId="21282" xr:uid="{00000000-0005-0000-0000-000070760000}"/>
    <cellStyle name="Valuta 3 9 5 3" xfId="18775" xr:uid="{00000000-0005-0000-0000-000071760000}"/>
    <cellStyle name="Valuta 3 9 5 4" xfId="23125" xr:uid="{00000000-0005-0000-0000-000072760000}"/>
    <cellStyle name="Valuta 3 9 5 5" xfId="17177" xr:uid="{00000000-0005-0000-0000-000073760000}"/>
    <cellStyle name="Valuta 3 9 5 6" xfId="33473" xr:uid="{00000000-0005-0000-0000-000074760000}"/>
    <cellStyle name="Valuta 3 9 5 7" xfId="36779" xr:uid="{3F14D127-A478-465A-8983-8C4CC0DB3E10}"/>
    <cellStyle name="Valuta 3 9 6" xfId="1409" xr:uid="{00000000-0005-0000-0000-000075760000}"/>
    <cellStyle name="Valuta 3 9 6 2" xfId="4583" xr:uid="{00000000-0005-0000-0000-000076760000}"/>
    <cellStyle name="Valuta 3 9 6 2 2" xfId="20887" xr:uid="{00000000-0005-0000-0000-000077760000}"/>
    <cellStyle name="Valuta 3 9 6 3" xfId="18384" xr:uid="{00000000-0005-0000-0000-000078760000}"/>
    <cellStyle name="Valuta 3 9 6 4" xfId="16813" xr:uid="{00000000-0005-0000-0000-000079760000}"/>
    <cellStyle name="Valuta 3 9 6 5" xfId="33075" xr:uid="{00000000-0005-0000-0000-00007A760000}"/>
    <cellStyle name="Valuta 3 9 6 6" xfId="36352" xr:uid="{2EE6816B-68F6-46B4-BC9D-4CA5D51DD863}"/>
    <cellStyle name="Valuta 3 9 7" xfId="897" xr:uid="{00000000-0005-0000-0000-00007B760000}"/>
    <cellStyle name="Valuta 3 9 7 2" xfId="4078" xr:uid="{00000000-0005-0000-0000-00007C760000}"/>
    <cellStyle name="Valuta 3 9 7 3" xfId="17879" xr:uid="{00000000-0005-0000-0000-00007D760000}"/>
    <cellStyle name="Valuta 3 9 7 4" xfId="32563" xr:uid="{00000000-0005-0000-0000-00007E760000}"/>
    <cellStyle name="Valuta 3 9 7 5" xfId="35821" xr:uid="{7A0C535C-3010-4E6C-9973-134C0DE0FC9A}"/>
    <cellStyle name="Valuta 3 9 8" xfId="3450" xr:uid="{00000000-0005-0000-0000-00007F760000}"/>
    <cellStyle name="Valuta 3 9 8 2" xfId="20286" xr:uid="{00000000-0005-0000-0000-000080760000}"/>
    <cellStyle name="Valuta 3 9 8 3" xfId="35381" xr:uid="{497AF2B6-D21E-414E-B22D-35ACAB181182}"/>
    <cellStyle name="Valuta 3 9 9" xfId="17418" xr:uid="{00000000-0005-0000-0000-000081760000}"/>
    <cellStyle name="Valuta 4" xfId="69" xr:uid="{00000000-0005-0000-0000-000082760000}"/>
    <cellStyle name="Valuta 4 10" xfId="1340" xr:uid="{00000000-0005-0000-0000-000083760000}"/>
    <cellStyle name="Valuta 4 10 2" xfId="4519" xr:uid="{00000000-0005-0000-0000-000084760000}"/>
    <cellStyle name="Valuta 4 10 2 2" xfId="20818" xr:uid="{00000000-0005-0000-0000-000085760000}"/>
    <cellStyle name="Valuta 4 10 3" xfId="18319" xr:uid="{00000000-0005-0000-0000-000086760000}"/>
    <cellStyle name="Valuta 4 10 4" xfId="16767" xr:uid="{00000000-0005-0000-0000-000087760000}"/>
    <cellStyle name="Valuta 4 10 5" xfId="33006" xr:uid="{00000000-0005-0000-0000-000088760000}"/>
    <cellStyle name="Valuta 4 10 6" xfId="36270" xr:uid="{7AC354BF-6092-4A44-ADAF-433B35347CD8}"/>
    <cellStyle name="Valuta 4 11" xfId="787" xr:uid="{00000000-0005-0000-0000-000089760000}"/>
    <cellStyle name="Valuta 4 11 2" xfId="3969" xr:uid="{00000000-0005-0000-0000-00008A760000}"/>
    <cellStyle name="Valuta 4 11 3" xfId="17771" xr:uid="{00000000-0005-0000-0000-00008B760000}"/>
    <cellStyle name="Valuta 4 11 4" xfId="32453" xr:uid="{00000000-0005-0000-0000-00008C760000}"/>
    <cellStyle name="Valuta 4 11 5" xfId="35726" xr:uid="{278BAA30-F468-461D-84D5-44ABA01D0A82}"/>
    <cellStyle name="Valuta 4 12" xfId="3319" xr:uid="{00000000-0005-0000-0000-00008D760000}"/>
    <cellStyle name="Valuta 4 12 2" xfId="20229" xr:uid="{00000000-0005-0000-0000-00008E760000}"/>
    <cellStyle name="Valuta 4 12 3" xfId="35330" xr:uid="{F8D8D578-1ADE-4420-B151-F9B788915810}"/>
    <cellStyle name="Valuta 4 13" xfId="17373" xr:uid="{00000000-0005-0000-0000-00008F760000}"/>
    <cellStyle name="Valuta 4 14" xfId="22738" xr:uid="{00000000-0005-0000-0000-000090760000}"/>
    <cellStyle name="Valuta 4 15" xfId="16381" xr:uid="{00000000-0005-0000-0000-000091760000}"/>
    <cellStyle name="Valuta 4 16" xfId="32036" xr:uid="{00000000-0005-0000-0000-000092760000}"/>
    <cellStyle name="Valuta 4 17" xfId="34935" xr:uid="{773C98B8-9967-4FB3-A401-210E3D836C87}"/>
    <cellStyle name="Valuta 4 2" xfId="207" xr:uid="{00000000-0005-0000-0000-000093760000}"/>
    <cellStyle name="Valuta 4 2 10" xfId="17406" xr:uid="{00000000-0005-0000-0000-000094760000}"/>
    <cellStyle name="Valuta 4 2 11" xfId="22771" xr:uid="{00000000-0005-0000-0000-000095760000}"/>
    <cellStyle name="Valuta 4 2 12" xfId="16426" xr:uid="{00000000-0005-0000-0000-000096760000}"/>
    <cellStyle name="Valuta 4 2 13" xfId="32081" xr:uid="{00000000-0005-0000-0000-000097760000}"/>
    <cellStyle name="Valuta 4 2 14" xfId="34980" xr:uid="{4486CE3D-39D7-4A69-AC24-7FE46953021E}"/>
    <cellStyle name="Valuta 4 2 2" xfId="248" xr:uid="{00000000-0005-0000-0000-000098760000}"/>
    <cellStyle name="Valuta 4 2 2 10" xfId="22811" xr:uid="{00000000-0005-0000-0000-000099760000}"/>
    <cellStyle name="Valuta 4 2 2 11" xfId="16466" xr:uid="{00000000-0005-0000-0000-00009A760000}"/>
    <cellStyle name="Valuta 4 2 2 12" xfId="32121" xr:uid="{00000000-0005-0000-0000-00009B760000}"/>
    <cellStyle name="Valuta 4 2 2 13" xfId="35020" xr:uid="{088C6DA2-A3B1-41C3-8C85-8255F73C398D}"/>
    <cellStyle name="Valuta 4 2 2 2" xfId="344" xr:uid="{00000000-0005-0000-0000-00009C760000}"/>
    <cellStyle name="Valuta 4 2 2 2 10" xfId="32216" xr:uid="{00000000-0005-0000-0000-00009D760000}"/>
    <cellStyle name="Valuta 4 2 2 2 11" xfId="35115" xr:uid="{32E21A29-07A9-4518-9D6A-646D280E8A8A}"/>
    <cellStyle name="Valuta 4 2 2 2 2" xfId="741" xr:uid="{00000000-0005-0000-0000-00009E760000}"/>
    <cellStyle name="Valuta 4 2 2 2 2 10" xfId="35307" xr:uid="{1C0142F2-BFCD-4352-9442-F1E4A7EFCCD5}"/>
    <cellStyle name="Valuta 4 2 2 2 2 2" xfId="2086" xr:uid="{00000000-0005-0000-0000-00009F760000}"/>
    <cellStyle name="Valuta 4 2 2 2 2 2 2" xfId="5245" xr:uid="{00000000-0005-0000-0000-0000A0760000}"/>
    <cellStyle name="Valuta 4 2 2 2 2 2 2 2" xfId="21556" xr:uid="{00000000-0005-0000-0000-0000A1760000}"/>
    <cellStyle name="Valuta 4 2 2 2 2 2 3" xfId="19050" xr:uid="{00000000-0005-0000-0000-0000A2760000}"/>
    <cellStyle name="Valuta 4 2 2 2 2 2 4" xfId="23400" xr:uid="{00000000-0005-0000-0000-0000A3760000}"/>
    <cellStyle name="Valuta 4 2 2 2 2 2 5" xfId="17098" xr:uid="{00000000-0005-0000-0000-0000A4760000}"/>
    <cellStyle name="Valuta 4 2 2 2 2 2 6" xfId="33748" xr:uid="{00000000-0005-0000-0000-0000A5760000}"/>
    <cellStyle name="Valuta 4 2 2 2 2 2 7" xfId="36700" xr:uid="{E2B6B55B-68AE-402D-B6FB-97301455ADFD}"/>
    <cellStyle name="Valuta 4 2 2 2 2 3" xfId="1745" xr:uid="{00000000-0005-0000-0000-0000A6760000}"/>
    <cellStyle name="Valuta 4 2 2 2 2 3 2" xfId="4904" xr:uid="{00000000-0005-0000-0000-0000A7760000}"/>
    <cellStyle name="Valuta 4 2 2 2 2 3 2 2" xfId="21222" xr:uid="{00000000-0005-0000-0000-0000A8760000}"/>
    <cellStyle name="Valuta 4 2 2 2 2 3 3" xfId="18713" xr:uid="{00000000-0005-0000-0000-0000A9760000}"/>
    <cellStyle name="Valuta 4 2 2 2 2 3 4" xfId="33411" xr:uid="{00000000-0005-0000-0000-0000AA760000}"/>
    <cellStyle name="Valuta 4 2 2 2 2 3 5" xfId="36237" xr:uid="{17EE35EA-95C4-4D80-B43D-C55EE8FF91FF}"/>
    <cellStyle name="Valuta 4 2 2 2 2 4" xfId="1312" xr:uid="{00000000-0005-0000-0000-0000AB760000}"/>
    <cellStyle name="Valuta 4 2 2 2 2 4 2" xfId="4491" xr:uid="{00000000-0005-0000-0000-0000AC760000}"/>
    <cellStyle name="Valuta 4 2 2 2 2 4 3" xfId="18294" xr:uid="{00000000-0005-0000-0000-0000AD760000}"/>
    <cellStyle name="Valuta 4 2 2 2 2 4 4" xfId="32978" xr:uid="{00000000-0005-0000-0000-0000AE760000}"/>
    <cellStyle name="Valuta 4 2 2 2 2 4 5" xfId="35674" xr:uid="{CC6AEFE9-A0B4-4D80-8649-8DA5C10F36A3}"/>
    <cellStyle name="Valuta 4 2 2 2 2 5" xfId="3925" xr:uid="{00000000-0005-0000-0000-0000AF760000}"/>
    <cellStyle name="Valuta 4 2 2 2 2 6" xfId="17727" xr:uid="{00000000-0005-0000-0000-0000B0760000}"/>
    <cellStyle name="Valuta 4 2 2 2 2 7" xfId="23064" xr:uid="{00000000-0005-0000-0000-0000B1760000}"/>
    <cellStyle name="Valuta 4 2 2 2 2 8" xfId="16753" xr:uid="{00000000-0005-0000-0000-0000B2760000}"/>
    <cellStyle name="Valuta 4 2 2 2 2 9" xfId="32408" xr:uid="{00000000-0005-0000-0000-0000B3760000}"/>
    <cellStyle name="Valuta 4 2 2 2 3" xfId="1919" xr:uid="{00000000-0005-0000-0000-0000B4760000}"/>
    <cellStyle name="Valuta 4 2 2 2 3 2" xfId="5078" xr:uid="{00000000-0005-0000-0000-0000B5760000}"/>
    <cellStyle name="Valuta 4 2 2 2 3 2 2" xfId="21390" xr:uid="{00000000-0005-0000-0000-0000B6760000}"/>
    <cellStyle name="Valuta 4 2 2 2 3 3" xfId="18883" xr:uid="{00000000-0005-0000-0000-0000B7760000}"/>
    <cellStyle name="Valuta 4 2 2 2 3 4" xfId="23233" xr:uid="{00000000-0005-0000-0000-0000B8760000}"/>
    <cellStyle name="Valuta 4 2 2 2 3 5" xfId="17291" xr:uid="{00000000-0005-0000-0000-0000B9760000}"/>
    <cellStyle name="Valuta 4 2 2 2 3 6" xfId="33581" xr:uid="{00000000-0005-0000-0000-0000BA760000}"/>
    <cellStyle name="Valuta 4 2 2 2 3 7" xfId="36893" xr:uid="{B7373FF2-642B-49FF-9414-9D85F106EC29}"/>
    <cellStyle name="Valuta 4 2 2 2 4" xfId="1532" xr:uid="{00000000-0005-0000-0000-0000BB760000}"/>
    <cellStyle name="Valuta 4 2 2 2 4 2" xfId="4702" xr:uid="{00000000-0005-0000-0000-0000BC760000}"/>
    <cellStyle name="Valuta 4 2 2 2 4 2 2" xfId="21010" xr:uid="{00000000-0005-0000-0000-0000BD760000}"/>
    <cellStyle name="Valuta 4 2 2 2 4 3" xfId="18504" xr:uid="{00000000-0005-0000-0000-0000BE760000}"/>
    <cellStyle name="Valuta 4 2 2 2 4 4" xfId="16924" xr:uid="{00000000-0005-0000-0000-0000BF760000}"/>
    <cellStyle name="Valuta 4 2 2 2 4 5" xfId="33198" xr:uid="{00000000-0005-0000-0000-0000C0760000}"/>
    <cellStyle name="Valuta 4 2 2 2 4 6" xfId="36475" xr:uid="{159EDC40-A806-4C0B-8F07-77F86BEA6C8E}"/>
    <cellStyle name="Valuta 4 2 2 2 5" xfId="1021" xr:uid="{00000000-0005-0000-0000-0000C1760000}"/>
    <cellStyle name="Valuta 4 2 2 2 5 2" xfId="4202" xr:uid="{00000000-0005-0000-0000-0000C2760000}"/>
    <cellStyle name="Valuta 4 2 2 2 5 3" xfId="18003" xr:uid="{00000000-0005-0000-0000-0000C3760000}"/>
    <cellStyle name="Valuta 4 2 2 2 5 4" xfId="32687" xr:uid="{00000000-0005-0000-0000-0000C4760000}"/>
    <cellStyle name="Valuta 4 2 2 2 5 5" xfId="35944" xr:uid="{E8146671-9BE8-48F6-8590-021D4EBE76C3}"/>
    <cellStyle name="Valuta 4 2 2 2 6" xfId="3571" xr:uid="{00000000-0005-0000-0000-0000C5760000}"/>
    <cellStyle name="Valuta 4 2 2 2 6 2" xfId="20409" xr:uid="{00000000-0005-0000-0000-0000C6760000}"/>
    <cellStyle name="Valuta 4 2 2 2 6 3" xfId="35490" xr:uid="{1C97AE54-F2D4-4C08-A554-0EAFEBDCDE69}"/>
    <cellStyle name="Valuta 4 2 2 2 7" xfId="17541" xr:uid="{00000000-0005-0000-0000-0000C7760000}"/>
    <cellStyle name="Valuta 4 2 2 2 8" xfId="22891" xr:uid="{00000000-0005-0000-0000-0000C8760000}"/>
    <cellStyle name="Valuta 4 2 2 2 9" xfId="16561" xr:uid="{00000000-0005-0000-0000-0000C9760000}"/>
    <cellStyle name="Valuta 4 2 2 3" xfId="540" xr:uid="{00000000-0005-0000-0000-0000CA760000}"/>
    <cellStyle name="Valuta 4 2 2 4" xfId="646" xr:uid="{00000000-0005-0000-0000-0000CB760000}"/>
    <cellStyle name="Valuta 4 2 2 4 10" xfId="35212" xr:uid="{EB6BB28F-C7EC-4722-AB17-B3BEFF1351AB}"/>
    <cellStyle name="Valuta 4 2 2 4 2" xfId="2006" xr:uid="{00000000-0005-0000-0000-0000CC760000}"/>
    <cellStyle name="Valuta 4 2 2 4 2 2" xfId="5165" xr:uid="{00000000-0005-0000-0000-0000CD760000}"/>
    <cellStyle name="Valuta 4 2 2 4 2 2 2" xfId="21476" xr:uid="{00000000-0005-0000-0000-0000CE760000}"/>
    <cellStyle name="Valuta 4 2 2 4 2 3" xfId="18970" xr:uid="{00000000-0005-0000-0000-0000CF760000}"/>
    <cellStyle name="Valuta 4 2 2 4 2 4" xfId="23320" xr:uid="{00000000-0005-0000-0000-0000D0760000}"/>
    <cellStyle name="Valuta 4 2 2 4 2 5" xfId="17015" xr:uid="{00000000-0005-0000-0000-0000D1760000}"/>
    <cellStyle name="Valuta 4 2 2 4 2 6" xfId="33668" xr:uid="{00000000-0005-0000-0000-0000D2760000}"/>
    <cellStyle name="Valuta 4 2 2 4 2 7" xfId="36605" xr:uid="{D7055556-2C7E-494D-AEB5-B0160C642D3F}"/>
    <cellStyle name="Valuta 4 2 2 4 3" xfId="1650" xr:uid="{00000000-0005-0000-0000-0000D3760000}"/>
    <cellStyle name="Valuta 4 2 2 4 3 2" xfId="4812" xr:uid="{00000000-0005-0000-0000-0000D4760000}"/>
    <cellStyle name="Valuta 4 2 2 4 3 2 2" xfId="21127" xr:uid="{00000000-0005-0000-0000-0000D5760000}"/>
    <cellStyle name="Valuta 4 2 2 4 3 3" xfId="18618" xr:uid="{00000000-0005-0000-0000-0000D6760000}"/>
    <cellStyle name="Valuta 4 2 2 4 3 4" xfId="33316" xr:uid="{00000000-0005-0000-0000-0000D7760000}"/>
    <cellStyle name="Valuta 4 2 2 4 3 5" xfId="36142" xr:uid="{F9F7337B-28DE-42D7-9E6F-35D9E8F29633}"/>
    <cellStyle name="Valuta 4 2 2 4 4" xfId="1217" xr:uid="{00000000-0005-0000-0000-0000D8760000}"/>
    <cellStyle name="Valuta 4 2 2 4 4 2" xfId="4396" xr:uid="{00000000-0005-0000-0000-0000D9760000}"/>
    <cellStyle name="Valuta 4 2 2 4 4 3" xfId="18199" xr:uid="{00000000-0005-0000-0000-0000DA760000}"/>
    <cellStyle name="Valuta 4 2 2 4 4 4" xfId="32883" xr:uid="{00000000-0005-0000-0000-0000DB760000}"/>
    <cellStyle name="Valuta 4 2 2 4 4 5" xfId="35594" xr:uid="{437199BE-30E1-45DB-B1AC-282087AAAEDB}"/>
    <cellStyle name="Valuta 4 2 2 4 5" xfId="3831" xr:uid="{00000000-0005-0000-0000-0000DC760000}"/>
    <cellStyle name="Valuta 4 2 2 4 6" xfId="17635" xr:uid="{00000000-0005-0000-0000-0000DD760000}"/>
    <cellStyle name="Valuta 4 2 2 4 7" xfId="22981" xr:uid="{00000000-0005-0000-0000-0000DE760000}"/>
    <cellStyle name="Valuta 4 2 2 4 8" xfId="16658" xr:uid="{00000000-0005-0000-0000-0000DF760000}"/>
    <cellStyle name="Valuta 4 2 2 4 9" xfId="32313" xr:uid="{00000000-0005-0000-0000-0000E0760000}"/>
    <cellStyle name="Valuta 4 2 2 5" xfId="1839" xr:uid="{00000000-0005-0000-0000-0000E1760000}"/>
    <cellStyle name="Valuta 4 2 2 5 2" xfId="4998" xr:uid="{00000000-0005-0000-0000-0000E2760000}"/>
    <cellStyle name="Valuta 4 2 2 5 2 2" xfId="21310" xr:uid="{00000000-0005-0000-0000-0000E3760000}"/>
    <cellStyle name="Valuta 4 2 2 5 3" xfId="18803" xr:uid="{00000000-0005-0000-0000-0000E4760000}"/>
    <cellStyle name="Valuta 4 2 2 5 4" xfId="23153" xr:uid="{00000000-0005-0000-0000-0000E5760000}"/>
    <cellStyle name="Valuta 4 2 2 5 5" xfId="17205" xr:uid="{00000000-0005-0000-0000-0000E6760000}"/>
    <cellStyle name="Valuta 4 2 2 5 6" xfId="33501" xr:uid="{00000000-0005-0000-0000-0000E7760000}"/>
    <cellStyle name="Valuta 4 2 2 5 7" xfId="36807" xr:uid="{99AF024E-77BF-4B90-AB00-FE0E06712BDD}"/>
    <cellStyle name="Valuta 4 2 2 6" xfId="1437" xr:uid="{00000000-0005-0000-0000-0000E8760000}"/>
    <cellStyle name="Valuta 4 2 2 6 2" xfId="4611" xr:uid="{00000000-0005-0000-0000-0000E9760000}"/>
    <cellStyle name="Valuta 4 2 2 6 2 2" xfId="20915" xr:uid="{00000000-0005-0000-0000-0000EA760000}"/>
    <cellStyle name="Valuta 4 2 2 6 3" xfId="18412" xr:uid="{00000000-0005-0000-0000-0000EB760000}"/>
    <cellStyle name="Valuta 4 2 2 6 4" xfId="16841" xr:uid="{00000000-0005-0000-0000-0000EC760000}"/>
    <cellStyle name="Valuta 4 2 2 6 5" xfId="33103" xr:uid="{00000000-0005-0000-0000-0000ED760000}"/>
    <cellStyle name="Valuta 4 2 2 6 6" xfId="36380" xr:uid="{D7E7194D-9A90-4786-A7D0-5BCF8659C8DB}"/>
    <cellStyle name="Valuta 4 2 2 7" xfId="925" xr:uid="{00000000-0005-0000-0000-0000EE760000}"/>
    <cellStyle name="Valuta 4 2 2 7 2" xfId="4106" xr:uid="{00000000-0005-0000-0000-0000EF760000}"/>
    <cellStyle name="Valuta 4 2 2 7 3" xfId="17907" xr:uid="{00000000-0005-0000-0000-0000F0760000}"/>
    <cellStyle name="Valuta 4 2 2 7 4" xfId="32591" xr:uid="{00000000-0005-0000-0000-0000F1760000}"/>
    <cellStyle name="Valuta 4 2 2 7 5" xfId="35849" xr:uid="{5957BA0F-C98E-4C9D-9C30-83D08F6E11B9}"/>
    <cellStyle name="Valuta 4 2 2 8" xfId="3478" xr:uid="{00000000-0005-0000-0000-0000F2760000}"/>
    <cellStyle name="Valuta 4 2 2 8 2" xfId="20314" xr:uid="{00000000-0005-0000-0000-0000F3760000}"/>
    <cellStyle name="Valuta 4 2 2 8 3" xfId="35409" xr:uid="{F88C55E6-4F52-45D7-A008-C7FFEC563461}"/>
    <cellStyle name="Valuta 4 2 2 9" xfId="17446" xr:uid="{00000000-0005-0000-0000-0000F4760000}"/>
    <cellStyle name="Valuta 4 2 3" xfId="304" xr:uid="{00000000-0005-0000-0000-0000F5760000}"/>
    <cellStyle name="Valuta 4 2 3 10" xfId="32176" xr:uid="{00000000-0005-0000-0000-0000F6760000}"/>
    <cellStyle name="Valuta 4 2 3 11" xfId="35075" xr:uid="{597BFA22-80C2-4A42-84BE-78D94D6E95D5}"/>
    <cellStyle name="Valuta 4 2 3 2" xfId="701" xr:uid="{00000000-0005-0000-0000-0000F7760000}"/>
    <cellStyle name="Valuta 4 2 3 2 10" xfId="35267" xr:uid="{EE175D38-3EF0-41B3-A286-5609A87C36BE}"/>
    <cellStyle name="Valuta 4 2 3 2 2" xfId="2046" xr:uid="{00000000-0005-0000-0000-0000F8760000}"/>
    <cellStyle name="Valuta 4 2 3 2 2 2" xfId="5205" xr:uid="{00000000-0005-0000-0000-0000F9760000}"/>
    <cellStyle name="Valuta 4 2 3 2 2 2 2" xfId="21516" xr:uid="{00000000-0005-0000-0000-0000FA760000}"/>
    <cellStyle name="Valuta 4 2 3 2 2 3" xfId="19010" xr:uid="{00000000-0005-0000-0000-0000FB760000}"/>
    <cellStyle name="Valuta 4 2 3 2 2 4" xfId="23360" xr:uid="{00000000-0005-0000-0000-0000FC760000}"/>
    <cellStyle name="Valuta 4 2 3 2 2 5" xfId="17058" xr:uid="{00000000-0005-0000-0000-0000FD760000}"/>
    <cellStyle name="Valuta 4 2 3 2 2 6" xfId="33708" xr:uid="{00000000-0005-0000-0000-0000FE760000}"/>
    <cellStyle name="Valuta 4 2 3 2 2 7" xfId="36660" xr:uid="{7AE2C051-7885-45D3-82CA-D214D14FA5FC}"/>
    <cellStyle name="Valuta 4 2 3 2 3" xfId="1705" xr:uid="{00000000-0005-0000-0000-0000FF760000}"/>
    <cellStyle name="Valuta 4 2 3 2 3 2" xfId="4864" xr:uid="{00000000-0005-0000-0000-000000770000}"/>
    <cellStyle name="Valuta 4 2 3 2 3 2 2" xfId="21182" xr:uid="{00000000-0005-0000-0000-000001770000}"/>
    <cellStyle name="Valuta 4 2 3 2 3 3" xfId="18673" xr:uid="{00000000-0005-0000-0000-000002770000}"/>
    <cellStyle name="Valuta 4 2 3 2 3 4" xfId="33371" xr:uid="{00000000-0005-0000-0000-000003770000}"/>
    <cellStyle name="Valuta 4 2 3 2 3 5" xfId="36197" xr:uid="{0BED07A5-F18E-4E27-8655-6D99C5F974C7}"/>
    <cellStyle name="Valuta 4 2 3 2 4" xfId="1272" xr:uid="{00000000-0005-0000-0000-000004770000}"/>
    <cellStyle name="Valuta 4 2 3 2 4 2" xfId="4451" xr:uid="{00000000-0005-0000-0000-000005770000}"/>
    <cellStyle name="Valuta 4 2 3 2 4 3" xfId="18254" xr:uid="{00000000-0005-0000-0000-000006770000}"/>
    <cellStyle name="Valuta 4 2 3 2 4 4" xfId="32938" xr:uid="{00000000-0005-0000-0000-000007770000}"/>
    <cellStyle name="Valuta 4 2 3 2 4 5" xfId="35634" xr:uid="{EC17AB2C-29D9-4797-B826-E70E165ADB22}"/>
    <cellStyle name="Valuta 4 2 3 2 5" xfId="3885" xr:uid="{00000000-0005-0000-0000-000008770000}"/>
    <cellStyle name="Valuta 4 2 3 2 6" xfId="17687" xr:uid="{00000000-0005-0000-0000-000009770000}"/>
    <cellStyle name="Valuta 4 2 3 2 7" xfId="23024" xr:uid="{00000000-0005-0000-0000-00000A770000}"/>
    <cellStyle name="Valuta 4 2 3 2 8" xfId="16713" xr:uid="{00000000-0005-0000-0000-00000B770000}"/>
    <cellStyle name="Valuta 4 2 3 2 9" xfId="32368" xr:uid="{00000000-0005-0000-0000-00000C770000}"/>
    <cellStyle name="Valuta 4 2 3 3" xfId="1879" xr:uid="{00000000-0005-0000-0000-00000D770000}"/>
    <cellStyle name="Valuta 4 2 3 3 2" xfId="5038" xr:uid="{00000000-0005-0000-0000-00000E770000}"/>
    <cellStyle name="Valuta 4 2 3 3 2 2" xfId="21350" xr:uid="{00000000-0005-0000-0000-00000F770000}"/>
    <cellStyle name="Valuta 4 2 3 3 3" xfId="18843" xr:uid="{00000000-0005-0000-0000-000010770000}"/>
    <cellStyle name="Valuta 4 2 3 3 4" xfId="23193" xr:uid="{00000000-0005-0000-0000-000011770000}"/>
    <cellStyle name="Valuta 4 2 3 3 5" xfId="17251" xr:uid="{00000000-0005-0000-0000-000012770000}"/>
    <cellStyle name="Valuta 4 2 3 3 6" xfId="33541" xr:uid="{00000000-0005-0000-0000-000013770000}"/>
    <cellStyle name="Valuta 4 2 3 3 7" xfId="36853" xr:uid="{CFF4813D-E1DE-49E5-A408-9EE634EADAC0}"/>
    <cellStyle name="Valuta 4 2 3 4" xfId="1492" xr:uid="{00000000-0005-0000-0000-000014770000}"/>
    <cellStyle name="Valuta 4 2 3 4 2" xfId="4662" xr:uid="{00000000-0005-0000-0000-000015770000}"/>
    <cellStyle name="Valuta 4 2 3 4 2 2" xfId="20970" xr:uid="{00000000-0005-0000-0000-000016770000}"/>
    <cellStyle name="Valuta 4 2 3 4 3" xfId="18464" xr:uid="{00000000-0005-0000-0000-000017770000}"/>
    <cellStyle name="Valuta 4 2 3 4 4" xfId="16884" xr:uid="{00000000-0005-0000-0000-000018770000}"/>
    <cellStyle name="Valuta 4 2 3 4 5" xfId="33158" xr:uid="{00000000-0005-0000-0000-000019770000}"/>
    <cellStyle name="Valuta 4 2 3 4 6" xfId="36435" xr:uid="{8D36D37C-E63D-4542-8DBF-81B20029279A}"/>
    <cellStyle name="Valuta 4 2 3 5" xfId="981" xr:uid="{00000000-0005-0000-0000-00001A770000}"/>
    <cellStyle name="Valuta 4 2 3 5 2" xfId="4162" xr:uid="{00000000-0005-0000-0000-00001B770000}"/>
    <cellStyle name="Valuta 4 2 3 5 3" xfId="17963" xr:uid="{00000000-0005-0000-0000-00001C770000}"/>
    <cellStyle name="Valuta 4 2 3 5 4" xfId="32647" xr:uid="{00000000-0005-0000-0000-00001D770000}"/>
    <cellStyle name="Valuta 4 2 3 5 5" xfId="35904" xr:uid="{D91FDC43-E44B-45DA-BAA3-2D95B9A10A49}"/>
    <cellStyle name="Valuta 4 2 3 6" xfId="3531" xr:uid="{00000000-0005-0000-0000-00001E770000}"/>
    <cellStyle name="Valuta 4 2 3 6 2" xfId="20369" xr:uid="{00000000-0005-0000-0000-00001F770000}"/>
    <cellStyle name="Valuta 4 2 3 6 3" xfId="35450" xr:uid="{45946AD0-56E5-4659-A0CA-82A8A7C492EF}"/>
    <cellStyle name="Valuta 4 2 3 7" xfId="17501" xr:uid="{00000000-0005-0000-0000-000020770000}"/>
    <cellStyle name="Valuta 4 2 3 8" xfId="22851" xr:uid="{00000000-0005-0000-0000-000021770000}"/>
    <cellStyle name="Valuta 4 2 3 9" xfId="16521" xr:uid="{00000000-0005-0000-0000-000022770000}"/>
    <cellStyle name="Valuta 4 2 4" xfId="539" xr:uid="{00000000-0005-0000-0000-000023770000}"/>
    <cellStyle name="Valuta 4 2 5" xfId="606" xr:uid="{00000000-0005-0000-0000-000024770000}"/>
    <cellStyle name="Valuta 4 2 5 10" xfId="35172" xr:uid="{8E0964AA-A5E3-423C-A36E-6ABD63061CAD}"/>
    <cellStyle name="Valuta 4 2 5 2" xfId="1966" xr:uid="{00000000-0005-0000-0000-000025770000}"/>
    <cellStyle name="Valuta 4 2 5 2 2" xfId="5125" xr:uid="{00000000-0005-0000-0000-000026770000}"/>
    <cellStyle name="Valuta 4 2 5 2 2 2" xfId="21436" xr:uid="{00000000-0005-0000-0000-000027770000}"/>
    <cellStyle name="Valuta 4 2 5 2 3" xfId="18930" xr:uid="{00000000-0005-0000-0000-000028770000}"/>
    <cellStyle name="Valuta 4 2 5 2 4" xfId="23280" xr:uid="{00000000-0005-0000-0000-000029770000}"/>
    <cellStyle name="Valuta 4 2 5 2 5" xfId="16975" xr:uid="{00000000-0005-0000-0000-00002A770000}"/>
    <cellStyle name="Valuta 4 2 5 2 6" xfId="33628" xr:uid="{00000000-0005-0000-0000-00002B770000}"/>
    <cellStyle name="Valuta 4 2 5 2 7" xfId="36565" xr:uid="{2631FE66-4D92-44F3-B1A4-EB7C85B35B59}"/>
    <cellStyle name="Valuta 4 2 5 3" xfId="1610" xr:uid="{00000000-0005-0000-0000-00002C770000}"/>
    <cellStyle name="Valuta 4 2 5 3 2" xfId="4772" xr:uid="{00000000-0005-0000-0000-00002D770000}"/>
    <cellStyle name="Valuta 4 2 5 3 2 2" xfId="21087" xr:uid="{00000000-0005-0000-0000-00002E770000}"/>
    <cellStyle name="Valuta 4 2 5 3 3" xfId="18578" xr:uid="{00000000-0005-0000-0000-00002F770000}"/>
    <cellStyle name="Valuta 4 2 5 3 4" xfId="33276" xr:uid="{00000000-0005-0000-0000-000030770000}"/>
    <cellStyle name="Valuta 4 2 5 3 5" xfId="36102" xr:uid="{9810750B-4936-42B4-9B31-8E413DFA123F}"/>
    <cellStyle name="Valuta 4 2 5 4" xfId="1177" xr:uid="{00000000-0005-0000-0000-000031770000}"/>
    <cellStyle name="Valuta 4 2 5 4 2" xfId="4356" xr:uid="{00000000-0005-0000-0000-000032770000}"/>
    <cellStyle name="Valuta 4 2 5 4 3" xfId="18159" xr:uid="{00000000-0005-0000-0000-000033770000}"/>
    <cellStyle name="Valuta 4 2 5 4 4" xfId="32843" xr:uid="{00000000-0005-0000-0000-000034770000}"/>
    <cellStyle name="Valuta 4 2 5 4 5" xfId="35554" xr:uid="{AAD87CD3-CEAD-4B56-BD18-98D908A838CD}"/>
    <cellStyle name="Valuta 4 2 5 5" xfId="3791" xr:uid="{00000000-0005-0000-0000-000035770000}"/>
    <cellStyle name="Valuta 4 2 5 6" xfId="17595" xr:uid="{00000000-0005-0000-0000-000036770000}"/>
    <cellStyle name="Valuta 4 2 5 7" xfId="22941" xr:uid="{00000000-0005-0000-0000-000037770000}"/>
    <cellStyle name="Valuta 4 2 5 8" xfId="16618" xr:uid="{00000000-0005-0000-0000-000038770000}"/>
    <cellStyle name="Valuta 4 2 5 9" xfId="32273" xr:uid="{00000000-0005-0000-0000-000039770000}"/>
    <cellStyle name="Valuta 4 2 6" xfId="1799" xr:uid="{00000000-0005-0000-0000-00003A770000}"/>
    <cellStyle name="Valuta 4 2 6 2" xfId="4958" xr:uid="{00000000-0005-0000-0000-00003B770000}"/>
    <cellStyle name="Valuta 4 2 6 2 2" xfId="21270" xr:uid="{00000000-0005-0000-0000-00003C770000}"/>
    <cellStyle name="Valuta 4 2 6 3" xfId="18763" xr:uid="{00000000-0005-0000-0000-00003D770000}"/>
    <cellStyle name="Valuta 4 2 6 4" xfId="23113" xr:uid="{00000000-0005-0000-0000-00003E770000}"/>
    <cellStyle name="Valuta 4 2 6 5" xfId="17165" xr:uid="{00000000-0005-0000-0000-00003F770000}"/>
    <cellStyle name="Valuta 4 2 6 6" xfId="33461" xr:uid="{00000000-0005-0000-0000-000040770000}"/>
    <cellStyle name="Valuta 4 2 6 7" xfId="36767" xr:uid="{EAD93B98-6B6F-41F2-AC55-30045430D58F}"/>
    <cellStyle name="Valuta 4 2 7" xfId="1397" xr:uid="{00000000-0005-0000-0000-000041770000}"/>
    <cellStyle name="Valuta 4 2 7 2" xfId="4571" xr:uid="{00000000-0005-0000-0000-000042770000}"/>
    <cellStyle name="Valuta 4 2 7 2 2" xfId="20875" xr:uid="{00000000-0005-0000-0000-000043770000}"/>
    <cellStyle name="Valuta 4 2 7 3" xfId="18372" xr:uid="{00000000-0005-0000-0000-000044770000}"/>
    <cellStyle name="Valuta 4 2 7 4" xfId="16801" xr:uid="{00000000-0005-0000-0000-000045770000}"/>
    <cellStyle name="Valuta 4 2 7 5" xfId="33063" xr:uid="{00000000-0005-0000-0000-000046770000}"/>
    <cellStyle name="Valuta 4 2 7 6" xfId="36340" xr:uid="{D302AA12-9597-4B96-A42C-CC5F446146AC}"/>
    <cellStyle name="Valuta 4 2 8" xfId="884" xr:uid="{00000000-0005-0000-0000-000047770000}"/>
    <cellStyle name="Valuta 4 2 8 2" xfId="4065" xr:uid="{00000000-0005-0000-0000-000048770000}"/>
    <cellStyle name="Valuta 4 2 8 3" xfId="17866" xr:uid="{00000000-0005-0000-0000-000049770000}"/>
    <cellStyle name="Valuta 4 2 8 4" xfId="32550" xr:uid="{00000000-0005-0000-0000-00004A770000}"/>
    <cellStyle name="Valuta 4 2 8 5" xfId="35809" xr:uid="{677C1738-8E2E-474F-8B31-8EB9BB9A9651}"/>
    <cellStyle name="Valuta 4 2 9" xfId="3437" xr:uid="{00000000-0005-0000-0000-00004B770000}"/>
    <cellStyle name="Valuta 4 2 9 2" xfId="20274" xr:uid="{00000000-0005-0000-0000-00004C770000}"/>
    <cellStyle name="Valuta 4 2 9 3" xfId="35369" xr:uid="{FEC3FD41-7CDD-4D24-8EDB-059F30EE7B31}"/>
    <cellStyle name="Valuta 4 3" xfId="193" xr:uid="{00000000-0005-0000-0000-00004D770000}"/>
    <cellStyle name="Valuta 4 3 10" xfId="17398" xr:uid="{00000000-0005-0000-0000-00004E770000}"/>
    <cellStyle name="Valuta 4 3 11" xfId="22763" xr:uid="{00000000-0005-0000-0000-00004F770000}"/>
    <cellStyle name="Valuta 4 3 12" xfId="16415" xr:uid="{00000000-0005-0000-0000-000050770000}"/>
    <cellStyle name="Valuta 4 3 13" xfId="32070" xr:uid="{00000000-0005-0000-0000-000051770000}"/>
    <cellStyle name="Valuta 4 3 14" xfId="34969" xr:uid="{8CC6AA73-825C-41E4-B7EA-E9EDE11F571C}"/>
    <cellStyle name="Valuta 4 3 2" xfId="240" xr:uid="{00000000-0005-0000-0000-000052770000}"/>
    <cellStyle name="Valuta 4 3 2 10" xfId="22803" xr:uid="{00000000-0005-0000-0000-000053770000}"/>
    <cellStyle name="Valuta 4 3 2 11" xfId="16458" xr:uid="{00000000-0005-0000-0000-000054770000}"/>
    <cellStyle name="Valuta 4 3 2 12" xfId="32113" xr:uid="{00000000-0005-0000-0000-000055770000}"/>
    <cellStyle name="Valuta 4 3 2 13" xfId="35012" xr:uid="{99E5BA6B-BA42-42A1-A0FA-7EC0ED92F447}"/>
    <cellStyle name="Valuta 4 3 2 2" xfId="336" xr:uid="{00000000-0005-0000-0000-000056770000}"/>
    <cellStyle name="Valuta 4 3 2 2 10" xfId="32208" xr:uid="{00000000-0005-0000-0000-000057770000}"/>
    <cellStyle name="Valuta 4 3 2 2 11" xfId="35107" xr:uid="{8BB01975-B848-4819-8C92-ADC78FB32862}"/>
    <cellStyle name="Valuta 4 3 2 2 2" xfId="733" xr:uid="{00000000-0005-0000-0000-000058770000}"/>
    <cellStyle name="Valuta 4 3 2 2 2 10" xfId="35299" xr:uid="{7AD16D91-06D2-403C-9B2F-7716D9C47A20}"/>
    <cellStyle name="Valuta 4 3 2 2 2 2" xfId="2078" xr:uid="{00000000-0005-0000-0000-000059770000}"/>
    <cellStyle name="Valuta 4 3 2 2 2 2 2" xfId="5237" xr:uid="{00000000-0005-0000-0000-00005A770000}"/>
    <cellStyle name="Valuta 4 3 2 2 2 2 2 2" xfId="21548" xr:uid="{00000000-0005-0000-0000-00005B770000}"/>
    <cellStyle name="Valuta 4 3 2 2 2 2 3" xfId="19042" xr:uid="{00000000-0005-0000-0000-00005C770000}"/>
    <cellStyle name="Valuta 4 3 2 2 2 2 4" xfId="23392" xr:uid="{00000000-0005-0000-0000-00005D770000}"/>
    <cellStyle name="Valuta 4 3 2 2 2 2 5" xfId="17090" xr:uid="{00000000-0005-0000-0000-00005E770000}"/>
    <cellStyle name="Valuta 4 3 2 2 2 2 6" xfId="33740" xr:uid="{00000000-0005-0000-0000-00005F770000}"/>
    <cellStyle name="Valuta 4 3 2 2 2 2 7" xfId="36692" xr:uid="{67352341-BBB2-42C2-AB98-82C64AA25B13}"/>
    <cellStyle name="Valuta 4 3 2 2 2 3" xfId="1737" xr:uid="{00000000-0005-0000-0000-000060770000}"/>
    <cellStyle name="Valuta 4 3 2 2 2 3 2" xfId="4896" xr:uid="{00000000-0005-0000-0000-000061770000}"/>
    <cellStyle name="Valuta 4 3 2 2 2 3 2 2" xfId="21214" xr:uid="{00000000-0005-0000-0000-000062770000}"/>
    <cellStyle name="Valuta 4 3 2 2 2 3 3" xfId="18705" xr:uid="{00000000-0005-0000-0000-000063770000}"/>
    <cellStyle name="Valuta 4 3 2 2 2 3 4" xfId="33403" xr:uid="{00000000-0005-0000-0000-000064770000}"/>
    <cellStyle name="Valuta 4 3 2 2 2 3 5" xfId="36229" xr:uid="{38C55638-2236-43C6-9BF0-EA80108D5BE7}"/>
    <cellStyle name="Valuta 4 3 2 2 2 4" xfId="1304" xr:uid="{00000000-0005-0000-0000-000065770000}"/>
    <cellStyle name="Valuta 4 3 2 2 2 4 2" xfId="4483" xr:uid="{00000000-0005-0000-0000-000066770000}"/>
    <cellStyle name="Valuta 4 3 2 2 2 4 3" xfId="18286" xr:uid="{00000000-0005-0000-0000-000067770000}"/>
    <cellStyle name="Valuta 4 3 2 2 2 4 4" xfId="32970" xr:uid="{00000000-0005-0000-0000-000068770000}"/>
    <cellStyle name="Valuta 4 3 2 2 2 4 5" xfId="35666" xr:uid="{305A3197-2F76-4CB1-9974-FF269DFB22C3}"/>
    <cellStyle name="Valuta 4 3 2 2 2 5" xfId="3917" xr:uid="{00000000-0005-0000-0000-000069770000}"/>
    <cellStyle name="Valuta 4 3 2 2 2 6" xfId="17719" xr:uid="{00000000-0005-0000-0000-00006A770000}"/>
    <cellStyle name="Valuta 4 3 2 2 2 7" xfId="23056" xr:uid="{00000000-0005-0000-0000-00006B770000}"/>
    <cellStyle name="Valuta 4 3 2 2 2 8" xfId="16745" xr:uid="{00000000-0005-0000-0000-00006C770000}"/>
    <cellStyle name="Valuta 4 3 2 2 2 9" xfId="32400" xr:uid="{00000000-0005-0000-0000-00006D770000}"/>
    <cellStyle name="Valuta 4 3 2 2 3" xfId="1911" xr:uid="{00000000-0005-0000-0000-00006E770000}"/>
    <cellStyle name="Valuta 4 3 2 2 3 2" xfId="5070" xr:uid="{00000000-0005-0000-0000-00006F770000}"/>
    <cellStyle name="Valuta 4 3 2 2 3 2 2" xfId="21382" xr:uid="{00000000-0005-0000-0000-000070770000}"/>
    <cellStyle name="Valuta 4 3 2 2 3 3" xfId="18875" xr:uid="{00000000-0005-0000-0000-000071770000}"/>
    <cellStyle name="Valuta 4 3 2 2 3 4" xfId="23225" xr:uid="{00000000-0005-0000-0000-000072770000}"/>
    <cellStyle name="Valuta 4 3 2 2 3 5" xfId="17283" xr:uid="{00000000-0005-0000-0000-000073770000}"/>
    <cellStyle name="Valuta 4 3 2 2 3 6" xfId="33573" xr:uid="{00000000-0005-0000-0000-000074770000}"/>
    <cellStyle name="Valuta 4 3 2 2 3 7" xfId="36885" xr:uid="{A0608C90-1DEB-497A-A9BC-68DBDE58D242}"/>
    <cellStyle name="Valuta 4 3 2 2 4" xfId="1524" xr:uid="{00000000-0005-0000-0000-000075770000}"/>
    <cellStyle name="Valuta 4 3 2 2 4 2" xfId="4694" xr:uid="{00000000-0005-0000-0000-000076770000}"/>
    <cellStyle name="Valuta 4 3 2 2 4 2 2" xfId="21002" xr:uid="{00000000-0005-0000-0000-000077770000}"/>
    <cellStyle name="Valuta 4 3 2 2 4 3" xfId="18496" xr:uid="{00000000-0005-0000-0000-000078770000}"/>
    <cellStyle name="Valuta 4 3 2 2 4 4" xfId="16916" xr:uid="{00000000-0005-0000-0000-000079770000}"/>
    <cellStyle name="Valuta 4 3 2 2 4 5" xfId="33190" xr:uid="{00000000-0005-0000-0000-00007A770000}"/>
    <cellStyle name="Valuta 4 3 2 2 4 6" xfId="36467" xr:uid="{FDC3644C-5020-4FB5-80B2-E828E5B86091}"/>
    <cellStyle name="Valuta 4 3 2 2 5" xfId="1013" xr:uid="{00000000-0005-0000-0000-00007B770000}"/>
    <cellStyle name="Valuta 4 3 2 2 5 2" xfId="4194" xr:uid="{00000000-0005-0000-0000-00007C770000}"/>
    <cellStyle name="Valuta 4 3 2 2 5 3" xfId="17995" xr:uid="{00000000-0005-0000-0000-00007D770000}"/>
    <cellStyle name="Valuta 4 3 2 2 5 4" xfId="32679" xr:uid="{00000000-0005-0000-0000-00007E770000}"/>
    <cellStyle name="Valuta 4 3 2 2 5 5" xfId="35936" xr:uid="{C7087E66-2262-4FDE-ABB5-E0BF850E9A63}"/>
    <cellStyle name="Valuta 4 3 2 2 6" xfId="3563" xr:uid="{00000000-0005-0000-0000-00007F770000}"/>
    <cellStyle name="Valuta 4 3 2 2 6 2" xfId="20401" xr:uid="{00000000-0005-0000-0000-000080770000}"/>
    <cellStyle name="Valuta 4 3 2 2 6 3" xfId="35482" xr:uid="{2F0521FE-FFFF-4295-963D-A84FE68D53AE}"/>
    <cellStyle name="Valuta 4 3 2 2 7" xfId="17533" xr:uid="{00000000-0005-0000-0000-000081770000}"/>
    <cellStyle name="Valuta 4 3 2 2 8" xfId="22883" xr:uid="{00000000-0005-0000-0000-000082770000}"/>
    <cellStyle name="Valuta 4 3 2 2 9" xfId="16553" xr:uid="{00000000-0005-0000-0000-000083770000}"/>
    <cellStyle name="Valuta 4 3 2 3" xfId="542" xr:uid="{00000000-0005-0000-0000-000084770000}"/>
    <cellStyle name="Valuta 4 3 2 4" xfId="638" xr:uid="{00000000-0005-0000-0000-000085770000}"/>
    <cellStyle name="Valuta 4 3 2 4 10" xfId="35204" xr:uid="{44D7C299-9C27-43F4-A151-322F8A1F81C3}"/>
    <cellStyle name="Valuta 4 3 2 4 2" xfId="1998" xr:uid="{00000000-0005-0000-0000-000086770000}"/>
    <cellStyle name="Valuta 4 3 2 4 2 2" xfId="5157" xr:uid="{00000000-0005-0000-0000-000087770000}"/>
    <cellStyle name="Valuta 4 3 2 4 2 2 2" xfId="21468" xr:uid="{00000000-0005-0000-0000-000088770000}"/>
    <cellStyle name="Valuta 4 3 2 4 2 3" xfId="18962" xr:uid="{00000000-0005-0000-0000-000089770000}"/>
    <cellStyle name="Valuta 4 3 2 4 2 4" xfId="23312" xr:uid="{00000000-0005-0000-0000-00008A770000}"/>
    <cellStyle name="Valuta 4 3 2 4 2 5" xfId="17007" xr:uid="{00000000-0005-0000-0000-00008B770000}"/>
    <cellStyle name="Valuta 4 3 2 4 2 6" xfId="33660" xr:uid="{00000000-0005-0000-0000-00008C770000}"/>
    <cellStyle name="Valuta 4 3 2 4 2 7" xfId="36597" xr:uid="{9479F344-7570-426E-AE88-F7423D82F64A}"/>
    <cellStyle name="Valuta 4 3 2 4 3" xfId="1642" xr:uid="{00000000-0005-0000-0000-00008D770000}"/>
    <cellStyle name="Valuta 4 3 2 4 3 2" xfId="4804" xr:uid="{00000000-0005-0000-0000-00008E770000}"/>
    <cellStyle name="Valuta 4 3 2 4 3 2 2" xfId="21119" xr:uid="{00000000-0005-0000-0000-00008F770000}"/>
    <cellStyle name="Valuta 4 3 2 4 3 3" xfId="18610" xr:uid="{00000000-0005-0000-0000-000090770000}"/>
    <cellStyle name="Valuta 4 3 2 4 3 4" xfId="33308" xr:uid="{00000000-0005-0000-0000-000091770000}"/>
    <cellStyle name="Valuta 4 3 2 4 3 5" xfId="36134" xr:uid="{ABCFDEB1-EDDF-44B4-9A29-B9DADDADB64B}"/>
    <cellStyle name="Valuta 4 3 2 4 4" xfId="1209" xr:uid="{00000000-0005-0000-0000-000092770000}"/>
    <cellStyle name="Valuta 4 3 2 4 4 2" xfId="4388" xr:uid="{00000000-0005-0000-0000-000093770000}"/>
    <cellStyle name="Valuta 4 3 2 4 4 3" xfId="18191" xr:uid="{00000000-0005-0000-0000-000094770000}"/>
    <cellStyle name="Valuta 4 3 2 4 4 4" xfId="32875" xr:uid="{00000000-0005-0000-0000-000095770000}"/>
    <cellStyle name="Valuta 4 3 2 4 4 5" xfId="35586" xr:uid="{40C5699A-1DBF-48A5-A22C-12F019553782}"/>
    <cellStyle name="Valuta 4 3 2 4 5" xfId="3823" xr:uid="{00000000-0005-0000-0000-000096770000}"/>
    <cellStyle name="Valuta 4 3 2 4 6" xfId="17627" xr:uid="{00000000-0005-0000-0000-000097770000}"/>
    <cellStyle name="Valuta 4 3 2 4 7" xfId="22973" xr:uid="{00000000-0005-0000-0000-000098770000}"/>
    <cellStyle name="Valuta 4 3 2 4 8" xfId="16650" xr:uid="{00000000-0005-0000-0000-000099770000}"/>
    <cellStyle name="Valuta 4 3 2 4 9" xfId="32305" xr:uid="{00000000-0005-0000-0000-00009A770000}"/>
    <cellStyle name="Valuta 4 3 2 5" xfId="1831" xr:uid="{00000000-0005-0000-0000-00009B770000}"/>
    <cellStyle name="Valuta 4 3 2 5 2" xfId="4990" xr:uid="{00000000-0005-0000-0000-00009C770000}"/>
    <cellStyle name="Valuta 4 3 2 5 2 2" xfId="21302" xr:uid="{00000000-0005-0000-0000-00009D770000}"/>
    <cellStyle name="Valuta 4 3 2 5 3" xfId="18795" xr:uid="{00000000-0005-0000-0000-00009E770000}"/>
    <cellStyle name="Valuta 4 3 2 5 4" xfId="23145" xr:uid="{00000000-0005-0000-0000-00009F770000}"/>
    <cellStyle name="Valuta 4 3 2 5 5" xfId="17197" xr:uid="{00000000-0005-0000-0000-0000A0770000}"/>
    <cellStyle name="Valuta 4 3 2 5 6" xfId="33493" xr:uid="{00000000-0005-0000-0000-0000A1770000}"/>
    <cellStyle name="Valuta 4 3 2 5 7" xfId="36799" xr:uid="{751F8797-8F12-457C-998C-6492894CCEF2}"/>
    <cellStyle name="Valuta 4 3 2 6" xfId="1429" xr:uid="{00000000-0005-0000-0000-0000A2770000}"/>
    <cellStyle name="Valuta 4 3 2 6 2" xfId="4603" xr:uid="{00000000-0005-0000-0000-0000A3770000}"/>
    <cellStyle name="Valuta 4 3 2 6 2 2" xfId="20907" xr:uid="{00000000-0005-0000-0000-0000A4770000}"/>
    <cellStyle name="Valuta 4 3 2 6 3" xfId="18404" xr:uid="{00000000-0005-0000-0000-0000A5770000}"/>
    <cellStyle name="Valuta 4 3 2 6 4" xfId="16833" xr:uid="{00000000-0005-0000-0000-0000A6770000}"/>
    <cellStyle name="Valuta 4 3 2 6 5" xfId="33095" xr:uid="{00000000-0005-0000-0000-0000A7770000}"/>
    <cellStyle name="Valuta 4 3 2 6 6" xfId="36372" xr:uid="{4381808E-5570-4431-A864-17EB7268354B}"/>
    <cellStyle name="Valuta 4 3 2 7" xfId="917" xr:uid="{00000000-0005-0000-0000-0000A8770000}"/>
    <cellStyle name="Valuta 4 3 2 7 2" xfId="4098" xr:uid="{00000000-0005-0000-0000-0000A9770000}"/>
    <cellStyle name="Valuta 4 3 2 7 3" xfId="17899" xr:uid="{00000000-0005-0000-0000-0000AA770000}"/>
    <cellStyle name="Valuta 4 3 2 7 4" xfId="32583" xr:uid="{00000000-0005-0000-0000-0000AB770000}"/>
    <cellStyle name="Valuta 4 3 2 7 5" xfId="35841" xr:uid="{885D48E0-2952-4C06-B0D5-3BF326BC7A00}"/>
    <cellStyle name="Valuta 4 3 2 8" xfId="3470" xr:uid="{00000000-0005-0000-0000-0000AC770000}"/>
    <cellStyle name="Valuta 4 3 2 8 2" xfId="20306" xr:uid="{00000000-0005-0000-0000-0000AD770000}"/>
    <cellStyle name="Valuta 4 3 2 8 3" xfId="35401" xr:uid="{CBA8E82A-4CFC-4ED3-ADBC-1044DA0602CB}"/>
    <cellStyle name="Valuta 4 3 2 9" xfId="17438" xr:uid="{00000000-0005-0000-0000-0000AE770000}"/>
    <cellStyle name="Valuta 4 3 3" xfId="291" xr:uid="{00000000-0005-0000-0000-0000AF770000}"/>
    <cellStyle name="Valuta 4 3 3 10" xfId="32163" xr:uid="{00000000-0005-0000-0000-0000B0770000}"/>
    <cellStyle name="Valuta 4 3 3 11" xfId="35062" xr:uid="{93F309A1-6AA6-4225-A478-1D98F24C1D23}"/>
    <cellStyle name="Valuta 4 3 3 2" xfId="688" xr:uid="{00000000-0005-0000-0000-0000B1770000}"/>
    <cellStyle name="Valuta 4 3 3 2 10" xfId="35254" xr:uid="{CE633BEF-128E-43B9-B248-AB622C9E0FB7}"/>
    <cellStyle name="Valuta 4 3 3 2 2" xfId="2038" xr:uid="{00000000-0005-0000-0000-0000B2770000}"/>
    <cellStyle name="Valuta 4 3 3 2 2 2" xfId="5197" xr:uid="{00000000-0005-0000-0000-0000B3770000}"/>
    <cellStyle name="Valuta 4 3 3 2 2 2 2" xfId="21508" xr:uid="{00000000-0005-0000-0000-0000B4770000}"/>
    <cellStyle name="Valuta 4 3 3 2 2 3" xfId="19002" xr:uid="{00000000-0005-0000-0000-0000B5770000}"/>
    <cellStyle name="Valuta 4 3 3 2 2 4" xfId="23352" xr:uid="{00000000-0005-0000-0000-0000B6770000}"/>
    <cellStyle name="Valuta 4 3 3 2 2 5" xfId="17049" xr:uid="{00000000-0005-0000-0000-0000B7770000}"/>
    <cellStyle name="Valuta 4 3 3 2 2 6" xfId="33700" xr:uid="{00000000-0005-0000-0000-0000B8770000}"/>
    <cellStyle name="Valuta 4 3 3 2 2 7" xfId="36647" xr:uid="{5284A127-99A1-458B-ACEA-3A4E7B78D1A7}"/>
    <cellStyle name="Valuta 4 3 3 2 3" xfId="1692" xr:uid="{00000000-0005-0000-0000-0000B9770000}"/>
    <cellStyle name="Valuta 4 3 3 2 3 2" xfId="4852" xr:uid="{00000000-0005-0000-0000-0000BA770000}"/>
    <cellStyle name="Valuta 4 3 3 2 3 2 2" xfId="21169" xr:uid="{00000000-0005-0000-0000-0000BB770000}"/>
    <cellStyle name="Valuta 4 3 3 2 3 3" xfId="18660" xr:uid="{00000000-0005-0000-0000-0000BC770000}"/>
    <cellStyle name="Valuta 4 3 3 2 3 4" xfId="33358" xr:uid="{00000000-0005-0000-0000-0000BD770000}"/>
    <cellStyle name="Valuta 4 3 3 2 3 5" xfId="36184" xr:uid="{113FA4EC-51DC-408F-91DF-426566AE540B}"/>
    <cellStyle name="Valuta 4 3 3 2 4" xfId="1259" xr:uid="{00000000-0005-0000-0000-0000BE770000}"/>
    <cellStyle name="Valuta 4 3 3 2 4 2" xfId="4438" xr:uid="{00000000-0005-0000-0000-0000BF770000}"/>
    <cellStyle name="Valuta 4 3 3 2 4 3" xfId="18241" xr:uid="{00000000-0005-0000-0000-0000C0770000}"/>
    <cellStyle name="Valuta 4 3 3 2 4 4" xfId="32925" xr:uid="{00000000-0005-0000-0000-0000C1770000}"/>
    <cellStyle name="Valuta 4 3 3 2 4 5" xfId="35626" xr:uid="{DA7F6221-FDFD-4D18-9234-B2A4365683DC}"/>
    <cellStyle name="Valuta 4 3 3 2 5" xfId="3872" xr:uid="{00000000-0005-0000-0000-0000C2770000}"/>
    <cellStyle name="Valuta 4 3 3 2 6" xfId="17675" xr:uid="{00000000-0005-0000-0000-0000C3770000}"/>
    <cellStyle name="Valuta 4 3 3 2 7" xfId="23015" xr:uid="{00000000-0005-0000-0000-0000C4770000}"/>
    <cellStyle name="Valuta 4 3 3 2 8" xfId="16700" xr:uid="{00000000-0005-0000-0000-0000C5770000}"/>
    <cellStyle name="Valuta 4 3 3 2 9" xfId="32355" xr:uid="{00000000-0005-0000-0000-0000C6770000}"/>
    <cellStyle name="Valuta 4 3 3 3" xfId="1871" xr:uid="{00000000-0005-0000-0000-0000C7770000}"/>
    <cellStyle name="Valuta 4 3 3 3 2" xfId="5030" xr:uid="{00000000-0005-0000-0000-0000C8770000}"/>
    <cellStyle name="Valuta 4 3 3 3 2 2" xfId="21342" xr:uid="{00000000-0005-0000-0000-0000C9770000}"/>
    <cellStyle name="Valuta 4 3 3 3 3" xfId="18835" xr:uid="{00000000-0005-0000-0000-0000CA770000}"/>
    <cellStyle name="Valuta 4 3 3 3 4" xfId="23185" xr:uid="{00000000-0005-0000-0000-0000CB770000}"/>
    <cellStyle name="Valuta 4 3 3 3 5" xfId="17241" xr:uid="{00000000-0005-0000-0000-0000CC770000}"/>
    <cellStyle name="Valuta 4 3 3 3 6" xfId="33533" xr:uid="{00000000-0005-0000-0000-0000CD770000}"/>
    <cellStyle name="Valuta 4 3 3 3 7" xfId="36843" xr:uid="{124F78C7-A50F-4E0B-BDB0-1590E25AF2E2}"/>
    <cellStyle name="Valuta 4 3 3 4" xfId="1479" xr:uid="{00000000-0005-0000-0000-0000CE770000}"/>
    <cellStyle name="Valuta 4 3 3 4 2" xfId="4649" xr:uid="{00000000-0005-0000-0000-0000CF770000}"/>
    <cellStyle name="Valuta 4 3 3 4 2 2" xfId="20957" xr:uid="{00000000-0005-0000-0000-0000D0770000}"/>
    <cellStyle name="Valuta 4 3 3 4 3" xfId="18452" xr:uid="{00000000-0005-0000-0000-0000D1770000}"/>
    <cellStyle name="Valuta 4 3 3 4 4" xfId="16875" xr:uid="{00000000-0005-0000-0000-0000D2770000}"/>
    <cellStyle name="Valuta 4 3 3 4 5" xfId="33145" xr:uid="{00000000-0005-0000-0000-0000D3770000}"/>
    <cellStyle name="Valuta 4 3 3 4 6" xfId="36422" xr:uid="{040F91D0-7272-42E3-9D2C-B383F87D1D9D}"/>
    <cellStyle name="Valuta 4 3 3 5" xfId="968" xr:uid="{00000000-0005-0000-0000-0000D4770000}"/>
    <cellStyle name="Valuta 4 3 3 5 2" xfId="4149" xr:uid="{00000000-0005-0000-0000-0000D5770000}"/>
    <cellStyle name="Valuta 4 3 3 5 3" xfId="17950" xr:uid="{00000000-0005-0000-0000-0000D6770000}"/>
    <cellStyle name="Valuta 4 3 3 5 4" xfId="32634" xr:uid="{00000000-0005-0000-0000-0000D7770000}"/>
    <cellStyle name="Valuta 4 3 3 5 5" xfId="35891" xr:uid="{57255A8B-C39D-4BDA-829C-6E65208C7202}"/>
    <cellStyle name="Valuta 4 3 3 6" xfId="3519" xr:uid="{00000000-0005-0000-0000-0000D8770000}"/>
    <cellStyle name="Valuta 4 3 3 6 2" xfId="20356" xr:uid="{00000000-0005-0000-0000-0000D9770000}"/>
    <cellStyle name="Valuta 4 3 3 6 3" xfId="35442" xr:uid="{30416693-2527-4854-AE41-F3E503ED8551}"/>
    <cellStyle name="Valuta 4 3 3 7" xfId="17488" xr:uid="{00000000-0005-0000-0000-0000DA770000}"/>
    <cellStyle name="Valuta 4 3 3 8" xfId="22843" xr:uid="{00000000-0005-0000-0000-0000DB770000}"/>
    <cellStyle name="Valuta 4 3 3 9" xfId="16508" xr:uid="{00000000-0005-0000-0000-0000DC770000}"/>
    <cellStyle name="Valuta 4 3 4" xfId="541" xr:uid="{00000000-0005-0000-0000-0000DD770000}"/>
    <cellStyle name="Valuta 4 3 5" xfId="596" xr:uid="{00000000-0005-0000-0000-0000DE770000}"/>
    <cellStyle name="Valuta 4 3 5 10" xfId="35162" xr:uid="{4DC5CDE8-7461-4AB8-ACE9-315FA7C38A56}"/>
    <cellStyle name="Valuta 4 3 5 2" xfId="1958" xr:uid="{00000000-0005-0000-0000-0000DF770000}"/>
    <cellStyle name="Valuta 4 3 5 2 2" xfId="5117" xr:uid="{00000000-0005-0000-0000-0000E0770000}"/>
    <cellStyle name="Valuta 4 3 5 2 2 2" xfId="21428" xr:uid="{00000000-0005-0000-0000-0000E1770000}"/>
    <cellStyle name="Valuta 4 3 5 2 3" xfId="18922" xr:uid="{00000000-0005-0000-0000-0000E2770000}"/>
    <cellStyle name="Valuta 4 3 5 2 4" xfId="23272" xr:uid="{00000000-0005-0000-0000-0000E3770000}"/>
    <cellStyle name="Valuta 4 3 5 2 5" xfId="16967" xr:uid="{00000000-0005-0000-0000-0000E4770000}"/>
    <cellStyle name="Valuta 4 3 5 2 6" xfId="33620" xr:uid="{00000000-0005-0000-0000-0000E5770000}"/>
    <cellStyle name="Valuta 4 3 5 2 7" xfId="36555" xr:uid="{32DE7689-5124-4B4D-A50F-ED4CCC922530}"/>
    <cellStyle name="Valuta 4 3 5 3" xfId="1600" xr:uid="{00000000-0005-0000-0000-0000E6770000}"/>
    <cellStyle name="Valuta 4 3 5 3 2" xfId="4764" xr:uid="{00000000-0005-0000-0000-0000E7770000}"/>
    <cellStyle name="Valuta 4 3 5 3 2 2" xfId="21077" xr:uid="{00000000-0005-0000-0000-0000E8770000}"/>
    <cellStyle name="Valuta 4 3 5 3 3" xfId="18568" xr:uid="{00000000-0005-0000-0000-0000E9770000}"/>
    <cellStyle name="Valuta 4 3 5 3 4" xfId="33266" xr:uid="{00000000-0005-0000-0000-0000EA770000}"/>
    <cellStyle name="Valuta 4 3 5 3 5" xfId="36092" xr:uid="{61DBF878-33A2-4AC6-9867-43268E1E607E}"/>
    <cellStyle name="Valuta 4 3 5 4" xfId="1167" xr:uid="{00000000-0005-0000-0000-0000EB770000}"/>
    <cellStyle name="Valuta 4 3 5 4 2" xfId="4346" xr:uid="{00000000-0005-0000-0000-0000EC770000}"/>
    <cellStyle name="Valuta 4 3 5 4 3" xfId="18149" xr:uid="{00000000-0005-0000-0000-0000ED770000}"/>
    <cellStyle name="Valuta 4 3 5 4 4" xfId="32833" xr:uid="{00000000-0005-0000-0000-0000EE770000}"/>
    <cellStyle name="Valuta 4 3 5 4 5" xfId="35545" xr:uid="{DDCE2A4B-B88F-4A8D-983B-51D9D662F518}"/>
    <cellStyle name="Valuta 4 3 5 5" xfId="3781" xr:uid="{00000000-0005-0000-0000-0000EF770000}"/>
    <cellStyle name="Valuta 4 3 5 6" xfId="17586" xr:uid="{00000000-0005-0000-0000-0000F0770000}"/>
    <cellStyle name="Valuta 4 3 5 7" xfId="22932" xr:uid="{00000000-0005-0000-0000-0000F1770000}"/>
    <cellStyle name="Valuta 4 3 5 8" xfId="16608" xr:uid="{00000000-0005-0000-0000-0000F2770000}"/>
    <cellStyle name="Valuta 4 3 5 9" xfId="32263" xr:uid="{00000000-0005-0000-0000-0000F3770000}"/>
    <cellStyle name="Valuta 4 3 6" xfId="1791" xr:uid="{00000000-0005-0000-0000-0000F4770000}"/>
    <cellStyle name="Valuta 4 3 6 2" xfId="4950" xr:uid="{00000000-0005-0000-0000-0000F5770000}"/>
    <cellStyle name="Valuta 4 3 6 2 2" xfId="21262" xr:uid="{00000000-0005-0000-0000-0000F6770000}"/>
    <cellStyle name="Valuta 4 3 6 3" xfId="18755" xr:uid="{00000000-0005-0000-0000-0000F7770000}"/>
    <cellStyle name="Valuta 4 3 6 4" xfId="23105" xr:uid="{00000000-0005-0000-0000-0000F8770000}"/>
    <cellStyle name="Valuta 4 3 6 5" xfId="17156" xr:uid="{00000000-0005-0000-0000-0000F9770000}"/>
    <cellStyle name="Valuta 4 3 6 6" xfId="33453" xr:uid="{00000000-0005-0000-0000-0000FA770000}"/>
    <cellStyle name="Valuta 4 3 6 7" xfId="36758" xr:uid="{6A86727D-0D07-4D8A-B6C0-E836BCA56E84}"/>
    <cellStyle name="Valuta 4 3 7" xfId="1385" xr:uid="{00000000-0005-0000-0000-0000FB770000}"/>
    <cellStyle name="Valuta 4 3 7 2" xfId="4559" xr:uid="{00000000-0005-0000-0000-0000FC770000}"/>
    <cellStyle name="Valuta 4 3 7 2 2" xfId="20863" xr:uid="{00000000-0005-0000-0000-0000FD770000}"/>
    <cellStyle name="Valuta 4 3 7 3" xfId="18361" xr:uid="{00000000-0005-0000-0000-0000FE770000}"/>
    <cellStyle name="Valuta 4 3 7 4" xfId="16793" xr:uid="{00000000-0005-0000-0000-0000FF770000}"/>
    <cellStyle name="Valuta 4 3 7 5" xfId="33051" xr:uid="{00000000-0005-0000-0000-000000780000}"/>
    <cellStyle name="Valuta 4 3 7 6" xfId="36327" xr:uid="{68B7994D-5FF5-4B84-ACF1-FECB655BAAF4}"/>
    <cellStyle name="Valuta 4 3 8" xfId="871" xr:uid="{00000000-0005-0000-0000-000001780000}"/>
    <cellStyle name="Valuta 4 3 8 2" xfId="4052" xr:uid="{00000000-0005-0000-0000-000002780000}"/>
    <cellStyle name="Valuta 4 3 8 3" xfId="17854" xr:uid="{00000000-0005-0000-0000-000003780000}"/>
    <cellStyle name="Valuta 4 3 8 4" xfId="32537" xr:uid="{00000000-0005-0000-0000-000004780000}"/>
    <cellStyle name="Valuta 4 3 8 5" xfId="35796" xr:uid="{B1375DA6-534F-4FBC-B6BB-23FBD7FA5327}"/>
    <cellStyle name="Valuta 4 3 9" xfId="3424" xr:uid="{00000000-0005-0000-0000-000005780000}"/>
    <cellStyle name="Valuta 4 3 9 2" xfId="20263" xr:uid="{00000000-0005-0000-0000-000006780000}"/>
    <cellStyle name="Valuta 4 3 9 3" xfId="35361" xr:uid="{FFF705A5-6271-4700-977F-FD724E6B317F}"/>
    <cellStyle name="Valuta 4 4" xfId="224" xr:uid="{00000000-0005-0000-0000-000007780000}"/>
    <cellStyle name="Valuta 4 4 10" xfId="22787" xr:uid="{00000000-0005-0000-0000-000008780000}"/>
    <cellStyle name="Valuta 4 4 11" xfId="16442" xr:uid="{00000000-0005-0000-0000-000009780000}"/>
    <cellStyle name="Valuta 4 4 12" xfId="32097" xr:uid="{00000000-0005-0000-0000-00000A780000}"/>
    <cellStyle name="Valuta 4 4 13" xfId="34996" xr:uid="{1C6EFE12-B257-4CD4-A884-95CCBF97CACB}"/>
    <cellStyle name="Valuta 4 4 2" xfId="320" xr:uid="{00000000-0005-0000-0000-00000B780000}"/>
    <cellStyle name="Valuta 4 4 2 10" xfId="32192" xr:uid="{00000000-0005-0000-0000-00000C780000}"/>
    <cellStyle name="Valuta 4 4 2 11" xfId="35091" xr:uid="{6E2C3D5A-15D7-4ED3-9145-58D18A3F445F}"/>
    <cellStyle name="Valuta 4 4 2 2" xfId="717" xr:uid="{00000000-0005-0000-0000-00000D780000}"/>
    <cellStyle name="Valuta 4 4 2 2 10" xfId="35283" xr:uid="{FD19D60A-9DB9-49E4-8815-B0BC7F64D023}"/>
    <cellStyle name="Valuta 4 4 2 2 2" xfId="2062" xr:uid="{00000000-0005-0000-0000-00000E780000}"/>
    <cellStyle name="Valuta 4 4 2 2 2 2" xfId="5221" xr:uid="{00000000-0005-0000-0000-00000F780000}"/>
    <cellStyle name="Valuta 4 4 2 2 2 2 2" xfId="21532" xr:uid="{00000000-0005-0000-0000-000010780000}"/>
    <cellStyle name="Valuta 4 4 2 2 2 3" xfId="19026" xr:uid="{00000000-0005-0000-0000-000011780000}"/>
    <cellStyle name="Valuta 4 4 2 2 2 4" xfId="23376" xr:uid="{00000000-0005-0000-0000-000012780000}"/>
    <cellStyle name="Valuta 4 4 2 2 2 5" xfId="17074" xr:uid="{00000000-0005-0000-0000-000013780000}"/>
    <cellStyle name="Valuta 4 4 2 2 2 6" xfId="33724" xr:uid="{00000000-0005-0000-0000-000014780000}"/>
    <cellStyle name="Valuta 4 4 2 2 2 7" xfId="36676" xr:uid="{C3F2B3FD-39E6-4587-BF23-F80D1E555EE4}"/>
    <cellStyle name="Valuta 4 4 2 2 3" xfId="1721" xr:uid="{00000000-0005-0000-0000-000015780000}"/>
    <cellStyle name="Valuta 4 4 2 2 3 2" xfId="4880" xr:uid="{00000000-0005-0000-0000-000016780000}"/>
    <cellStyle name="Valuta 4 4 2 2 3 2 2" xfId="21198" xr:uid="{00000000-0005-0000-0000-000017780000}"/>
    <cellStyle name="Valuta 4 4 2 2 3 3" xfId="18689" xr:uid="{00000000-0005-0000-0000-000018780000}"/>
    <cellStyle name="Valuta 4 4 2 2 3 4" xfId="33387" xr:uid="{00000000-0005-0000-0000-000019780000}"/>
    <cellStyle name="Valuta 4 4 2 2 3 5" xfId="36213" xr:uid="{33E1855F-48AD-4EDE-9507-71ECE472E458}"/>
    <cellStyle name="Valuta 4 4 2 2 4" xfId="1288" xr:uid="{00000000-0005-0000-0000-00001A780000}"/>
    <cellStyle name="Valuta 4 4 2 2 4 2" xfId="4467" xr:uid="{00000000-0005-0000-0000-00001B780000}"/>
    <cellStyle name="Valuta 4 4 2 2 4 3" xfId="18270" xr:uid="{00000000-0005-0000-0000-00001C780000}"/>
    <cellStyle name="Valuta 4 4 2 2 4 4" xfId="32954" xr:uid="{00000000-0005-0000-0000-00001D780000}"/>
    <cellStyle name="Valuta 4 4 2 2 4 5" xfId="35650" xr:uid="{88961DE8-D947-4231-AFC5-BDC1AEADF75E}"/>
    <cellStyle name="Valuta 4 4 2 2 5" xfId="3901" xr:uid="{00000000-0005-0000-0000-00001E780000}"/>
    <cellStyle name="Valuta 4 4 2 2 6" xfId="17703" xr:uid="{00000000-0005-0000-0000-00001F780000}"/>
    <cellStyle name="Valuta 4 4 2 2 7" xfId="23040" xr:uid="{00000000-0005-0000-0000-000020780000}"/>
    <cellStyle name="Valuta 4 4 2 2 8" xfId="16729" xr:uid="{00000000-0005-0000-0000-000021780000}"/>
    <cellStyle name="Valuta 4 4 2 2 9" xfId="32384" xr:uid="{00000000-0005-0000-0000-000022780000}"/>
    <cellStyle name="Valuta 4 4 2 3" xfId="1895" xr:uid="{00000000-0005-0000-0000-000023780000}"/>
    <cellStyle name="Valuta 4 4 2 3 2" xfId="5054" xr:uid="{00000000-0005-0000-0000-000024780000}"/>
    <cellStyle name="Valuta 4 4 2 3 2 2" xfId="21366" xr:uid="{00000000-0005-0000-0000-000025780000}"/>
    <cellStyle name="Valuta 4 4 2 3 3" xfId="18859" xr:uid="{00000000-0005-0000-0000-000026780000}"/>
    <cellStyle name="Valuta 4 4 2 3 4" xfId="23209" xr:uid="{00000000-0005-0000-0000-000027780000}"/>
    <cellStyle name="Valuta 4 4 2 3 5" xfId="17267" xr:uid="{00000000-0005-0000-0000-000028780000}"/>
    <cellStyle name="Valuta 4 4 2 3 6" xfId="33557" xr:uid="{00000000-0005-0000-0000-000029780000}"/>
    <cellStyle name="Valuta 4 4 2 3 7" xfId="36869" xr:uid="{6187D4DF-C9FD-480B-A82A-EFCA4A4DAEFA}"/>
    <cellStyle name="Valuta 4 4 2 4" xfId="1508" xr:uid="{00000000-0005-0000-0000-00002A780000}"/>
    <cellStyle name="Valuta 4 4 2 4 2" xfId="4678" xr:uid="{00000000-0005-0000-0000-00002B780000}"/>
    <cellStyle name="Valuta 4 4 2 4 2 2" xfId="20986" xr:uid="{00000000-0005-0000-0000-00002C780000}"/>
    <cellStyle name="Valuta 4 4 2 4 3" xfId="18480" xr:uid="{00000000-0005-0000-0000-00002D780000}"/>
    <cellStyle name="Valuta 4 4 2 4 4" xfId="16900" xr:uid="{00000000-0005-0000-0000-00002E780000}"/>
    <cellStyle name="Valuta 4 4 2 4 5" xfId="33174" xr:uid="{00000000-0005-0000-0000-00002F780000}"/>
    <cellStyle name="Valuta 4 4 2 4 6" xfId="36451" xr:uid="{E8E49343-D3D0-413B-890F-D3E93D3532FD}"/>
    <cellStyle name="Valuta 4 4 2 5" xfId="997" xr:uid="{00000000-0005-0000-0000-000030780000}"/>
    <cellStyle name="Valuta 4 4 2 5 2" xfId="4178" xr:uid="{00000000-0005-0000-0000-000031780000}"/>
    <cellStyle name="Valuta 4 4 2 5 3" xfId="17979" xr:uid="{00000000-0005-0000-0000-000032780000}"/>
    <cellStyle name="Valuta 4 4 2 5 4" xfId="32663" xr:uid="{00000000-0005-0000-0000-000033780000}"/>
    <cellStyle name="Valuta 4 4 2 5 5" xfId="35920" xr:uid="{32BCA070-8695-471C-8616-9D293109B1F3}"/>
    <cellStyle name="Valuta 4 4 2 6" xfId="3547" xr:uid="{00000000-0005-0000-0000-000034780000}"/>
    <cellStyle name="Valuta 4 4 2 6 2" xfId="20385" xr:uid="{00000000-0005-0000-0000-000035780000}"/>
    <cellStyle name="Valuta 4 4 2 6 3" xfId="35466" xr:uid="{57CB5480-01B0-4852-9A28-AA94B08FCEBD}"/>
    <cellStyle name="Valuta 4 4 2 7" xfId="17517" xr:uid="{00000000-0005-0000-0000-000036780000}"/>
    <cellStyle name="Valuta 4 4 2 8" xfId="22867" xr:uid="{00000000-0005-0000-0000-000037780000}"/>
    <cellStyle name="Valuta 4 4 2 9" xfId="16537" xr:uid="{00000000-0005-0000-0000-000038780000}"/>
    <cellStyle name="Valuta 4 4 3" xfId="543" xr:uid="{00000000-0005-0000-0000-000039780000}"/>
    <cellStyle name="Valuta 4 4 4" xfId="622" xr:uid="{00000000-0005-0000-0000-00003A780000}"/>
    <cellStyle name="Valuta 4 4 4 10" xfId="35188" xr:uid="{32A96D6A-6F05-41FF-B3C3-215AC451885A}"/>
    <cellStyle name="Valuta 4 4 4 2" xfId="1982" xr:uid="{00000000-0005-0000-0000-00003B780000}"/>
    <cellStyle name="Valuta 4 4 4 2 2" xfId="5141" xr:uid="{00000000-0005-0000-0000-00003C780000}"/>
    <cellStyle name="Valuta 4 4 4 2 2 2" xfId="21452" xr:uid="{00000000-0005-0000-0000-00003D780000}"/>
    <cellStyle name="Valuta 4 4 4 2 3" xfId="18946" xr:uid="{00000000-0005-0000-0000-00003E780000}"/>
    <cellStyle name="Valuta 4 4 4 2 4" xfId="23296" xr:uid="{00000000-0005-0000-0000-00003F780000}"/>
    <cellStyle name="Valuta 4 4 4 2 5" xfId="16991" xr:uid="{00000000-0005-0000-0000-000040780000}"/>
    <cellStyle name="Valuta 4 4 4 2 6" xfId="33644" xr:uid="{00000000-0005-0000-0000-000041780000}"/>
    <cellStyle name="Valuta 4 4 4 2 7" xfId="36581" xr:uid="{C8D2119B-3827-4D71-8AD2-96DE3D170962}"/>
    <cellStyle name="Valuta 4 4 4 3" xfId="1626" xr:uid="{00000000-0005-0000-0000-000042780000}"/>
    <cellStyle name="Valuta 4 4 4 3 2" xfId="4788" xr:uid="{00000000-0005-0000-0000-000043780000}"/>
    <cellStyle name="Valuta 4 4 4 3 2 2" xfId="21103" xr:uid="{00000000-0005-0000-0000-000044780000}"/>
    <cellStyle name="Valuta 4 4 4 3 3" xfId="18594" xr:uid="{00000000-0005-0000-0000-000045780000}"/>
    <cellStyle name="Valuta 4 4 4 3 4" xfId="33292" xr:uid="{00000000-0005-0000-0000-000046780000}"/>
    <cellStyle name="Valuta 4 4 4 3 5" xfId="36118" xr:uid="{907498B2-75A5-4088-8573-9FE5E0E33A2B}"/>
    <cellStyle name="Valuta 4 4 4 4" xfId="1193" xr:uid="{00000000-0005-0000-0000-000047780000}"/>
    <cellStyle name="Valuta 4 4 4 4 2" xfId="4372" xr:uid="{00000000-0005-0000-0000-000048780000}"/>
    <cellStyle name="Valuta 4 4 4 4 3" xfId="18175" xr:uid="{00000000-0005-0000-0000-000049780000}"/>
    <cellStyle name="Valuta 4 4 4 4 4" xfId="32859" xr:uid="{00000000-0005-0000-0000-00004A780000}"/>
    <cellStyle name="Valuta 4 4 4 4 5" xfId="35570" xr:uid="{7ACB6539-4CF9-42CC-BF31-FFEB833139DA}"/>
    <cellStyle name="Valuta 4 4 4 5" xfId="3807" xr:uid="{00000000-0005-0000-0000-00004B780000}"/>
    <cellStyle name="Valuta 4 4 4 6" xfId="17611" xr:uid="{00000000-0005-0000-0000-00004C780000}"/>
    <cellStyle name="Valuta 4 4 4 7" xfId="22957" xr:uid="{00000000-0005-0000-0000-00004D780000}"/>
    <cellStyle name="Valuta 4 4 4 8" xfId="16634" xr:uid="{00000000-0005-0000-0000-00004E780000}"/>
    <cellStyle name="Valuta 4 4 4 9" xfId="32289" xr:uid="{00000000-0005-0000-0000-00004F780000}"/>
    <cellStyle name="Valuta 4 4 5" xfId="1815" xr:uid="{00000000-0005-0000-0000-000050780000}"/>
    <cellStyle name="Valuta 4 4 5 2" xfId="4974" xr:uid="{00000000-0005-0000-0000-000051780000}"/>
    <cellStyle name="Valuta 4 4 5 2 2" xfId="21286" xr:uid="{00000000-0005-0000-0000-000052780000}"/>
    <cellStyle name="Valuta 4 4 5 3" xfId="18779" xr:uid="{00000000-0005-0000-0000-000053780000}"/>
    <cellStyle name="Valuta 4 4 5 4" xfId="23129" xr:uid="{00000000-0005-0000-0000-000054780000}"/>
    <cellStyle name="Valuta 4 4 5 5" xfId="17181" xr:uid="{00000000-0005-0000-0000-000055780000}"/>
    <cellStyle name="Valuta 4 4 5 6" xfId="33477" xr:uid="{00000000-0005-0000-0000-000056780000}"/>
    <cellStyle name="Valuta 4 4 5 7" xfId="36783" xr:uid="{CA7F37D0-AC35-4CDF-8D9C-5B1C0921F4E4}"/>
    <cellStyle name="Valuta 4 4 6" xfId="1413" xr:uid="{00000000-0005-0000-0000-000057780000}"/>
    <cellStyle name="Valuta 4 4 6 2" xfId="4587" xr:uid="{00000000-0005-0000-0000-000058780000}"/>
    <cellStyle name="Valuta 4 4 6 2 2" xfId="20891" xr:uid="{00000000-0005-0000-0000-000059780000}"/>
    <cellStyle name="Valuta 4 4 6 3" xfId="18388" xr:uid="{00000000-0005-0000-0000-00005A780000}"/>
    <cellStyle name="Valuta 4 4 6 4" xfId="16817" xr:uid="{00000000-0005-0000-0000-00005B780000}"/>
    <cellStyle name="Valuta 4 4 6 5" xfId="33079" xr:uid="{00000000-0005-0000-0000-00005C780000}"/>
    <cellStyle name="Valuta 4 4 6 6" xfId="36356" xr:uid="{69B3A751-19A5-4436-BB70-3410810C2CF9}"/>
    <cellStyle name="Valuta 4 4 7" xfId="901" xr:uid="{00000000-0005-0000-0000-00005D780000}"/>
    <cellStyle name="Valuta 4 4 7 2" xfId="4082" xr:uid="{00000000-0005-0000-0000-00005E780000}"/>
    <cellStyle name="Valuta 4 4 7 3" xfId="17883" xr:uid="{00000000-0005-0000-0000-00005F780000}"/>
    <cellStyle name="Valuta 4 4 7 4" xfId="32567" xr:uid="{00000000-0005-0000-0000-000060780000}"/>
    <cellStyle name="Valuta 4 4 7 5" xfId="35825" xr:uid="{6C8EE783-3E39-47D6-B1CF-E0826B1F82A3}"/>
    <cellStyle name="Valuta 4 4 8" xfId="3454" xr:uid="{00000000-0005-0000-0000-000061780000}"/>
    <cellStyle name="Valuta 4 4 8 2" xfId="20290" xr:uid="{00000000-0005-0000-0000-000062780000}"/>
    <cellStyle name="Valuta 4 4 8 3" xfId="35385" xr:uid="{529B83C8-80B1-40D1-9180-CC57C0BD74C8}"/>
    <cellStyle name="Valuta 4 4 9" xfId="17422" xr:uid="{00000000-0005-0000-0000-000063780000}"/>
    <cellStyle name="Valuta 4 5" xfId="275" xr:uid="{00000000-0005-0000-0000-000064780000}"/>
    <cellStyle name="Valuta 4 5 10" xfId="32147" xr:uid="{00000000-0005-0000-0000-000065780000}"/>
    <cellStyle name="Valuta 4 5 11" xfId="35046" xr:uid="{E352AEAA-1D38-4AAB-9BB9-4C7E1555EE02}"/>
    <cellStyle name="Valuta 4 5 2" xfId="672" xr:uid="{00000000-0005-0000-0000-000066780000}"/>
    <cellStyle name="Valuta 4 5 2 10" xfId="35238" xr:uid="{53A6B2B8-2A1A-4035-B0F0-F5720C828C06}"/>
    <cellStyle name="Valuta 4 5 2 2" xfId="2022" xr:uid="{00000000-0005-0000-0000-000067780000}"/>
    <cellStyle name="Valuta 4 5 2 2 2" xfId="5181" xr:uid="{00000000-0005-0000-0000-000068780000}"/>
    <cellStyle name="Valuta 4 5 2 2 2 2" xfId="21492" xr:uid="{00000000-0005-0000-0000-000069780000}"/>
    <cellStyle name="Valuta 4 5 2 2 3" xfId="18986" xr:uid="{00000000-0005-0000-0000-00006A780000}"/>
    <cellStyle name="Valuta 4 5 2 2 4" xfId="23336" xr:uid="{00000000-0005-0000-0000-00006B780000}"/>
    <cellStyle name="Valuta 4 5 2 2 5" xfId="17033" xr:uid="{00000000-0005-0000-0000-00006C780000}"/>
    <cellStyle name="Valuta 4 5 2 2 6" xfId="33684" xr:uid="{00000000-0005-0000-0000-00006D780000}"/>
    <cellStyle name="Valuta 4 5 2 2 7" xfId="36631" xr:uid="{294FA3AD-4633-424B-A172-8E5B2023AE57}"/>
    <cellStyle name="Valuta 4 5 2 3" xfId="1676" xr:uid="{00000000-0005-0000-0000-00006E780000}"/>
    <cellStyle name="Valuta 4 5 2 3 2" xfId="4836" xr:uid="{00000000-0005-0000-0000-00006F780000}"/>
    <cellStyle name="Valuta 4 5 2 3 2 2" xfId="21153" xr:uid="{00000000-0005-0000-0000-000070780000}"/>
    <cellStyle name="Valuta 4 5 2 3 3" xfId="18644" xr:uid="{00000000-0005-0000-0000-000071780000}"/>
    <cellStyle name="Valuta 4 5 2 3 4" xfId="33342" xr:uid="{00000000-0005-0000-0000-000072780000}"/>
    <cellStyle name="Valuta 4 5 2 3 5" xfId="36168" xr:uid="{8A27A1DB-167C-499D-903E-8B4CA39FE3B0}"/>
    <cellStyle name="Valuta 4 5 2 4" xfId="1243" xr:uid="{00000000-0005-0000-0000-000073780000}"/>
    <cellStyle name="Valuta 4 5 2 4 2" xfId="4422" xr:uid="{00000000-0005-0000-0000-000074780000}"/>
    <cellStyle name="Valuta 4 5 2 4 3" xfId="18225" xr:uid="{00000000-0005-0000-0000-000075780000}"/>
    <cellStyle name="Valuta 4 5 2 4 4" xfId="32909" xr:uid="{00000000-0005-0000-0000-000076780000}"/>
    <cellStyle name="Valuta 4 5 2 4 5" xfId="35610" xr:uid="{2493F20F-3266-4D7F-90A1-1219720D8F07}"/>
    <cellStyle name="Valuta 4 5 2 5" xfId="3856" xr:uid="{00000000-0005-0000-0000-000077780000}"/>
    <cellStyle name="Valuta 4 5 2 6" xfId="17659" xr:uid="{00000000-0005-0000-0000-000078780000}"/>
    <cellStyle name="Valuta 4 5 2 7" xfId="22999" xr:uid="{00000000-0005-0000-0000-000079780000}"/>
    <cellStyle name="Valuta 4 5 2 8" xfId="16684" xr:uid="{00000000-0005-0000-0000-00007A780000}"/>
    <cellStyle name="Valuta 4 5 2 9" xfId="32339" xr:uid="{00000000-0005-0000-0000-00007B780000}"/>
    <cellStyle name="Valuta 4 5 3" xfId="1855" xr:uid="{00000000-0005-0000-0000-00007C780000}"/>
    <cellStyle name="Valuta 4 5 3 2" xfId="5014" xr:uid="{00000000-0005-0000-0000-00007D780000}"/>
    <cellStyle name="Valuta 4 5 3 2 2" xfId="21326" xr:uid="{00000000-0005-0000-0000-00007E780000}"/>
    <cellStyle name="Valuta 4 5 3 3" xfId="18819" xr:uid="{00000000-0005-0000-0000-00007F780000}"/>
    <cellStyle name="Valuta 4 5 3 4" xfId="23169" xr:uid="{00000000-0005-0000-0000-000080780000}"/>
    <cellStyle name="Valuta 4 5 3 5" xfId="17225" xr:uid="{00000000-0005-0000-0000-000081780000}"/>
    <cellStyle name="Valuta 4 5 3 6" xfId="33517" xr:uid="{00000000-0005-0000-0000-000082780000}"/>
    <cellStyle name="Valuta 4 5 3 7" xfId="36827" xr:uid="{421CF86F-B060-4B56-9A0B-0F080DD86E64}"/>
    <cellStyle name="Valuta 4 5 4" xfId="1463" xr:uid="{00000000-0005-0000-0000-000083780000}"/>
    <cellStyle name="Valuta 4 5 4 2" xfId="4633" xr:uid="{00000000-0005-0000-0000-000084780000}"/>
    <cellStyle name="Valuta 4 5 4 2 2" xfId="20941" xr:uid="{00000000-0005-0000-0000-000085780000}"/>
    <cellStyle name="Valuta 4 5 4 3" xfId="18436" xr:uid="{00000000-0005-0000-0000-000086780000}"/>
    <cellStyle name="Valuta 4 5 4 4" xfId="16859" xr:uid="{00000000-0005-0000-0000-000087780000}"/>
    <cellStyle name="Valuta 4 5 4 5" xfId="33129" xr:uid="{00000000-0005-0000-0000-000088780000}"/>
    <cellStyle name="Valuta 4 5 4 6" xfId="36406" xr:uid="{BBD4092A-2263-4F77-A728-B039BAF4C311}"/>
    <cellStyle name="Valuta 4 5 5" xfId="952" xr:uid="{00000000-0005-0000-0000-000089780000}"/>
    <cellStyle name="Valuta 4 5 5 2" xfId="4133" xr:uid="{00000000-0005-0000-0000-00008A780000}"/>
    <cellStyle name="Valuta 4 5 5 3" xfId="17934" xr:uid="{00000000-0005-0000-0000-00008B780000}"/>
    <cellStyle name="Valuta 4 5 5 4" xfId="32618" xr:uid="{00000000-0005-0000-0000-00008C780000}"/>
    <cellStyle name="Valuta 4 5 5 5" xfId="35875" xr:uid="{287DD061-E916-464D-957C-2D38EC457AF7}"/>
    <cellStyle name="Valuta 4 5 6" xfId="3503" xr:uid="{00000000-0005-0000-0000-00008D780000}"/>
    <cellStyle name="Valuta 4 5 6 2" xfId="20340" xr:uid="{00000000-0005-0000-0000-00008E780000}"/>
    <cellStyle name="Valuta 4 5 6 3" xfId="35426" xr:uid="{3103D371-7B8C-4BB2-AC95-63EDC1070C59}"/>
    <cellStyle name="Valuta 4 5 7" xfId="17472" xr:uid="{00000000-0005-0000-0000-00008F780000}"/>
    <cellStyle name="Valuta 4 5 8" xfId="22827" xr:uid="{00000000-0005-0000-0000-000090780000}"/>
    <cellStyle name="Valuta 4 5 9" xfId="16492" xr:uid="{00000000-0005-0000-0000-000091780000}"/>
    <cellStyle name="Valuta 4 6" xfId="538" xr:uid="{00000000-0005-0000-0000-000092780000}"/>
    <cellStyle name="Valuta 4 7" xfId="172" xr:uid="{00000000-0005-0000-0000-000093780000}"/>
    <cellStyle name="Valuta 4 7 10" xfId="32054" xr:uid="{00000000-0005-0000-0000-000094780000}"/>
    <cellStyle name="Valuta 4 7 11" xfId="34953" xr:uid="{5D11834B-1AB5-4D64-A384-6DB043617531}"/>
    <cellStyle name="Valuta 4 7 2" xfId="580" xr:uid="{00000000-0005-0000-0000-000095780000}"/>
    <cellStyle name="Valuta 4 7 2 10" xfId="35146" xr:uid="{F12EB8B5-403C-4103-9D11-871E7713E1BE}"/>
    <cellStyle name="Valuta 4 7 2 2" xfId="1942" xr:uid="{00000000-0005-0000-0000-000096780000}"/>
    <cellStyle name="Valuta 4 7 2 2 2" xfId="5101" xr:uid="{00000000-0005-0000-0000-000097780000}"/>
    <cellStyle name="Valuta 4 7 2 2 2 2" xfId="21412" xr:uid="{00000000-0005-0000-0000-000098780000}"/>
    <cellStyle name="Valuta 4 7 2 2 3" xfId="18906" xr:uid="{00000000-0005-0000-0000-000099780000}"/>
    <cellStyle name="Valuta 4 7 2 2 4" xfId="23256" xr:uid="{00000000-0005-0000-0000-00009A780000}"/>
    <cellStyle name="Valuta 4 7 2 2 5" xfId="16951" xr:uid="{00000000-0005-0000-0000-00009B780000}"/>
    <cellStyle name="Valuta 4 7 2 2 6" xfId="33604" xr:uid="{00000000-0005-0000-0000-00009C780000}"/>
    <cellStyle name="Valuta 4 7 2 2 7" xfId="36539" xr:uid="{4C77ED68-6077-467B-883C-4B8ADD21B469}"/>
    <cellStyle name="Valuta 4 7 2 3" xfId="1584" xr:uid="{00000000-0005-0000-0000-00009D780000}"/>
    <cellStyle name="Valuta 4 7 2 3 2" xfId="4748" xr:uid="{00000000-0005-0000-0000-00009E780000}"/>
    <cellStyle name="Valuta 4 7 2 3 2 2" xfId="21061" xr:uid="{00000000-0005-0000-0000-00009F780000}"/>
    <cellStyle name="Valuta 4 7 2 3 3" xfId="18552" xr:uid="{00000000-0005-0000-0000-0000A0780000}"/>
    <cellStyle name="Valuta 4 7 2 3 4" xfId="33250" xr:uid="{00000000-0005-0000-0000-0000A1780000}"/>
    <cellStyle name="Valuta 4 7 2 3 5" xfId="36076" xr:uid="{40E505BD-C85E-49AB-81EC-FB20E9CC7215}"/>
    <cellStyle name="Valuta 4 7 2 4" xfId="1151" xr:uid="{00000000-0005-0000-0000-0000A2780000}"/>
    <cellStyle name="Valuta 4 7 2 4 2" xfId="4330" xr:uid="{00000000-0005-0000-0000-0000A3780000}"/>
    <cellStyle name="Valuta 4 7 2 4 3" xfId="18133" xr:uid="{00000000-0005-0000-0000-0000A4780000}"/>
    <cellStyle name="Valuta 4 7 2 4 4" xfId="32817" xr:uid="{00000000-0005-0000-0000-0000A5780000}"/>
    <cellStyle name="Valuta 4 7 2 4 5" xfId="35529" xr:uid="{7EAE583E-2D9D-4591-ACE9-FF97916358B4}"/>
    <cellStyle name="Valuta 4 7 2 5" xfId="3765" xr:uid="{00000000-0005-0000-0000-0000A6780000}"/>
    <cellStyle name="Valuta 4 7 2 6" xfId="17570" xr:uid="{00000000-0005-0000-0000-0000A7780000}"/>
    <cellStyle name="Valuta 4 7 2 7" xfId="22916" xr:uid="{00000000-0005-0000-0000-0000A8780000}"/>
    <cellStyle name="Valuta 4 7 2 8" xfId="16592" xr:uid="{00000000-0005-0000-0000-0000A9780000}"/>
    <cellStyle name="Valuta 4 7 2 9" xfId="32247" xr:uid="{00000000-0005-0000-0000-0000AA780000}"/>
    <cellStyle name="Valuta 4 7 3" xfId="1775" xr:uid="{00000000-0005-0000-0000-0000AB780000}"/>
    <cellStyle name="Valuta 4 7 3 2" xfId="4934" xr:uid="{00000000-0005-0000-0000-0000AC780000}"/>
    <cellStyle name="Valuta 4 7 3 2 2" xfId="21246" xr:uid="{00000000-0005-0000-0000-0000AD780000}"/>
    <cellStyle name="Valuta 4 7 3 3" xfId="18739" xr:uid="{00000000-0005-0000-0000-0000AE780000}"/>
    <cellStyle name="Valuta 4 7 3 4" xfId="23089" xr:uid="{00000000-0005-0000-0000-0000AF780000}"/>
    <cellStyle name="Valuta 4 7 3 5" xfId="17139" xr:uid="{00000000-0005-0000-0000-0000B0780000}"/>
    <cellStyle name="Valuta 4 7 3 6" xfId="33437" xr:uid="{00000000-0005-0000-0000-0000B1780000}"/>
    <cellStyle name="Valuta 4 7 3 7" xfId="36741" xr:uid="{6F4BC0DE-88D2-4514-8F01-BE9DF45063A1}"/>
    <cellStyle name="Valuta 4 7 4" xfId="1368" xr:uid="{00000000-0005-0000-0000-0000B2780000}"/>
    <cellStyle name="Valuta 4 7 4 2" xfId="4542" xr:uid="{00000000-0005-0000-0000-0000B3780000}"/>
    <cellStyle name="Valuta 4 7 4 2 2" xfId="20846" xr:uid="{00000000-0005-0000-0000-0000B4780000}"/>
    <cellStyle name="Valuta 4 7 4 3" xfId="18344" xr:uid="{00000000-0005-0000-0000-0000B5780000}"/>
    <cellStyle name="Valuta 4 7 4 4" xfId="16777" xr:uid="{00000000-0005-0000-0000-0000B6780000}"/>
    <cellStyle name="Valuta 4 7 4 5" xfId="33034" xr:uid="{00000000-0005-0000-0000-0000B7780000}"/>
    <cellStyle name="Valuta 4 7 4 6" xfId="36310" xr:uid="{5B43B37F-255E-4430-8080-E202D7ADC707}"/>
    <cellStyle name="Valuta 4 7 5" xfId="853" xr:uid="{00000000-0005-0000-0000-0000B8780000}"/>
    <cellStyle name="Valuta 4 7 5 2" xfId="4034" xr:uid="{00000000-0005-0000-0000-0000B9780000}"/>
    <cellStyle name="Valuta 4 7 5 3" xfId="17836" xr:uid="{00000000-0005-0000-0000-0000BA780000}"/>
    <cellStyle name="Valuta 4 7 5 4" xfId="32519" xr:uid="{00000000-0005-0000-0000-0000BB780000}"/>
    <cellStyle name="Valuta 4 7 5 5" xfId="35778" xr:uid="{3DBA7629-1B2B-4883-AC6D-2B480207D64B}"/>
    <cellStyle name="Valuta 4 7 6" xfId="3404" xr:uid="{00000000-0005-0000-0000-0000BC780000}"/>
    <cellStyle name="Valuta 4 7 6 2" xfId="20247" xr:uid="{00000000-0005-0000-0000-0000BD780000}"/>
    <cellStyle name="Valuta 4 7 6 3" xfId="35345" xr:uid="{320307CE-14DA-4226-9E98-54B97E3F5AC9}"/>
    <cellStyle name="Valuta 4 7 7" xfId="17382" xr:uid="{00000000-0005-0000-0000-0000BE780000}"/>
    <cellStyle name="Valuta 4 7 8" xfId="22747" xr:uid="{00000000-0005-0000-0000-0000BF780000}"/>
    <cellStyle name="Valuta 4 7 9" xfId="16399" xr:uid="{00000000-0005-0000-0000-0000C0780000}"/>
    <cellStyle name="Valuta 4 8" xfId="566" xr:uid="{00000000-0005-0000-0000-0000C1780000}"/>
    <cellStyle name="Valuta 4 8 10" xfId="35132" xr:uid="{E6507E84-FCBD-4C7F-BE68-B6A318CB71AB}"/>
    <cellStyle name="Valuta 4 8 2" xfId="1933" xr:uid="{00000000-0005-0000-0000-0000C2780000}"/>
    <cellStyle name="Valuta 4 8 2 2" xfId="5092" xr:uid="{00000000-0005-0000-0000-0000C3780000}"/>
    <cellStyle name="Valuta 4 8 2 2 2" xfId="21403" xr:uid="{00000000-0005-0000-0000-0000C4780000}"/>
    <cellStyle name="Valuta 4 8 2 3" xfId="18897" xr:uid="{00000000-0005-0000-0000-0000C5780000}"/>
    <cellStyle name="Valuta 4 8 2 4" xfId="23247" xr:uid="{00000000-0005-0000-0000-0000C6780000}"/>
    <cellStyle name="Valuta 4 8 2 5" xfId="16939" xr:uid="{00000000-0005-0000-0000-0000C7780000}"/>
    <cellStyle name="Valuta 4 8 2 6" xfId="33595" xr:uid="{00000000-0005-0000-0000-0000C8780000}"/>
    <cellStyle name="Valuta 4 8 2 7" xfId="36525" xr:uid="{1D76DBFF-3519-4732-BA7E-439BF534C47E}"/>
    <cellStyle name="Valuta 4 8 3" xfId="1570" xr:uid="{00000000-0005-0000-0000-0000C9780000}"/>
    <cellStyle name="Valuta 4 8 3 2" xfId="4735" xr:uid="{00000000-0005-0000-0000-0000CA780000}"/>
    <cellStyle name="Valuta 4 8 3 2 2" xfId="21047" xr:uid="{00000000-0005-0000-0000-0000CB780000}"/>
    <cellStyle name="Valuta 4 8 3 3" xfId="18538" xr:uid="{00000000-0005-0000-0000-0000CC780000}"/>
    <cellStyle name="Valuta 4 8 3 4" xfId="33236" xr:uid="{00000000-0005-0000-0000-0000CD780000}"/>
    <cellStyle name="Valuta 4 8 3 5" xfId="36062" xr:uid="{33DD29E7-476D-4D43-AAC7-AFA77F69A1DB}"/>
    <cellStyle name="Valuta 4 8 4" xfId="1137" xr:uid="{00000000-0005-0000-0000-0000CE780000}"/>
    <cellStyle name="Valuta 4 8 4 2" xfId="4316" xr:uid="{00000000-0005-0000-0000-0000CF780000}"/>
    <cellStyle name="Valuta 4 8 4 3" xfId="18119" xr:uid="{00000000-0005-0000-0000-0000D0780000}"/>
    <cellStyle name="Valuta 4 8 4 4" xfId="32803" xr:uid="{00000000-0005-0000-0000-0000D1780000}"/>
    <cellStyle name="Valuta 4 8 4 5" xfId="35520" xr:uid="{0561DEF9-6F8D-4EF4-815F-666F412314A4}"/>
    <cellStyle name="Valuta 4 8 5" xfId="3752" xr:uid="{00000000-0005-0000-0000-0000D2780000}"/>
    <cellStyle name="Valuta 4 8 6" xfId="17557" xr:uid="{00000000-0005-0000-0000-0000D3780000}"/>
    <cellStyle name="Valuta 4 8 7" xfId="22906" xr:uid="{00000000-0005-0000-0000-0000D4780000}"/>
    <cellStyle name="Valuta 4 8 8" xfId="16578" xr:uid="{00000000-0005-0000-0000-0000D5780000}"/>
    <cellStyle name="Valuta 4 8 9" xfId="32233" xr:uid="{00000000-0005-0000-0000-0000D6780000}"/>
    <cellStyle name="Valuta 4 9" xfId="1765" xr:uid="{00000000-0005-0000-0000-0000D7780000}"/>
    <cellStyle name="Valuta 4 9 2" xfId="4924" xr:uid="{00000000-0005-0000-0000-0000D8780000}"/>
    <cellStyle name="Valuta 4 9 2 2" xfId="21236" xr:uid="{00000000-0005-0000-0000-0000D9780000}"/>
    <cellStyle name="Valuta 4 9 3" xfId="18729" xr:uid="{00000000-0005-0000-0000-0000DA780000}"/>
    <cellStyle name="Valuta 4 9 4" xfId="23080" xr:uid="{00000000-0005-0000-0000-0000DB780000}"/>
    <cellStyle name="Valuta 4 9 5" xfId="17120" xr:uid="{00000000-0005-0000-0000-0000DC780000}"/>
    <cellStyle name="Valuta 4 9 6" xfId="33427" xr:uid="{00000000-0005-0000-0000-0000DD780000}"/>
    <cellStyle name="Valuta 4 9 7" xfId="36722" xr:uid="{45DAB88F-33CF-4DCD-9111-49420C06A77D}"/>
    <cellStyle name="Valuta 5" xfId="563" xr:uid="{00000000-0005-0000-0000-0000DE780000}"/>
    <cellStyle name="Valuta 5 10" xfId="35129" xr:uid="{7FEC08A0-7380-45E9-91F4-7B9DF5ACD076}"/>
    <cellStyle name="Valuta 5 2" xfId="1930" xr:uid="{00000000-0005-0000-0000-0000DF780000}"/>
    <cellStyle name="Valuta 5 2 2" xfId="5089" xr:uid="{00000000-0005-0000-0000-0000E0780000}"/>
    <cellStyle name="Valuta 5 2 2 2" xfId="21401" xr:uid="{00000000-0005-0000-0000-0000E1780000}"/>
    <cellStyle name="Valuta 5 2 3" xfId="18894" xr:uid="{00000000-0005-0000-0000-0000E2780000}"/>
    <cellStyle name="Valuta 5 2 4" xfId="23244" xr:uid="{00000000-0005-0000-0000-0000E3780000}"/>
    <cellStyle name="Valuta 5 2 5" xfId="16936" xr:uid="{00000000-0005-0000-0000-0000E4780000}"/>
    <cellStyle name="Valuta 5 2 6" xfId="33592" xr:uid="{00000000-0005-0000-0000-0000E5780000}"/>
    <cellStyle name="Valuta 5 2 7" xfId="36522" xr:uid="{50781F03-508D-4525-A92C-4C2B97A10E59}"/>
    <cellStyle name="Valuta 5 3" xfId="1567" xr:uid="{00000000-0005-0000-0000-0000E6780000}"/>
    <cellStyle name="Valuta 5 3 2" xfId="4732" xr:uid="{00000000-0005-0000-0000-0000E7780000}"/>
    <cellStyle name="Valuta 5 3 2 2" xfId="21045" xr:uid="{00000000-0005-0000-0000-0000E8780000}"/>
    <cellStyle name="Valuta 5 3 3" xfId="18535" xr:uid="{00000000-0005-0000-0000-0000E9780000}"/>
    <cellStyle name="Valuta 5 3 4" xfId="33233" xr:uid="{00000000-0005-0000-0000-0000EA780000}"/>
    <cellStyle name="Valuta 5 3 5" xfId="36059" xr:uid="{428BE4B3-25F1-49EC-B6DD-0CB3FDEC5140}"/>
    <cellStyle name="Valuta 5 4" xfId="1134" xr:uid="{00000000-0005-0000-0000-0000EB780000}"/>
    <cellStyle name="Valuta 5 4 2" xfId="4313" xr:uid="{00000000-0005-0000-0000-0000EC780000}"/>
    <cellStyle name="Valuta 5 4 3" xfId="18116" xr:uid="{00000000-0005-0000-0000-0000ED780000}"/>
    <cellStyle name="Valuta 5 4 4" xfId="32800" xr:uid="{00000000-0005-0000-0000-0000EE780000}"/>
    <cellStyle name="Valuta 5 4 5" xfId="35517" xr:uid="{50C3DCA2-1ECD-4265-8820-0C6957656D42}"/>
    <cellStyle name="Valuta 5 5" xfId="3749" xr:uid="{00000000-0005-0000-0000-0000EF780000}"/>
    <cellStyle name="Valuta 5 6" xfId="17554" xr:uid="{00000000-0005-0000-0000-0000F0780000}"/>
    <cellStyle name="Valuta 5 7" xfId="22903" xr:uid="{00000000-0005-0000-0000-0000F1780000}"/>
    <cellStyle name="Valuta 5 8" xfId="16575" xr:uid="{00000000-0005-0000-0000-0000F2780000}"/>
    <cellStyle name="Valuta 5 9" xfId="32230" xr:uid="{00000000-0005-0000-0000-0000F3780000}"/>
    <cellStyle name="Valuta 6" xfId="1761" xr:uid="{00000000-0005-0000-0000-0000F4780000}"/>
    <cellStyle name="Valuta 6 2" xfId="4920" xr:uid="{00000000-0005-0000-0000-0000F5780000}"/>
    <cellStyle name="Valuta 6 2 2" xfId="21233" xr:uid="{00000000-0005-0000-0000-0000F6780000}"/>
    <cellStyle name="Valuta 6 2 3" xfId="11073" xr:uid="{00000000-0005-0000-0000-0000F7780000}"/>
    <cellStyle name="Valuta 6 3" xfId="18725" xr:uid="{00000000-0005-0000-0000-0000F8780000}"/>
    <cellStyle name="Valuta 6 4" xfId="23076" xr:uid="{00000000-0005-0000-0000-0000F9780000}"/>
    <cellStyle name="Valuta 6 5" xfId="17117" xr:uid="{00000000-0005-0000-0000-0000FA780000}"/>
    <cellStyle name="Valuta 6 6" xfId="6392" xr:uid="{00000000-0005-0000-0000-0000FB780000}"/>
    <cellStyle name="Valuta 6 7" xfId="33423" xr:uid="{00000000-0005-0000-0000-0000FC780000}"/>
    <cellStyle name="Valuta 6 8" xfId="36719" xr:uid="{47455FF9-7130-4C75-B69C-AAE7A8775186}"/>
    <cellStyle name="Valuta 7" xfId="1762" xr:uid="{00000000-0005-0000-0000-0000FD780000}"/>
    <cellStyle name="Valuta 7 2" xfId="4921" xr:uid="{00000000-0005-0000-0000-0000FE780000}"/>
    <cellStyle name="Valuta 7 2 2" xfId="21234" xr:uid="{00000000-0005-0000-0000-0000FF780000}"/>
    <cellStyle name="Valuta 7 3" xfId="18726" xr:uid="{00000000-0005-0000-0000-000000790000}"/>
    <cellStyle name="Valuta 7 4" xfId="23077" xr:uid="{00000000-0005-0000-0000-000001790000}"/>
    <cellStyle name="Valuta 7 5" xfId="16764" xr:uid="{00000000-0005-0000-0000-000002790000}"/>
    <cellStyle name="Valuta 7 6" xfId="33424" xr:uid="{00000000-0005-0000-0000-000003790000}"/>
    <cellStyle name="Valuta 7 7" xfId="36263" xr:uid="{99720204-233C-423F-AF86-8D2C82CD6AD8}"/>
    <cellStyle name="Valuta 8" xfId="1336" xr:uid="{00000000-0005-0000-0000-000004790000}"/>
    <cellStyle name="Valuta 8 2" xfId="4515" xr:uid="{00000000-0005-0000-0000-000005790000}"/>
    <cellStyle name="Valuta 8 3" xfId="18315" xr:uid="{00000000-0005-0000-0000-000006790000}"/>
    <cellStyle name="Valuta 8 4" xfId="33002" xr:uid="{00000000-0005-0000-0000-000007790000}"/>
    <cellStyle name="Valuta 8 5" xfId="35718" xr:uid="{6B968A79-6313-47F8-B5DC-C57004CE1B48}"/>
    <cellStyle name="Valuta 9" xfId="780" xr:uid="{00000000-0005-0000-0000-000008790000}"/>
    <cellStyle name="Valuta 9 2" xfId="3962" xr:uid="{00000000-0005-0000-0000-000009790000}"/>
    <cellStyle name="Valuta 9 3" xfId="17764" xr:uid="{00000000-0005-0000-0000-00000A790000}"/>
    <cellStyle name="Valuta 9 4" xfId="32446" xr:uid="{00000000-0005-0000-0000-00000B790000}"/>
    <cellStyle name="Valuta 9 5" xfId="35324" xr:uid="{3EB4AFAC-3138-45DD-AB99-4CEF5917ABA7}"/>
    <cellStyle name="Vejica 2" xfId="6" xr:uid="{00000000-0005-0000-0000-00000D790000}"/>
    <cellStyle name="Vejica 2 2" xfId="54" xr:uid="{00000000-0005-0000-0000-00000E790000}"/>
    <cellStyle name="Vejica 2 2 10" xfId="10251" xr:uid="{00000000-0005-0000-0000-00000F790000}"/>
    <cellStyle name="Vejica 2 2 2" xfId="162" xr:uid="{00000000-0005-0000-0000-000010790000}"/>
    <cellStyle name="Vejica 2 2 2 2" xfId="546" xr:uid="{00000000-0005-0000-0000-000011790000}"/>
    <cellStyle name="Vejica 2 2 2 3" xfId="3274" xr:uid="{00000000-0005-0000-0000-000012790000}"/>
    <cellStyle name="Vejica 2 2 2 4" xfId="10265" xr:uid="{00000000-0005-0000-0000-000013790000}"/>
    <cellStyle name="Vejica 2 2 3" xfId="205" xr:uid="{00000000-0005-0000-0000-000014790000}"/>
    <cellStyle name="Vejica 2 2 3 10" xfId="17404" xr:uid="{00000000-0005-0000-0000-000015790000}"/>
    <cellStyle name="Vejica 2 2 3 11" xfId="22769" xr:uid="{00000000-0005-0000-0000-000016790000}"/>
    <cellStyle name="Vejica 2 2 3 12" xfId="16424" xr:uid="{00000000-0005-0000-0000-000017790000}"/>
    <cellStyle name="Vejica 2 2 3 13" xfId="32079" xr:uid="{00000000-0005-0000-0000-000018790000}"/>
    <cellStyle name="Vejica 2 2 3 14" xfId="34978" xr:uid="{EC82EEDA-D805-4DA0-A954-29767BC401A7}"/>
    <cellStyle name="Vejica 2 2 3 2" xfId="246" xr:uid="{00000000-0005-0000-0000-000019790000}"/>
    <cellStyle name="Vejica 2 2 3 2 10" xfId="22809" xr:uid="{00000000-0005-0000-0000-00001A790000}"/>
    <cellStyle name="Vejica 2 2 3 2 11" xfId="16464" xr:uid="{00000000-0005-0000-0000-00001B790000}"/>
    <cellStyle name="Vejica 2 2 3 2 12" xfId="32119" xr:uid="{00000000-0005-0000-0000-00001C790000}"/>
    <cellStyle name="Vejica 2 2 3 2 13" xfId="35018" xr:uid="{5460C3B9-5B2E-49FD-8B58-43308731F9A5}"/>
    <cellStyle name="Vejica 2 2 3 2 2" xfId="342" xr:uid="{00000000-0005-0000-0000-00001D790000}"/>
    <cellStyle name="Vejica 2 2 3 2 2 10" xfId="32214" xr:uid="{00000000-0005-0000-0000-00001E790000}"/>
    <cellStyle name="Vejica 2 2 3 2 2 11" xfId="35113" xr:uid="{56688746-54BD-409D-A5A2-3333CD263CEE}"/>
    <cellStyle name="Vejica 2 2 3 2 2 2" xfId="739" xr:uid="{00000000-0005-0000-0000-00001F790000}"/>
    <cellStyle name="Vejica 2 2 3 2 2 2 10" xfId="35305" xr:uid="{6F861CD4-C597-4C7A-8F45-F3CD2FBFD133}"/>
    <cellStyle name="Vejica 2 2 3 2 2 2 2" xfId="2084" xr:uid="{00000000-0005-0000-0000-000020790000}"/>
    <cellStyle name="Vejica 2 2 3 2 2 2 2 2" xfId="5243" xr:uid="{00000000-0005-0000-0000-000021790000}"/>
    <cellStyle name="Vejica 2 2 3 2 2 2 2 2 2" xfId="21554" xr:uid="{00000000-0005-0000-0000-000022790000}"/>
    <cellStyle name="Vejica 2 2 3 2 2 2 2 3" xfId="19048" xr:uid="{00000000-0005-0000-0000-000023790000}"/>
    <cellStyle name="Vejica 2 2 3 2 2 2 2 4" xfId="23398" xr:uid="{00000000-0005-0000-0000-000024790000}"/>
    <cellStyle name="Vejica 2 2 3 2 2 2 2 5" xfId="17096" xr:uid="{00000000-0005-0000-0000-000025790000}"/>
    <cellStyle name="Vejica 2 2 3 2 2 2 2 6" xfId="33746" xr:uid="{00000000-0005-0000-0000-000026790000}"/>
    <cellStyle name="Vejica 2 2 3 2 2 2 2 7" xfId="36698" xr:uid="{9557F40A-CCC1-46C4-A8A3-DD7A00CE7903}"/>
    <cellStyle name="Vejica 2 2 3 2 2 2 3" xfId="1743" xr:uid="{00000000-0005-0000-0000-000027790000}"/>
    <cellStyle name="Vejica 2 2 3 2 2 2 3 2" xfId="4902" xr:uid="{00000000-0005-0000-0000-000028790000}"/>
    <cellStyle name="Vejica 2 2 3 2 2 2 3 2 2" xfId="21220" xr:uid="{00000000-0005-0000-0000-000029790000}"/>
    <cellStyle name="Vejica 2 2 3 2 2 2 3 3" xfId="18711" xr:uid="{00000000-0005-0000-0000-00002A790000}"/>
    <cellStyle name="Vejica 2 2 3 2 2 2 3 4" xfId="33409" xr:uid="{00000000-0005-0000-0000-00002B790000}"/>
    <cellStyle name="Vejica 2 2 3 2 2 2 3 5" xfId="36235" xr:uid="{B46DBDDB-6748-4E64-A9CC-BB208F2C4864}"/>
    <cellStyle name="Vejica 2 2 3 2 2 2 4" xfId="1310" xr:uid="{00000000-0005-0000-0000-00002C790000}"/>
    <cellStyle name="Vejica 2 2 3 2 2 2 4 2" xfId="4489" xr:uid="{00000000-0005-0000-0000-00002D790000}"/>
    <cellStyle name="Vejica 2 2 3 2 2 2 4 3" xfId="18292" xr:uid="{00000000-0005-0000-0000-00002E790000}"/>
    <cellStyle name="Vejica 2 2 3 2 2 2 4 4" xfId="32976" xr:uid="{00000000-0005-0000-0000-00002F790000}"/>
    <cellStyle name="Vejica 2 2 3 2 2 2 4 5" xfId="35672" xr:uid="{33D2A741-BC93-4B87-B699-1E9B4AD1EE0A}"/>
    <cellStyle name="Vejica 2 2 3 2 2 2 5" xfId="3923" xr:uid="{00000000-0005-0000-0000-000030790000}"/>
    <cellStyle name="Vejica 2 2 3 2 2 2 6" xfId="17725" xr:uid="{00000000-0005-0000-0000-000031790000}"/>
    <cellStyle name="Vejica 2 2 3 2 2 2 7" xfId="23062" xr:uid="{00000000-0005-0000-0000-000032790000}"/>
    <cellStyle name="Vejica 2 2 3 2 2 2 8" xfId="16751" xr:uid="{00000000-0005-0000-0000-000033790000}"/>
    <cellStyle name="Vejica 2 2 3 2 2 2 9" xfId="32406" xr:uid="{00000000-0005-0000-0000-000034790000}"/>
    <cellStyle name="Vejica 2 2 3 2 2 3" xfId="1917" xr:uid="{00000000-0005-0000-0000-000035790000}"/>
    <cellStyle name="Vejica 2 2 3 2 2 3 2" xfId="5076" xr:uid="{00000000-0005-0000-0000-000036790000}"/>
    <cellStyle name="Vejica 2 2 3 2 2 3 2 2" xfId="21388" xr:uid="{00000000-0005-0000-0000-000037790000}"/>
    <cellStyle name="Vejica 2 2 3 2 2 3 3" xfId="18881" xr:uid="{00000000-0005-0000-0000-000038790000}"/>
    <cellStyle name="Vejica 2 2 3 2 2 3 4" xfId="23231" xr:uid="{00000000-0005-0000-0000-000039790000}"/>
    <cellStyle name="Vejica 2 2 3 2 2 3 5" xfId="17289" xr:uid="{00000000-0005-0000-0000-00003A790000}"/>
    <cellStyle name="Vejica 2 2 3 2 2 3 6" xfId="33579" xr:uid="{00000000-0005-0000-0000-00003B790000}"/>
    <cellStyle name="Vejica 2 2 3 2 2 3 7" xfId="36891" xr:uid="{5D480BA5-20EF-46F6-AB64-C91AA60BADD1}"/>
    <cellStyle name="Vejica 2 2 3 2 2 4" xfId="1530" xr:uid="{00000000-0005-0000-0000-00003C790000}"/>
    <cellStyle name="Vejica 2 2 3 2 2 4 2" xfId="4700" xr:uid="{00000000-0005-0000-0000-00003D790000}"/>
    <cellStyle name="Vejica 2 2 3 2 2 4 2 2" xfId="21008" xr:uid="{00000000-0005-0000-0000-00003E790000}"/>
    <cellStyle name="Vejica 2 2 3 2 2 4 3" xfId="18502" xr:uid="{00000000-0005-0000-0000-00003F790000}"/>
    <cellStyle name="Vejica 2 2 3 2 2 4 4" xfId="16922" xr:uid="{00000000-0005-0000-0000-000040790000}"/>
    <cellStyle name="Vejica 2 2 3 2 2 4 5" xfId="33196" xr:uid="{00000000-0005-0000-0000-000041790000}"/>
    <cellStyle name="Vejica 2 2 3 2 2 4 6" xfId="36473" xr:uid="{41C70E66-310A-4C01-B059-5EFD2866FABE}"/>
    <cellStyle name="Vejica 2 2 3 2 2 5" xfId="1019" xr:uid="{00000000-0005-0000-0000-000042790000}"/>
    <cellStyle name="Vejica 2 2 3 2 2 5 2" xfId="4200" xr:uid="{00000000-0005-0000-0000-000043790000}"/>
    <cellStyle name="Vejica 2 2 3 2 2 5 3" xfId="18001" xr:uid="{00000000-0005-0000-0000-000044790000}"/>
    <cellStyle name="Vejica 2 2 3 2 2 5 4" xfId="32685" xr:uid="{00000000-0005-0000-0000-000045790000}"/>
    <cellStyle name="Vejica 2 2 3 2 2 5 5" xfId="35942" xr:uid="{59C65FEF-B805-4461-8880-BD238E4A0828}"/>
    <cellStyle name="Vejica 2 2 3 2 2 6" xfId="3569" xr:uid="{00000000-0005-0000-0000-000046790000}"/>
    <cellStyle name="Vejica 2 2 3 2 2 6 2" xfId="20407" xr:uid="{00000000-0005-0000-0000-000047790000}"/>
    <cellStyle name="Vejica 2 2 3 2 2 6 3" xfId="35488" xr:uid="{C70E0D0E-DAF6-40F4-9503-40648A66B943}"/>
    <cellStyle name="Vejica 2 2 3 2 2 7" xfId="17539" xr:uid="{00000000-0005-0000-0000-000048790000}"/>
    <cellStyle name="Vejica 2 2 3 2 2 8" xfId="22889" xr:uid="{00000000-0005-0000-0000-000049790000}"/>
    <cellStyle name="Vejica 2 2 3 2 2 9" xfId="16559" xr:uid="{00000000-0005-0000-0000-00004A790000}"/>
    <cellStyle name="Vejica 2 2 3 2 3" xfId="548" xr:uid="{00000000-0005-0000-0000-00004B790000}"/>
    <cellStyle name="Vejica 2 2 3 2 4" xfId="644" xr:uid="{00000000-0005-0000-0000-00004C790000}"/>
    <cellStyle name="Vejica 2 2 3 2 4 10" xfId="35210" xr:uid="{4D0B164C-FCB5-4560-B0E8-9772D6C52ECB}"/>
    <cellStyle name="Vejica 2 2 3 2 4 2" xfId="2004" xr:uid="{00000000-0005-0000-0000-00004D790000}"/>
    <cellStyle name="Vejica 2 2 3 2 4 2 2" xfId="5163" xr:uid="{00000000-0005-0000-0000-00004E790000}"/>
    <cellStyle name="Vejica 2 2 3 2 4 2 2 2" xfId="21474" xr:uid="{00000000-0005-0000-0000-00004F790000}"/>
    <cellStyle name="Vejica 2 2 3 2 4 2 3" xfId="18968" xr:uid="{00000000-0005-0000-0000-000050790000}"/>
    <cellStyle name="Vejica 2 2 3 2 4 2 4" xfId="23318" xr:uid="{00000000-0005-0000-0000-000051790000}"/>
    <cellStyle name="Vejica 2 2 3 2 4 2 5" xfId="17013" xr:uid="{00000000-0005-0000-0000-000052790000}"/>
    <cellStyle name="Vejica 2 2 3 2 4 2 6" xfId="33666" xr:uid="{00000000-0005-0000-0000-000053790000}"/>
    <cellStyle name="Vejica 2 2 3 2 4 2 7" xfId="36603" xr:uid="{B875E5A4-3BB0-4F66-9190-A059CEABFE69}"/>
    <cellStyle name="Vejica 2 2 3 2 4 3" xfId="1648" xr:uid="{00000000-0005-0000-0000-000054790000}"/>
    <cellStyle name="Vejica 2 2 3 2 4 3 2" xfId="4810" xr:uid="{00000000-0005-0000-0000-000055790000}"/>
    <cellStyle name="Vejica 2 2 3 2 4 3 2 2" xfId="21125" xr:uid="{00000000-0005-0000-0000-000056790000}"/>
    <cellStyle name="Vejica 2 2 3 2 4 3 3" xfId="18616" xr:uid="{00000000-0005-0000-0000-000057790000}"/>
    <cellStyle name="Vejica 2 2 3 2 4 3 4" xfId="33314" xr:uid="{00000000-0005-0000-0000-000058790000}"/>
    <cellStyle name="Vejica 2 2 3 2 4 3 5" xfId="36140" xr:uid="{2854E33B-1484-4670-B5C9-A64BE353B6A1}"/>
    <cellStyle name="Vejica 2 2 3 2 4 4" xfId="1215" xr:uid="{00000000-0005-0000-0000-000059790000}"/>
    <cellStyle name="Vejica 2 2 3 2 4 4 2" xfId="4394" xr:uid="{00000000-0005-0000-0000-00005A790000}"/>
    <cellStyle name="Vejica 2 2 3 2 4 4 3" xfId="18197" xr:uid="{00000000-0005-0000-0000-00005B790000}"/>
    <cellStyle name="Vejica 2 2 3 2 4 4 4" xfId="32881" xr:uid="{00000000-0005-0000-0000-00005C790000}"/>
    <cellStyle name="Vejica 2 2 3 2 4 4 5" xfId="35592" xr:uid="{DAA012CE-4E1A-4EA2-AA7F-53F18D52360D}"/>
    <cellStyle name="Vejica 2 2 3 2 4 5" xfId="3829" xr:uid="{00000000-0005-0000-0000-00005D790000}"/>
    <cellStyle name="Vejica 2 2 3 2 4 6" xfId="17633" xr:uid="{00000000-0005-0000-0000-00005E790000}"/>
    <cellStyle name="Vejica 2 2 3 2 4 7" xfId="22979" xr:uid="{00000000-0005-0000-0000-00005F790000}"/>
    <cellStyle name="Vejica 2 2 3 2 4 8" xfId="16656" xr:uid="{00000000-0005-0000-0000-000060790000}"/>
    <cellStyle name="Vejica 2 2 3 2 4 9" xfId="32311" xr:uid="{00000000-0005-0000-0000-000061790000}"/>
    <cellStyle name="Vejica 2 2 3 2 5" xfId="1837" xr:uid="{00000000-0005-0000-0000-000062790000}"/>
    <cellStyle name="Vejica 2 2 3 2 5 2" xfId="4996" xr:uid="{00000000-0005-0000-0000-000063790000}"/>
    <cellStyle name="Vejica 2 2 3 2 5 2 2" xfId="21308" xr:uid="{00000000-0005-0000-0000-000064790000}"/>
    <cellStyle name="Vejica 2 2 3 2 5 3" xfId="18801" xr:uid="{00000000-0005-0000-0000-000065790000}"/>
    <cellStyle name="Vejica 2 2 3 2 5 4" xfId="23151" xr:uid="{00000000-0005-0000-0000-000066790000}"/>
    <cellStyle name="Vejica 2 2 3 2 5 5" xfId="17203" xr:uid="{00000000-0005-0000-0000-000067790000}"/>
    <cellStyle name="Vejica 2 2 3 2 5 6" xfId="33499" xr:uid="{00000000-0005-0000-0000-000068790000}"/>
    <cellStyle name="Vejica 2 2 3 2 5 7" xfId="36805" xr:uid="{4CB6FB2B-EDCD-4FBA-8C13-7A7924ADE0DD}"/>
    <cellStyle name="Vejica 2 2 3 2 6" xfId="1435" xr:uid="{00000000-0005-0000-0000-000069790000}"/>
    <cellStyle name="Vejica 2 2 3 2 6 2" xfId="4609" xr:uid="{00000000-0005-0000-0000-00006A790000}"/>
    <cellStyle name="Vejica 2 2 3 2 6 2 2" xfId="20913" xr:uid="{00000000-0005-0000-0000-00006B790000}"/>
    <cellStyle name="Vejica 2 2 3 2 6 3" xfId="18410" xr:uid="{00000000-0005-0000-0000-00006C790000}"/>
    <cellStyle name="Vejica 2 2 3 2 6 4" xfId="16839" xr:uid="{00000000-0005-0000-0000-00006D790000}"/>
    <cellStyle name="Vejica 2 2 3 2 6 5" xfId="33101" xr:uid="{00000000-0005-0000-0000-00006E790000}"/>
    <cellStyle name="Vejica 2 2 3 2 6 6" xfId="36378" xr:uid="{404D2B55-E03C-460B-9A81-CF6EAAAF6F7A}"/>
    <cellStyle name="Vejica 2 2 3 2 7" xfId="923" xr:uid="{00000000-0005-0000-0000-00006F790000}"/>
    <cellStyle name="Vejica 2 2 3 2 7 2" xfId="4104" xr:uid="{00000000-0005-0000-0000-000070790000}"/>
    <cellStyle name="Vejica 2 2 3 2 7 3" xfId="17905" xr:uid="{00000000-0005-0000-0000-000071790000}"/>
    <cellStyle name="Vejica 2 2 3 2 7 4" xfId="32589" xr:uid="{00000000-0005-0000-0000-000072790000}"/>
    <cellStyle name="Vejica 2 2 3 2 7 5" xfId="35847" xr:uid="{F457C0C4-C61F-412C-AA76-763591CE8FFB}"/>
    <cellStyle name="Vejica 2 2 3 2 8" xfId="3476" xr:uid="{00000000-0005-0000-0000-000073790000}"/>
    <cellStyle name="Vejica 2 2 3 2 8 2" xfId="20312" xr:uid="{00000000-0005-0000-0000-000074790000}"/>
    <cellStyle name="Vejica 2 2 3 2 8 3" xfId="35407" xr:uid="{AD46675E-41A7-48C8-9607-A6CBD0FE2BF7}"/>
    <cellStyle name="Vejica 2 2 3 2 9" xfId="17444" xr:uid="{00000000-0005-0000-0000-000075790000}"/>
    <cellStyle name="Vejica 2 2 3 3" xfId="302" xr:uid="{00000000-0005-0000-0000-000076790000}"/>
    <cellStyle name="Vejica 2 2 3 3 10" xfId="32174" xr:uid="{00000000-0005-0000-0000-000077790000}"/>
    <cellStyle name="Vejica 2 2 3 3 11" xfId="35073" xr:uid="{8427A312-4C8D-40C0-AAA8-161AD9818B4F}"/>
    <cellStyle name="Vejica 2 2 3 3 2" xfId="699" xr:uid="{00000000-0005-0000-0000-000078790000}"/>
    <cellStyle name="Vejica 2 2 3 3 2 10" xfId="35265" xr:uid="{042AC544-3261-49A8-BBC8-100CBEB6ED81}"/>
    <cellStyle name="Vejica 2 2 3 3 2 2" xfId="2044" xr:uid="{00000000-0005-0000-0000-000079790000}"/>
    <cellStyle name="Vejica 2 2 3 3 2 2 2" xfId="5203" xr:uid="{00000000-0005-0000-0000-00007A790000}"/>
    <cellStyle name="Vejica 2 2 3 3 2 2 2 2" xfId="21514" xr:uid="{00000000-0005-0000-0000-00007B790000}"/>
    <cellStyle name="Vejica 2 2 3 3 2 2 3" xfId="19008" xr:uid="{00000000-0005-0000-0000-00007C790000}"/>
    <cellStyle name="Vejica 2 2 3 3 2 2 4" xfId="23358" xr:uid="{00000000-0005-0000-0000-00007D790000}"/>
    <cellStyle name="Vejica 2 2 3 3 2 2 5" xfId="17056" xr:uid="{00000000-0005-0000-0000-00007E790000}"/>
    <cellStyle name="Vejica 2 2 3 3 2 2 6" xfId="33706" xr:uid="{00000000-0005-0000-0000-00007F790000}"/>
    <cellStyle name="Vejica 2 2 3 3 2 2 7" xfId="36658" xr:uid="{32450D96-B590-4AB2-8C5F-03FBB54B5B30}"/>
    <cellStyle name="Vejica 2 2 3 3 2 3" xfId="1703" xr:uid="{00000000-0005-0000-0000-000080790000}"/>
    <cellStyle name="Vejica 2 2 3 3 2 3 2" xfId="4862" xr:uid="{00000000-0005-0000-0000-000081790000}"/>
    <cellStyle name="Vejica 2 2 3 3 2 3 2 2" xfId="21180" xr:uid="{00000000-0005-0000-0000-000082790000}"/>
    <cellStyle name="Vejica 2 2 3 3 2 3 3" xfId="18671" xr:uid="{00000000-0005-0000-0000-000083790000}"/>
    <cellStyle name="Vejica 2 2 3 3 2 3 4" xfId="33369" xr:uid="{00000000-0005-0000-0000-000084790000}"/>
    <cellStyle name="Vejica 2 2 3 3 2 3 5" xfId="36195" xr:uid="{9176BFBE-0A2F-4A95-B673-9531D62881ED}"/>
    <cellStyle name="Vejica 2 2 3 3 2 4" xfId="1270" xr:uid="{00000000-0005-0000-0000-000085790000}"/>
    <cellStyle name="Vejica 2 2 3 3 2 4 2" xfId="4449" xr:uid="{00000000-0005-0000-0000-000086790000}"/>
    <cellStyle name="Vejica 2 2 3 3 2 4 3" xfId="18252" xr:uid="{00000000-0005-0000-0000-000087790000}"/>
    <cellStyle name="Vejica 2 2 3 3 2 4 4" xfId="32936" xr:uid="{00000000-0005-0000-0000-000088790000}"/>
    <cellStyle name="Vejica 2 2 3 3 2 4 5" xfId="35632" xr:uid="{BEF8ACDE-6DE9-4F23-BB58-BA17B87F0D2E}"/>
    <cellStyle name="Vejica 2 2 3 3 2 5" xfId="3883" xr:uid="{00000000-0005-0000-0000-000089790000}"/>
    <cellStyle name="Vejica 2 2 3 3 2 6" xfId="17685" xr:uid="{00000000-0005-0000-0000-00008A790000}"/>
    <cellStyle name="Vejica 2 2 3 3 2 7" xfId="23022" xr:uid="{00000000-0005-0000-0000-00008B790000}"/>
    <cellStyle name="Vejica 2 2 3 3 2 8" xfId="16711" xr:uid="{00000000-0005-0000-0000-00008C790000}"/>
    <cellStyle name="Vejica 2 2 3 3 2 9" xfId="32366" xr:uid="{00000000-0005-0000-0000-00008D790000}"/>
    <cellStyle name="Vejica 2 2 3 3 3" xfId="1877" xr:uid="{00000000-0005-0000-0000-00008E790000}"/>
    <cellStyle name="Vejica 2 2 3 3 3 2" xfId="5036" xr:uid="{00000000-0005-0000-0000-00008F790000}"/>
    <cellStyle name="Vejica 2 2 3 3 3 2 2" xfId="21348" xr:uid="{00000000-0005-0000-0000-000090790000}"/>
    <cellStyle name="Vejica 2 2 3 3 3 3" xfId="18841" xr:uid="{00000000-0005-0000-0000-000091790000}"/>
    <cellStyle name="Vejica 2 2 3 3 3 4" xfId="23191" xr:uid="{00000000-0005-0000-0000-000092790000}"/>
    <cellStyle name="Vejica 2 2 3 3 3 5" xfId="17249" xr:uid="{00000000-0005-0000-0000-000093790000}"/>
    <cellStyle name="Vejica 2 2 3 3 3 6" xfId="33539" xr:uid="{00000000-0005-0000-0000-000094790000}"/>
    <cellStyle name="Vejica 2 2 3 3 3 7" xfId="36851" xr:uid="{28C4F2DB-2311-4E4B-8B63-2C7D0E88B6F3}"/>
    <cellStyle name="Vejica 2 2 3 3 4" xfId="1490" xr:uid="{00000000-0005-0000-0000-000095790000}"/>
    <cellStyle name="Vejica 2 2 3 3 4 2" xfId="4660" xr:uid="{00000000-0005-0000-0000-000096790000}"/>
    <cellStyle name="Vejica 2 2 3 3 4 2 2" xfId="20968" xr:uid="{00000000-0005-0000-0000-000097790000}"/>
    <cellStyle name="Vejica 2 2 3 3 4 3" xfId="18462" xr:uid="{00000000-0005-0000-0000-000098790000}"/>
    <cellStyle name="Vejica 2 2 3 3 4 4" xfId="16882" xr:uid="{00000000-0005-0000-0000-000099790000}"/>
    <cellStyle name="Vejica 2 2 3 3 4 5" xfId="33156" xr:uid="{00000000-0005-0000-0000-00009A790000}"/>
    <cellStyle name="Vejica 2 2 3 3 4 6" xfId="36433" xr:uid="{0AB831B0-034B-4ADF-BDDB-E85F801DB26C}"/>
    <cellStyle name="Vejica 2 2 3 3 5" xfId="979" xr:uid="{00000000-0005-0000-0000-00009B790000}"/>
    <cellStyle name="Vejica 2 2 3 3 5 2" xfId="4160" xr:uid="{00000000-0005-0000-0000-00009C790000}"/>
    <cellStyle name="Vejica 2 2 3 3 5 3" xfId="17961" xr:uid="{00000000-0005-0000-0000-00009D790000}"/>
    <cellStyle name="Vejica 2 2 3 3 5 4" xfId="32645" xr:uid="{00000000-0005-0000-0000-00009E790000}"/>
    <cellStyle name="Vejica 2 2 3 3 5 5" xfId="35902" xr:uid="{FBA7A2A9-5370-46E5-A524-8C568B67681E}"/>
    <cellStyle name="Vejica 2 2 3 3 6" xfId="3529" xr:uid="{00000000-0005-0000-0000-00009F790000}"/>
    <cellStyle name="Vejica 2 2 3 3 6 2" xfId="20367" xr:uid="{00000000-0005-0000-0000-0000A0790000}"/>
    <cellStyle name="Vejica 2 2 3 3 6 3" xfId="35448" xr:uid="{6EA0CDC7-CCB8-4520-9D5A-77516C281E0C}"/>
    <cellStyle name="Vejica 2 2 3 3 7" xfId="17499" xr:uid="{00000000-0005-0000-0000-0000A1790000}"/>
    <cellStyle name="Vejica 2 2 3 3 8" xfId="22849" xr:uid="{00000000-0005-0000-0000-0000A2790000}"/>
    <cellStyle name="Vejica 2 2 3 3 9" xfId="16519" xr:uid="{00000000-0005-0000-0000-0000A3790000}"/>
    <cellStyle name="Vejica 2 2 3 4" xfId="547" xr:uid="{00000000-0005-0000-0000-0000A4790000}"/>
    <cellStyle name="Vejica 2 2 3 5" xfId="604" xr:uid="{00000000-0005-0000-0000-0000A5790000}"/>
    <cellStyle name="Vejica 2 2 3 5 10" xfId="35170" xr:uid="{22AAC8AB-B8A5-476A-A322-5CD17BB6B5C7}"/>
    <cellStyle name="Vejica 2 2 3 5 2" xfId="1964" xr:uid="{00000000-0005-0000-0000-0000A6790000}"/>
    <cellStyle name="Vejica 2 2 3 5 2 2" xfId="5123" xr:uid="{00000000-0005-0000-0000-0000A7790000}"/>
    <cellStyle name="Vejica 2 2 3 5 2 2 2" xfId="21434" xr:uid="{00000000-0005-0000-0000-0000A8790000}"/>
    <cellStyle name="Vejica 2 2 3 5 2 3" xfId="18928" xr:uid="{00000000-0005-0000-0000-0000A9790000}"/>
    <cellStyle name="Vejica 2 2 3 5 2 4" xfId="23278" xr:uid="{00000000-0005-0000-0000-0000AA790000}"/>
    <cellStyle name="Vejica 2 2 3 5 2 5" xfId="16973" xr:uid="{00000000-0005-0000-0000-0000AB790000}"/>
    <cellStyle name="Vejica 2 2 3 5 2 6" xfId="33626" xr:uid="{00000000-0005-0000-0000-0000AC790000}"/>
    <cellStyle name="Vejica 2 2 3 5 2 7" xfId="36563" xr:uid="{3C0BEBC1-032C-4B3F-B08E-F74CD443419B}"/>
    <cellStyle name="Vejica 2 2 3 5 3" xfId="1608" xr:uid="{00000000-0005-0000-0000-0000AD790000}"/>
    <cellStyle name="Vejica 2 2 3 5 3 2" xfId="4770" xr:uid="{00000000-0005-0000-0000-0000AE790000}"/>
    <cellStyle name="Vejica 2 2 3 5 3 2 2" xfId="21085" xr:uid="{00000000-0005-0000-0000-0000AF790000}"/>
    <cellStyle name="Vejica 2 2 3 5 3 3" xfId="18576" xr:uid="{00000000-0005-0000-0000-0000B0790000}"/>
    <cellStyle name="Vejica 2 2 3 5 3 4" xfId="33274" xr:uid="{00000000-0005-0000-0000-0000B1790000}"/>
    <cellStyle name="Vejica 2 2 3 5 3 5" xfId="36100" xr:uid="{B1666895-75FE-4C8F-A004-81F6E5116929}"/>
    <cellStyle name="Vejica 2 2 3 5 4" xfId="1175" xr:uid="{00000000-0005-0000-0000-0000B2790000}"/>
    <cellStyle name="Vejica 2 2 3 5 4 2" xfId="4354" xr:uid="{00000000-0005-0000-0000-0000B3790000}"/>
    <cellStyle name="Vejica 2 2 3 5 4 3" xfId="18157" xr:uid="{00000000-0005-0000-0000-0000B4790000}"/>
    <cellStyle name="Vejica 2 2 3 5 4 4" xfId="32841" xr:uid="{00000000-0005-0000-0000-0000B5790000}"/>
    <cellStyle name="Vejica 2 2 3 5 4 5" xfId="35552" xr:uid="{4C4335D8-4354-44F1-8975-C97E2613D1BE}"/>
    <cellStyle name="Vejica 2 2 3 5 5" xfId="3789" xr:uid="{00000000-0005-0000-0000-0000B6790000}"/>
    <cellStyle name="Vejica 2 2 3 5 6" xfId="17593" xr:uid="{00000000-0005-0000-0000-0000B7790000}"/>
    <cellStyle name="Vejica 2 2 3 5 7" xfId="22939" xr:uid="{00000000-0005-0000-0000-0000B8790000}"/>
    <cellStyle name="Vejica 2 2 3 5 8" xfId="16616" xr:uid="{00000000-0005-0000-0000-0000B9790000}"/>
    <cellStyle name="Vejica 2 2 3 5 9" xfId="32271" xr:uid="{00000000-0005-0000-0000-0000BA790000}"/>
    <cellStyle name="Vejica 2 2 3 6" xfId="1797" xr:uid="{00000000-0005-0000-0000-0000BB790000}"/>
    <cellStyle name="Vejica 2 2 3 6 2" xfId="4956" xr:uid="{00000000-0005-0000-0000-0000BC790000}"/>
    <cellStyle name="Vejica 2 2 3 6 2 2" xfId="21268" xr:uid="{00000000-0005-0000-0000-0000BD790000}"/>
    <cellStyle name="Vejica 2 2 3 6 3" xfId="18761" xr:uid="{00000000-0005-0000-0000-0000BE790000}"/>
    <cellStyle name="Vejica 2 2 3 6 4" xfId="23111" xr:uid="{00000000-0005-0000-0000-0000BF790000}"/>
    <cellStyle name="Vejica 2 2 3 6 5" xfId="17163" xr:uid="{00000000-0005-0000-0000-0000C0790000}"/>
    <cellStyle name="Vejica 2 2 3 6 6" xfId="33459" xr:uid="{00000000-0005-0000-0000-0000C1790000}"/>
    <cellStyle name="Vejica 2 2 3 6 7" xfId="36765" xr:uid="{723FA1DA-E1F0-4555-AE64-9874410A87C5}"/>
    <cellStyle name="Vejica 2 2 3 7" xfId="1395" xr:uid="{00000000-0005-0000-0000-0000C2790000}"/>
    <cellStyle name="Vejica 2 2 3 7 2" xfId="4569" xr:uid="{00000000-0005-0000-0000-0000C3790000}"/>
    <cellStyle name="Vejica 2 2 3 7 2 2" xfId="20873" xr:uid="{00000000-0005-0000-0000-0000C4790000}"/>
    <cellStyle name="Vejica 2 2 3 7 3" xfId="18370" xr:uid="{00000000-0005-0000-0000-0000C5790000}"/>
    <cellStyle name="Vejica 2 2 3 7 4" xfId="16799" xr:uid="{00000000-0005-0000-0000-0000C6790000}"/>
    <cellStyle name="Vejica 2 2 3 7 5" xfId="33061" xr:uid="{00000000-0005-0000-0000-0000C7790000}"/>
    <cellStyle name="Vejica 2 2 3 7 6" xfId="36338" xr:uid="{55788A54-4428-4E68-9F5F-050C9DBF72D7}"/>
    <cellStyle name="Vejica 2 2 3 8" xfId="882" xr:uid="{00000000-0005-0000-0000-0000C8790000}"/>
    <cellStyle name="Vejica 2 2 3 8 2" xfId="4063" xr:uid="{00000000-0005-0000-0000-0000C9790000}"/>
    <cellStyle name="Vejica 2 2 3 8 3" xfId="17864" xr:uid="{00000000-0005-0000-0000-0000CA790000}"/>
    <cellStyle name="Vejica 2 2 3 8 4" xfId="32548" xr:uid="{00000000-0005-0000-0000-0000CB790000}"/>
    <cellStyle name="Vejica 2 2 3 8 5" xfId="35807" xr:uid="{830FA9AE-9E9C-46B1-A84F-86773E3C6331}"/>
    <cellStyle name="Vejica 2 2 3 9" xfId="3435" xr:uid="{00000000-0005-0000-0000-0000CC790000}"/>
    <cellStyle name="Vejica 2 2 3 9 2" xfId="20272" xr:uid="{00000000-0005-0000-0000-0000CD790000}"/>
    <cellStyle name="Vejica 2 2 3 9 3" xfId="35367" xr:uid="{A1CB5FC6-C75B-4324-AB6A-CA996F07C3C6}"/>
    <cellStyle name="Vejica 2 2 4" xfId="188" xr:uid="{00000000-0005-0000-0000-0000CE790000}"/>
    <cellStyle name="Vejica 2 2 4 10" xfId="17393" xr:uid="{00000000-0005-0000-0000-0000CF790000}"/>
    <cellStyle name="Vejica 2 2 4 11" xfId="22758" xr:uid="{00000000-0005-0000-0000-0000D0790000}"/>
    <cellStyle name="Vejica 2 2 4 12" xfId="16410" xr:uid="{00000000-0005-0000-0000-0000D1790000}"/>
    <cellStyle name="Vejica 2 2 4 13" xfId="32065" xr:uid="{00000000-0005-0000-0000-0000D2790000}"/>
    <cellStyle name="Vejica 2 2 4 14" xfId="34964" xr:uid="{6AB2802D-777A-4781-B2E0-98498DE01C99}"/>
    <cellStyle name="Vejica 2 2 4 2" xfId="235" xr:uid="{00000000-0005-0000-0000-0000D3790000}"/>
    <cellStyle name="Vejica 2 2 4 2 10" xfId="22798" xr:uid="{00000000-0005-0000-0000-0000D4790000}"/>
    <cellStyle name="Vejica 2 2 4 2 11" xfId="16453" xr:uid="{00000000-0005-0000-0000-0000D5790000}"/>
    <cellStyle name="Vejica 2 2 4 2 12" xfId="32108" xr:uid="{00000000-0005-0000-0000-0000D6790000}"/>
    <cellStyle name="Vejica 2 2 4 2 13" xfId="35007" xr:uid="{B5282681-6D3C-4249-A8C0-081D84ECB128}"/>
    <cellStyle name="Vejica 2 2 4 2 2" xfId="331" xr:uid="{00000000-0005-0000-0000-0000D7790000}"/>
    <cellStyle name="Vejica 2 2 4 2 2 10" xfId="32203" xr:uid="{00000000-0005-0000-0000-0000D8790000}"/>
    <cellStyle name="Vejica 2 2 4 2 2 11" xfId="35102" xr:uid="{1DB799DF-9102-4A6E-A6A2-1546034EF226}"/>
    <cellStyle name="Vejica 2 2 4 2 2 2" xfId="728" xr:uid="{00000000-0005-0000-0000-0000D9790000}"/>
    <cellStyle name="Vejica 2 2 4 2 2 2 10" xfId="35294" xr:uid="{22A6D7B0-053A-4AD9-BA09-EB672D04C8EB}"/>
    <cellStyle name="Vejica 2 2 4 2 2 2 2" xfId="2073" xr:uid="{00000000-0005-0000-0000-0000DA790000}"/>
    <cellStyle name="Vejica 2 2 4 2 2 2 2 2" xfId="5232" xr:uid="{00000000-0005-0000-0000-0000DB790000}"/>
    <cellStyle name="Vejica 2 2 4 2 2 2 2 2 2" xfId="21543" xr:uid="{00000000-0005-0000-0000-0000DC790000}"/>
    <cellStyle name="Vejica 2 2 4 2 2 2 2 3" xfId="19037" xr:uid="{00000000-0005-0000-0000-0000DD790000}"/>
    <cellStyle name="Vejica 2 2 4 2 2 2 2 4" xfId="23387" xr:uid="{00000000-0005-0000-0000-0000DE790000}"/>
    <cellStyle name="Vejica 2 2 4 2 2 2 2 5" xfId="17085" xr:uid="{00000000-0005-0000-0000-0000DF790000}"/>
    <cellStyle name="Vejica 2 2 4 2 2 2 2 6" xfId="33735" xr:uid="{00000000-0005-0000-0000-0000E0790000}"/>
    <cellStyle name="Vejica 2 2 4 2 2 2 2 7" xfId="36687" xr:uid="{B0E942E4-F93A-4223-B9D7-2D3661622238}"/>
    <cellStyle name="Vejica 2 2 4 2 2 2 3" xfId="1732" xr:uid="{00000000-0005-0000-0000-0000E1790000}"/>
    <cellStyle name="Vejica 2 2 4 2 2 2 3 2" xfId="4891" xr:uid="{00000000-0005-0000-0000-0000E2790000}"/>
    <cellStyle name="Vejica 2 2 4 2 2 2 3 2 2" xfId="21209" xr:uid="{00000000-0005-0000-0000-0000E3790000}"/>
    <cellStyle name="Vejica 2 2 4 2 2 2 3 3" xfId="18700" xr:uid="{00000000-0005-0000-0000-0000E4790000}"/>
    <cellStyle name="Vejica 2 2 4 2 2 2 3 4" xfId="33398" xr:uid="{00000000-0005-0000-0000-0000E5790000}"/>
    <cellStyle name="Vejica 2 2 4 2 2 2 3 5" xfId="36224" xr:uid="{8E276F7C-8418-44BD-B85F-5950BAFA426D}"/>
    <cellStyle name="Vejica 2 2 4 2 2 2 4" xfId="1299" xr:uid="{00000000-0005-0000-0000-0000E6790000}"/>
    <cellStyle name="Vejica 2 2 4 2 2 2 4 2" xfId="4478" xr:uid="{00000000-0005-0000-0000-0000E7790000}"/>
    <cellStyle name="Vejica 2 2 4 2 2 2 4 3" xfId="18281" xr:uid="{00000000-0005-0000-0000-0000E8790000}"/>
    <cellStyle name="Vejica 2 2 4 2 2 2 4 4" xfId="32965" xr:uid="{00000000-0005-0000-0000-0000E9790000}"/>
    <cellStyle name="Vejica 2 2 4 2 2 2 4 5" xfId="35661" xr:uid="{90028116-307A-4D5E-8A12-07FDFB3976EB}"/>
    <cellStyle name="Vejica 2 2 4 2 2 2 5" xfId="3912" xr:uid="{00000000-0005-0000-0000-0000EA790000}"/>
    <cellStyle name="Vejica 2 2 4 2 2 2 6" xfId="17714" xr:uid="{00000000-0005-0000-0000-0000EB790000}"/>
    <cellStyle name="Vejica 2 2 4 2 2 2 7" xfId="23051" xr:uid="{00000000-0005-0000-0000-0000EC790000}"/>
    <cellStyle name="Vejica 2 2 4 2 2 2 8" xfId="16740" xr:uid="{00000000-0005-0000-0000-0000ED790000}"/>
    <cellStyle name="Vejica 2 2 4 2 2 2 9" xfId="32395" xr:uid="{00000000-0005-0000-0000-0000EE790000}"/>
    <cellStyle name="Vejica 2 2 4 2 2 3" xfId="1906" xr:uid="{00000000-0005-0000-0000-0000EF790000}"/>
    <cellStyle name="Vejica 2 2 4 2 2 3 2" xfId="5065" xr:uid="{00000000-0005-0000-0000-0000F0790000}"/>
    <cellStyle name="Vejica 2 2 4 2 2 3 2 2" xfId="21377" xr:uid="{00000000-0005-0000-0000-0000F1790000}"/>
    <cellStyle name="Vejica 2 2 4 2 2 3 3" xfId="18870" xr:uid="{00000000-0005-0000-0000-0000F2790000}"/>
    <cellStyle name="Vejica 2 2 4 2 2 3 4" xfId="23220" xr:uid="{00000000-0005-0000-0000-0000F3790000}"/>
    <cellStyle name="Vejica 2 2 4 2 2 3 5" xfId="17278" xr:uid="{00000000-0005-0000-0000-0000F4790000}"/>
    <cellStyle name="Vejica 2 2 4 2 2 3 6" xfId="33568" xr:uid="{00000000-0005-0000-0000-0000F5790000}"/>
    <cellStyle name="Vejica 2 2 4 2 2 3 7" xfId="36880" xr:uid="{F1BD8ECB-DBEF-4AAA-891E-B6C2D9E101F7}"/>
    <cellStyle name="Vejica 2 2 4 2 2 4" xfId="1519" xr:uid="{00000000-0005-0000-0000-0000F6790000}"/>
    <cellStyle name="Vejica 2 2 4 2 2 4 2" xfId="4689" xr:uid="{00000000-0005-0000-0000-0000F7790000}"/>
    <cellStyle name="Vejica 2 2 4 2 2 4 2 2" xfId="20997" xr:uid="{00000000-0005-0000-0000-0000F8790000}"/>
    <cellStyle name="Vejica 2 2 4 2 2 4 3" xfId="18491" xr:uid="{00000000-0005-0000-0000-0000F9790000}"/>
    <cellStyle name="Vejica 2 2 4 2 2 4 4" xfId="16911" xr:uid="{00000000-0005-0000-0000-0000FA790000}"/>
    <cellStyle name="Vejica 2 2 4 2 2 4 5" xfId="33185" xr:uid="{00000000-0005-0000-0000-0000FB790000}"/>
    <cellStyle name="Vejica 2 2 4 2 2 4 6" xfId="36462" xr:uid="{483C11C6-AC18-46E0-B8C6-3078D1F52ABC}"/>
    <cellStyle name="Vejica 2 2 4 2 2 5" xfId="1008" xr:uid="{00000000-0005-0000-0000-0000FC790000}"/>
    <cellStyle name="Vejica 2 2 4 2 2 5 2" xfId="4189" xr:uid="{00000000-0005-0000-0000-0000FD790000}"/>
    <cellStyle name="Vejica 2 2 4 2 2 5 3" xfId="17990" xr:uid="{00000000-0005-0000-0000-0000FE790000}"/>
    <cellStyle name="Vejica 2 2 4 2 2 5 4" xfId="32674" xr:uid="{00000000-0005-0000-0000-0000FF790000}"/>
    <cellStyle name="Vejica 2 2 4 2 2 5 5" xfId="35931" xr:uid="{F06A669C-D9FF-48AC-B52D-F2EBD71FBD65}"/>
    <cellStyle name="Vejica 2 2 4 2 2 6" xfId="3558" xr:uid="{00000000-0005-0000-0000-0000007A0000}"/>
    <cellStyle name="Vejica 2 2 4 2 2 6 2" xfId="20396" xr:uid="{00000000-0005-0000-0000-0000017A0000}"/>
    <cellStyle name="Vejica 2 2 4 2 2 6 3" xfId="35477" xr:uid="{2757CE70-0CB3-402E-92EC-09AA86D5AAB3}"/>
    <cellStyle name="Vejica 2 2 4 2 2 7" xfId="17528" xr:uid="{00000000-0005-0000-0000-0000027A0000}"/>
    <cellStyle name="Vejica 2 2 4 2 2 8" xfId="22878" xr:uid="{00000000-0005-0000-0000-0000037A0000}"/>
    <cellStyle name="Vejica 2 2 4 2 2 9" xfId="16548" xr:uid="{00000000-0005-0000-0000-0000047A0000}"/>
    <cellStyle name="Vejica 2 2 4 2 3" xfId="550" xr:uid="{00000000-0005-0000-0000-0000057A0000}"/>
    <cellStyle name="Vejica 2 2 4 2 4" xfId="633" xr:uid="{00000000-0005-0000-0000-0000067A0000}"/>
    <cellStyle name="Vejica 2 2 4 2 4 10" xfId="35199" xr:uid="{A3F11E26-8701-4443-AC10-E8B1DB45975D}"/>
    <cellStyle name="Vejica 2 2 4 2 4 2" xfId="1993" xr:uid="{00000000-0005-0000-0000-0000077A0000}"/>
    <cellStyle name="Vejica 2 2 4 2 4 2 2" xfId="5152" xr:uid="{00000000-0005-0000-0000-0000087A0000}"/>
    <cellStyle name="Vejica 2 2 4 2 4 2 2 2" xfId="21463" xr:uid="{00000000-0005-0000-0000-0000097A0000}"/>
    <cellStyle name="Vejica 2 2 4 2 4 2 3" xfId="18957" xr:uid="{00000000-0005-0000-0000-00000A7A0000}"/>
    <cellStyle name="Vejica 2 2 4 2 4 2 4" xfId="23307" xr:uid="{00000000-0005-0000-0000-00000B7A0000}"/>
    <cellStyle name="Vejica 2 2 4 2 4 2 5" xfId="17002" xr:uid="{00000000-0005-0000-0000-00000C7A0000}"/>
    <cellStyle name="Vejica 2 2 4 2 4 2 6" xfId="33655" xr:uid="{00000000-0005-0000-0000-00000D7A0000}"/>
    <cellStyle name="Vejica 2 2 4 2 4 2 7" xfId="36592" xr:uid="{9BB164A8-EB5E-4100-888A-30B1CD0ED653}"/>
    <cellStyle name="Vejica 2 2 4 2 4 3" xfId="1637" xr:uid="{00000000-0005-0000-0000-00000E7A0000}"/>
    <cellStyle name="Vejica 2 2 4 2 4 3 2" xfId="4799" xr:uid="{00000000-0005-0000-0000-00000F7A0000}"/>
    <cellStyle name="Vejica 2 2 4 2 4 3 2 2" xfId="21114" xr:uid="{00000000-0005-0000-0000-0000107A0000}"/>
    <cellStyle name="Vejica 2 2 4 2 4 3 3" xfId="18605" xr:uid="{00000000-0005-0000-0000-0000117A0000}"/>
    <cellStyle name="Vejica 2 2 4 2 4 3 4" xfId="33303" xr:uid="{00000000-0005-0000-0000-0000127A0000}"/>
    <cellStyle name="Vejica 2 2 4 2 4 3 5" xfId="36129" xr:uid="{63C4EBA9-1B65-4A8F-A7DE-A229FA13FC77}"/>
    <cellStyle name="Vejica 2 2 4 2 4 4" xfId="1204" xr:uid="{00000000-0005-0000-0000-0000137A0000}"/>
    <cellStyle name="Vejica 2 2 4 2 4 4 2" xfId="4383" xr:uid="{00000000-0005-0000-0000-0000147A0000}"/>
    <cellStyle name="Vejica 2 2 4 2 4 4 3" xfId="18186" xr:uid="{00000000-0005-0000-0000-0000157A0000}"/>
    <cellStyle name="Vejica 2 2 4 2 4 4 4" xfId="32870" xr:uid="{00000000-0005-0000-0000-0000167A0000}"/>
    <cellStyle name="Vejica 2 2 4 2 4 4 5" xfId="35581" xr:uid="{95473184-FDC6-44AA-A450-6536DB35049F}"/>
    <cellStyle name="Vejica 2 2 4 2 4 5" xfId="3818" xr:uid="{00000000-0005-0000-0000-0000177A0000}"/>
    <cellStyle name="Vejica 2 2 4 2 4 6" xfId="17622" xr:uid="{00000000-0005-0000-0000-0000187A0000}"/>
    <cellStyle name="Vejica 2 2 4 2 4 7" xfId="22968" xr:uid="{00000000-0005-0000-0000-0000197A0000}"/>
    <cellStyle name="Vejica 2 2 4 2 4 8" xfId="16645" xr:uid="{00000000-0005-0000-0000-00001A7A0000}"/>
    <cellStyle name="Vejica 2 2 4 2 4 9" xfId="32300" xr:uid="{00000000-0005-0000-0000-00001B7A0000}"/>
    <cellStyle name="Vejica 2 2 4 2 5" xfId="1826" xr:uid="{00000000-0005-0000-0000-00001C7A0000}"/>
    <cellStyle name="Vejica 2 2 4 2 5 2" xfId="4985" xr:uid="{00000000-0005-0000-0000-00001D7A0000}"/>
    <cellStyle name="Vejica 2 2 4 2 5 2 2" xfId="21297" xr:uid="{00000000-0005-0000-0000-00001E7A0000}"/>
    <cellStyle name="Vejica 2 2 4 2 5 3" xfId="18790" xr:uid="{00000000-0005-0000-0000-00001F7A0000}"/>
    <cellStyle name="Vejica 2 2 4 2 5 4" xfId="23140" xr:uid="{00000000-0005-0000-0000-0000207A0000}"/>
    <cellStyle name="Vejica 2 2 4 2 5 5" xfId="17192" xr:uid="{00000000-0005-0000-0000-0000217A0000}"/>
    <cellStyle name="Vejica 2 2 4 2 5 6" xfId="33488" xr:uid="{00000000-0005-0000-0000-0000227A0000}"/>
    <cellStyle name="Vejica 2 2 4 2 5 7" xfId="36794" xr:uid="{199AE0B9-9423-4987-9FD9-5A94D80B1CF4}"/>
    <cellStyle name="Vejica 2 2 4 2 6" xfId="1424" xr:uid="{00000000-0005-0000-0000-0000237A0000}"/>
    <cellStyle name="Vejica 2 2 4 2 6 2" xfId="4598" xr:uid="{00000000-0005-0000-0000-0000247A0000}"/>
    <cellStyle name="Vejica 2 2 4 2 6 2 2" xfId="20902" xr:uid="{00000000-0005-0000-0000-0000257A0000}"/>
    <cellStyle name="Vejica 2 2 4 2 6 3" xfId="18399" xr:uid="{00000000-0005-0000-0000-0000267A0000}"/>
    <cellStyle name="Vejica 2 2 4 2 6 4" xfId="16828" xr:uid="{00000000-0005-0000-0000-0000277A0000}"/>
    <cellStyle name="Vejica 2 2 4 2 6 5" xfId="33090" xr:uid="{00000000-0005-0000-0000-0000287A0000}"/>
    <cellStyle name="Vejica 2 2 4 2 6 6" xfId="36367" xr:uid="{DCAEFF2F-8D28-40E4-8D16-F207C1C53263}"/>
    <cellStyle name="Vejica 2 2 4 2 7" xfId="912" xr:uid="{00000000-0005-0000-0000-0000297A0000}"/>
    <cellStyle name="Vejica 2 2 4 2 7 2" xfId="4093" xr:uid="{00000000-0005-0000-0000-00002A7A0000}"/>
    <cellStyle name="Vejica 2 2 4 2 7 3" xfId="17894" xr:uid="{00000000-0005-0000-0000-00002B7A0000}"/>
    <cellStyle name="Vejica 2 2 4 2 7 4" xfId="32578" xr:uid="{00000000-0005-0000-0000-00002C7A0000}"/>
    <cellStyle name="Vejica 2 2 4 2 7 5" xfId="35836" xr:uid="{87D24B55-1CD6-4151-BD1C-4DCE57831C44}"/>
    <cellStyle name="Vejica 2 2 4 2 8" xfId="3465" xr:uid="{00000000-0005-0000-0000-00002D7A0000}"/>
    <cellStyle name="Vejica 2 2 4 2 8 2" xfId="20301" xr:uid="{00000000-0005-0000-0000-00002E7A0000}"/>
    <cellStyle name="Vejica 2 2 4 2 8 3" xfId="35396" xr:uid="{C5D994BC-0125-4FA2-AC85-B89C8A105405}"/>
    <cellStyle name="Vejica 2 2 4 2 9" xfId="17433" xr:uid="{00000000-0005-0000-0000-00002F7A0000}"/>
    <cellStyle name="Vejica 2 2 4 3" xfId="286" xr:uid="{00000000-0005-0000-0000-0000307A0000}"/>
    <cellStyle name="Vejica 2 2 4 3 10" xfId="32158" xr:uid="{00000000-0005-0000-0000-0000317A0000}"/>
    <cellStyle name="Vejica 2 2 4 3 11" xfId="35057" xr:uid="{8A814AE2-32ED-4DC4-B73B-500954274609}"/>
    <cellStyle name="Vejica 2 2 4 3 2" xfId="683" xr:uid="{00000000-0005-0000-0000-0000327A0000}"/>
    <cellStyle name="Vejica 2 2 4 3 2 10" xfId="35249" xr:uid="{E8323D2A-F68C-4A08-927C-354AE52B4089}"/>
    <cellStyle name="Vejica 2 2 4 3 2 2" xfId="2033" xr:uid="{00000000-0005-0000-0000-0000337A0000}"/>
    <cellStyle name="Vejica 2 2 4 3 2 2 2" xfId="5192" xr:uid="{00000000-0005-0000-0000-0000347A0000}"/>
    <cellStyle name="Vejica 2 2 4 3 2 2 2 2" xfId="21503" xr:uid="{00000000-0005-0000-0000-0000357A0000}"/>
    <cellStyle name="Vejica 2 2 4 3 2 2 3" xfId="18997" xr:uid="{00000000-0005-0000-0000-0000367A0000}"/>
    <cellStyle name="Vejica 2 2 4 3 2 2 4" xfId="23347" xr:uid="{00000000-0005-0000-0000-0000377A0000}"/>
    <cellStyle name="Vejica 2 2 4 3 2 2 5" xfId="17044" xr:uid="{00000000-0005-0000-0000-0000387A0000}"/>
    <cellStyle name="Vejica 2 2 4 3 2 2 6" xfId="33695" xr:uid="{00000000-0005-0000-0000-0000397A0000}"/>
    <cellStyle name="Vejica 2 2 4 3 2 2 7" xfId="36642" xr:uid="{3ED9A633-EC93-44AD-BEB0-1EDEC892F968}"/>
    <cellStyle name="Vejica 2 2 4 3 2 3" xfId="1687" xr:uid="{00000000-0005-0000-0000-00003A7A0000}"/>
    <cellStyle name="Vejica 2 2 4 3 2 3 2" xfId="4847" xr:uid="{00000000-0005-0000-0000-00003B7A0000}"/>
    <cellStyle name="Vejica 2 2 4 3 2 3 2 2" xfId="21164" xr:uid="{00000000-0005-0000-0000-00003C7A0000}"/>
    <cellStyle name="Vejica 2 2 4 3 2 3 3" xfId="18655" xr:uid="{00000000-0005-0000-0000-00003D7A0000}"/>
    <cellStyle name="Vejica 2 2 4 3 2 3 4" xfId="33353" xr:uid="{00000000-0005-0000-0000-00003E7A0000}"/>
    <cellStyle name="Vejica 2 2 4 3 2 3 5" xfId="36179" xr:uid="{15FFC902-0EAB-408A-A7A4-A766FC3EDE03}"/>
    <cellStyle name="Vejica 2 2 4 3 2 4" xfId="1254" xr:uid="{00000000-0005-0000-0000-00003F7A0000}"/>
    <cellStyle name="Vejica 2 2 4 3 2 4 2" xfId="4433" xr:uid="{00000000-0005-0000-0000-0000407A0000}"/>
    <cellStyle name="Vejica 2 2 4 3 2 4 3" xfId="18236" xr:uid="{00000000-0005-0000-0000-0000417A0000}"/>
    <cellStyle name="Vejica 2 2 4 3 2 4 4" xfId="32920" xr:uid="{00000000-0005-0000-0000-0000427A0000}"/>
    <cellStyle name="Vejica 2 2 4 3 2 4 5" xfId="35621" xr:uid="{F141F41C-20AE-4872-AF21-192CDB34180F}"/>
    <cellStyle name="Vejica 2 2 4 3 2 5" xfId="3867" xr:uid="{00000000-0005-0000-0000-0000437A0000}"/>
    <cellStyle name="Vejica 2 2 4 3 2 6" xfId="17670" xr:uid="{00000000-0005-0000-0000-0000447A0000}"/>
    <cellStyle name="Vejica 2 2 4 3 2 7" xfId="23010" xr:uid="{00000000-0005-0000-0000-0000457A0000}"/>
    <cellStyle name="Vejica 2 2 4 3 2 8" xfId="16695" xr:uid="{00000000-0005-0000-0000-0000467A0000}"/>
    <cellStyle name="Vejica 2 2 4 3 2 9" xfId="32350" xr:uid="{00000000-0005-0000-0000-0000477A0000}"/>
    <cellStyle name="Vejica 2 2 4 3 3" xfId="1866" xr:uid="{00000000-0005-0000-0000-0000487A0000}"/>
    <cellStyle name="Vejica 2 2 4 3 3 2" xfId="5025" xr:uid="{00000000-0005-0000-0000-0000497A0000}"/>
    <cellStyle name="Vejica 2 2 4 3 3 2 2" xfId="21337" xr:uid="{00000000-0005-0000-0000-00004A7A0000}"/>
    <cellStyle name="Vejica 2 2 4 3 3 3" xfId="18830" xr:uid="{00000000-0005-0000-0000-00004B7A0000}"/>
    <cellStyle name="Vejica 2 2 4 3 3 4" xfId="23180" xr:uid="{00000000-0005-0000-0000-00004C7A0000}"/>
    <cellStyle name="Vejica 2 2 4 3 3 5" xfId="17236" xr:uid="{00000000-0005-0000-0000-00004D7A0000}"/>
    <cellStyle name="Vejica 2 2 4 3 3 6" xfId="33528" xr:uid="{00000000-0005-0000-0000-00004E7A0000}"/>
    <cellStyle name="Vejica 2 2 4 3 3 7" xfId="36838" xr:uid="{B36E3C53-F048-4EDE-9F68-0D22ABF6E21F}"/>
    <cellStyle name="Vejica 2 2 4 3 4" xfId="1474" xr:uid="{00000000-0005-0000-0000-00004F7A0000}"/>
    <cellStyle name="Vejica 2 2 4 3 4 2" xfId="4644" xr:uid="{00000000-0005-0000-0000-0000507A0000}"/>
    <cellStyle name="Vejica 2 2 4 3 4 2 2" xfId="20952" xr:uid="{00000000-0005-0000-0000-0000517A0000}"/>
    <cellStyle name="Vejica 2 2 4 3 4 3" xfId="18447" xr:uid="{00000000-0005-0000-0000-0000527A0000}"/>
    <cellStyle name="Vejica 2 2 4 3 4 4" xfId="16870" xr:uid="{00000000-0005-0000-0000-0000537A0000}"/>
    <cellStyle name="Vejica 2 2 4 3 4 5" xfId="33140" xr:uid="{00000000-0005-0000-0000-0000547A0000}"/>
    <cellStyle name="Vejica 2 2 4 3 4 6" xfId="36417" xr:uid="{0C3D2DDD-BE26-4B8E-95B5-29FD669060E9}"/>
    <cellStyle name="Vejica 2 2 4 3 5" xfId="963" xr:uid="{00000000-0005-0000-0000-0000557A0000}"/>
    <cellStyle name="Vejica 2 2 4 3 5 2" xfId="4144" xr:uid="{00000000-0005-0000-0000-0000567A0000}"/>
    <cellStyle name="Vejica 2 2 4 3 5 3" xfId="17945" xr:uid="{00000000-0005-0000-0000-0000577A0000}"/>
    <cellStyle name="Vejica 2 2 4 3 5 4" xfId="32629" xr:uid="{00000000-0005-0000-0000-0000587A0000}"/>
    <cellStyle name="Vejica 2 2 4 3 5 5" xfId="35886" xr:uid="{917568FF-5DAD-4FF3-8394-048724C14103}"/>
    <cellStyle name="Vejica 2 2 4 3 6" xfId="3514" xr:uid="{00000000-0005-0000-0000-0000597A0000}"/>
    <cellStyle name="Vejica 2 2 4 3 6 2" xfId="20351" xr:uid="{00000000-0005-0000-0000-00005A7A0000}"/>
    <cellStyle name="Vejica 2 2 4 3 6 3" xfId="35437" xr:uid="{4076B546-73C3-4A1A-83A8-F63AA4970317}"/>
    <cellStyle name="Vejica 2 2 4 3 7" xfId="17483" xr:uid="{00000000-0005-0000-0000-00005B7A0000}"/>
    <cellStyle name="Vejica 2 2 4 3 8" xfId="22838" xr:uid="{00000000-0005-0000-0000-00005C7A0000}"/>
    <cellStyle name="Vejica 2 2 4 3 9" xfId="16503" xr:uid="{00000000-0005-0000-0000-00005D7A0000}"/>
    <cellStyle name="Vejica 2 2 4 4" xfId="549" xr:uid="{00000000-0005-0000-0000-00005E7A0000}"/>
    <cellStyle name="Vejica 2 2 4 5" xfId="591" xr:uid="{00000000-0005-0000-0000-00005F7A0000}"/>
    <cellStyle name="Vejica 2 2 4 5 10" xfId="35157" xr:uid="{28EEA6C1-E5AD-4CE1-AC44-7F44A7BC5665}"/>
    <cellStyle name="Vejica 2 2 4 5 2" xfId="1953" xr:uid="{00000000-0005-0000-0000-0000607A0000}"/>
    <cellStyle name="Vejica 2 2 4 5 2 2" xfId="5112" xr:uid="{00000000-0005-0000-0000-0000617A0000}"/>
    <cellStyle name="Vejica 2 2 4 5 2 2 2" xfId="21423" xr:uid="{00000000-0005-0000-0000-0000627A0000}"/>
    <cellStyle name="Vejica 2 2 4 5 2 3" xfId="18917" xr:uid="{00000000-0005-0000-0000-0000637A0000}"/>
    <cellStyle name="Vejica 2 2 4 5 2 4" xfId="23267" xr:uid="{00000000-0005-0000-0000-0000647A0000}"/>
    <cellStyle name="Vejica 2 2 4 5 2 5" xfId="16962" xr:uid="{00000000-0005-0000-0000-0000657A0000}"/>
    <cellStyle name="Vejica 2 2 4 5 2 6" xfId="33615" xr:uid="{00000000-0005-0000-0000-0000667A0000}"/>
    <cellStyle name="Vejica 2 2 4 5 2 7" xfId="36550" xr:uid="{97495F9C-23A3-47B2-A423-0FACD3263988}"/>
    <cellStyle name="Vejica 2 2 4 5 3" xfId="1595" xr:uid="{00000000-0005-0000-0000-0000677A0000}"/>
    <cellStyle name="Vejica 2 2 4 5 3 2" xfId="4759" xr:uid="{00000000-0005-0000-0000-0000687A0000}"/>
    <cellStyle name="Vejica 2 2 4 5 3 2 2" xfId="21072" xr:uid="{00000000-0005-0000-0000-0000697A0000}"/>
    <cellStyle name="Vejica 2 2 4 5 3 3" xfId="18563" xr:uid="{00000000-0005-0000-0000-00006A7A0000}"/>
    <cellStyle name="Vejica 2 2 4 5 3 4" xfId="33261" xr:uid="{00000000-0005-0000-0000-00006B7A0000}"/>
    <cellStyle name="Vejica 2 2 4 5 3 5" xfId="36087" xr:uid="{BEE82F6A-D27D-48D5-AB19-763E9CAFFCEF}"/>
    <cellStyle name="Vejica 2 2 4 5 4" xfId="1162" xr:uid="{00000000-0005-0000-0000-00006C7A0000}"/>
    <cellStyle name="Vejica 2 2 4 5 4 2" xfId="4341" xr:uid="{00000000-0005-0000-0000-00006D7A0000}"/>
    <cellStyle name="Vejica 2 2 4 5 4 3" xfId="18144" xr:uid="{00000000-0005-0000-0000-00006E7A0000}"/>
    <cellStyle name="Vejica 2 2 4 5 4 4" xfId="32828" xr:uid="{00000000-0005-0000-0000-00006F7A0000}"/>
    <cellStyle name="Vejica 2 2 4 5 4 5" xfId="35540" xr:uid="{FD2A2159-F525-47C0-979B-0A4A91DBF379}"/>
    <cellStyle name="Vejica 2 2 4 5 5" xfId="3776" xr:uid="{00000000-0005-0000-0000-0000707A0000}"/>
    <cellStyle name="Vejica 2 2 4 5 6" xfId="17581" xr:uid="{00000000-0005-0000-0000-0000717A0000}"/>
    <cellStyle name="Vejica 2 2 4 5 7" xfId="22927" xr:uid="{00000000-0005-0000-0000-0000727A0000}"/>
    <cellStyle name="Vejica 2 2 4 5 8" xfId="16603" xr:uid="{00000000-0005-0000-0000-0000737A0000}"/>
    <cellStyle name="Vejica 2 2 4 5 9" xfId="32258" xr:uid="{00000000-0005-0000-0000-0000747A0000}"/>
    <cellStyle name="Vejica 2 2 4 6" xfId="1786" xr:uid="{00000000-0005-0000-0000-0000757A0000}"/>
    <cellStyle name="Vejica 2 2 4 6 2" xfId="4945" xr:uid="{00000000-0005-0000-0000-0000767A0000}"/>
    <cellStyle name="Vejica 2 2 4 6 2 2" xfId="21257" xr:uid="{00000000-0005-0000-0000-0000777A0000}"/>
    <cellStyle name="Vejica 2 2 4 6 3" xfId="18750" xr:uid="{00000000-0005-0000-0000-0000787A0000}"/>
    <cellStyle name="Vejica 2 2 4 6 4" xfId="23100" xr:uid="{00000000-0005-0000-0000-0000797A0000}"/>
    <cellStyle name="Vejica 2 2 4 6 5" xfId="17151" xr:uid="{00000000-0005-0000-0000-00007A7A0000}"/>
    <cellStyle name="Vejica 2 2 4 6 6" xfId="33448" xr:uid="{00000000-0005-0000-0000-00007B7A0000}"/>
    <cellStyle name="Vejica 2 2 4 6 7" xfId="36753" xr:uid="{EA4400BD-9AEF-4598-AE0B-7CF97B206050}"/>
    <cellStyle name="Vejica 2 2 4 7" xfId="1380" xr:uid="{00000000-0005-0000-0000-00007C7A0000}"/>
    <cellStyle name="Vejica 2 2 4 7 2" xfId="4554" xr:uid="{00000000-0005-0000-0000-00007D7A0000}"/>
    <cellStyle name="Vejica 2 2 4 7 2 2" xfId="20858" xr:uid="{00000000-0005-0000-0000-00007E7A0000}"/>
    <cellStyle name="Vejica 2 2 4 7 3" xfId="18356" xr:uid="{00000000-0005-0000-0000-00007F7A0000}"/>
    <cellStyle name="Vejica 2 2 4 7 4" xfId="16788" xr:uid="{00000000-0005-0000-0000-0000807A0000}"/>
    <cellStyle name="Vejica 2 2 4 7 5" xfId="33046" xr:uid="{00000000-0005-0000-0000-0000817A0000}"/>
    <cellStyle name="Vejica 2 2 4 7 6" xfId="36322" xr:uid="{F97A2A1A-794E-4670-B545-BC58E4988307}"/>
    <cellStyle name="Vejica 2 2 4 8" xfId="866" xr:uid="{00000000-0005-0000-0000-0000827A0000}"/>
    <cellStyle name="Vejica 2 2 4 8 2" xfId="4047" xr:uid="{00000000-0005-0000-0000-0000837A0000}"/>
    <cellStyle name="Vejica 2 2 4 8 3" xfId="17849" xr:uid="{00000000-0005-0000-0000-0000847A0000}"/>
    <cellStyle name="Vejica 2 2 4 8 4" xfId="32532" xr:uid="{00000000-0005-0000-0000-0000857A0000}"/>
    <cellStyle name="Vejica 2 2 4 8 5" xfId="35791" xr:uid="{3D122189-D63A-4B13-BE7E-173C7B2449E7}"/>
    <cellStyle name="Vejica 2 2 4 9" xfId="3419" xr:uid="{00000000-0005-0000-0000-0000867A0000}"/>
    <cellStyle name="Vejica 2 2 4 9 2" xfId="20258" xr:uid="{00000000-0005-0000-0000-0000877A0000}"/>
    <cellStyle name="Vejica 2 2 4 9 3" xfId="35356" xr:uid="{D192B0B3-9C08-4802-AEC2-7264F31B7F48}"/>
    <cellStyle name="Vejica 2 2 5" xfId="219" xr:uid="{00000000-0005-0000-0000-0000887A0000}"/>
    <cellStyle name="Vejica 2 2 5 10" xfId="22782" xr:uid="{00000000-0005-0000-0000-0000897A0000}"/>
    <cellStyle name="Vejica 2 2 5 11" xfId="16437" xr:uid="{00000000-0005-0000-0000-00008A7A0000}"/>
    <cellStyle name="Vejica 2 2 5 12" xfId="32092" xr:uid="{00000000-0005-0000-0000-00008B7A0000}"/>
    <cellStyle name="Vejica 2 2 5 13" xfId="34991" xr:uid="{B8842287-E4FA-4341-AB44-24E13E508B5F}"/>
    <cellStyle name="Vejica 2 2 5 2" xfId="315" xr:uid="{00000000-0005-0000-0000-00008C7A0000}"/>
    <cellStyle name="Vejica 2 2 5 2 10" xfId="32187" xr:uid="{00000000-0005-0000-0000-00008D7A0000}"/>
    <cellStyle name="Vejica 2 2 5 2 11" xfId="35086" xr:uid="{C2F1E6C9-D3D4-4D3E-9BE4-00B048D57DE3}"/>
    <cellStyle name="Vejica 2 2 5 2 2" xfId="712" xr:uid="{00000000-0005-0000-0000-00008E7A0000}"/>
    <cellStyle name="Vejica 2 2 5 2 2 10" xfId="35278" xr:uid="{E4D9D3FA-C6B9-4247-A4AE-CA6C2C66A8B4}"/>
    <cellStyle name="Vejica 2 2 5 2 2 2" xfId="2057" xr:uid="{00000000-0005-0000-0000-00008F7A0000}"/>
    <cellStyle name="Vejica 2 2 5 2 2 2 2" xfId="5216" xr:uid="{00000000-0005-0000-0000-0000907A0000}"/>
    <cellStyle name="Vejica 2 2 5 2 2 2 2 2" xfId="21527" xr:uid="{00000000-0005-0000-0000-0000917A0000}"/>
    <cellStyle name="Vejica 2 2 5 2 2 2 3" xfId="19021" xr:uid="{00000000-0005-0000-0000-0000927A0000}"/>
    <cellStyle name="Vejica 2 2 5 2 2 2 4" xfId="23371" xr:uid="{00000000-0005-0000-0000-0000937A0000}"/>
    <cellStyle name="Vejica 2 2 5 2 2 2 5" xfId="17069" xr:uid="{00000000-0005-0000-0000-0000947A0000}"/>
    <cellStyle name="Vejica 2 2 5 2 2 2 6" xfId="33719" xr:uid="{00000000-0005-0000-0000-0000957A0000}"/>
    <cellStyle name="Vejica 2 2 5 2 2 2 7" xfId="36671" xr:uid="{71BA2218-CA64-4BDD-AE99-C7AFB32591FF}"/>
    <cellStyle name="Vejica 2 2 5 2 2 3" xfId="1716" xr:uid="{00000000-0005-0000-0000-0000967A0000}"/>
    <cellStyle name="Vejica 2 2 5 2 2 3 2" xfId="4875" xr:uid="{00000000-0005-0000-0000-0000977A0000}"/>
    <cellStyle name="Vejica 2 2 5 2 2 3 2 2" xfId="21193" xr:uid="{00000000-0005-0000-0000-0000987A0000}"/>
    <cellStyle name="Vejica 2 2 5 2 2 3 3" xfId="18684" xr:uid="{00000000-0005-0000-0000-0000997A0000}"/>
    <cellStyle name="Vejica 2 2 5 2 2 3 4" xfId="33382" xr:uid="{00000000-0005-0000-0000-00009A7A0000}"/>
    <cellStyle name="Vejica 2 2 5 2 2 3 5" xfId="36208" xr:uid="{74011906-FA8B-4DB8-92FD-6EC5D4CB44D9}"/>
    <cellStyle name="Vejica 2 2 5 2 2 4" xfId="1283" xr:uid="{00000000-0005-0000-0000-00009B7A0000}"/>
    <cellStyle name="Vejica 2 2 5 2 2 4 2" xfId="4462" xr:uid="{00000000-0005-0000-0000-00009C7A0000}"/>
    <cellStyle name="Vejica 2 2 5 2 2 4 3" xfId="18265" xr:uid="{00000000-0005-0000-0000-00009D7A0000}"/>
    <cellStyle name="Vejica 2 2 5 2 2 4 4" xfId="32949" xr:uid="{00000000-0005-0000-0000-00009E7A0000}"/>
    <cellStyle name="Vejica 2 2 5 2 2 4 5" xfId="35645" xr:uid="{4DCE49A3-18DF-4016-B95E-272AD147FBBD}"/>
    <cellStyle name="Vejica 2 2 5 2 2 5" xfId="3896" xr:uid="{00000000-0005-0000-0000-00009F7A0000}"/>
    <cellStyle name="Vejica 2 2 5 2 2 6" xfId="17698" xr:uid="{00000000-0005-0000-0000-0000A07A0000}"/>
    <cellStyle name="Vejica 2 2 5 2 2 7" xfId="23035" xr:uid="{00000000-0005-0000-0000-0000A17A0000}"/>
    <cellStyle name="Vejica 2 2 5 2 2 8" xfId="16724" xr:uid="{00000000-0005-0000-0000-0000A27A0000}"/>
    <cellStyle name="Vejica 2 2 5 2 2 9" xfId="32379" xr:uid="{00000000-0005-0000-0000-0000A37A0000}"/>
    <cellStyle name="Vejica 2 2 5 2 3" xfId="1890" xr:uid="{00000000-0005-0000-0000-0000A47A0000}"/>
    <cellStyle name="Vejica 2 2 5 2 3 2" xfId="5049" xr:uid="{00000000-0005-0000-0000-0000A57A0000}"/>
    <cellStyle name="Vejica 2 2 5 2 3 2 2" xfId="21361" xr:uid="{00000000-0005-0000-0000-0000A67A0000}"/>
    <cellStyle name="Vejica 2 2 5 2 3 3" xfId="18854" xr:uid="{00000000-0005-0000-0000-0000A77A0000}"/>
    <cellStyle name="Vejica 2 2 5 2 3 4" xfId="23204" xr:uid="{00000000-0005-0000-0000-0000A87A0000}"/>
    <cellStyle name="Vejica 2 2 5 2 3 5" xfId="17262" xr:uid="{00000000-0005-0000-0000-0000A97A0000}"/>
    <cellStyle name="Vejica 2 2 5 2 3 6" xfId="33552" xr:uid="{00000000-0005-0000-0000-0000AA7A0000}"/>
    <cellStyle name="Vejica 2 2 5 2 3 7" xfId="36864" xr:uid="{58BA9CAA-5E89-4B82-AA39-F6B1736B386D}"/>
    <cellStyle name="Vejica 2 2 5 2 4" xfId="1503" xr:uid="{00000000-0005-0000-0000-0000AB7A0000}"/>
    <cellStyle name="Vejica 2 2 5 2 4 2" xfId="4673" xr:uid="{00000000-0005-0000-0000-0000AC7A0000}"/>
    <cellStyle name="Vejica 2 2 5 2 4 2 2" xfId="20981" xr:uid="{00000000-0005-0000-0000-0000AD7A0000}"/>
    <cellStyle name="Vejica 2 2 5 2 4 3" xfId="18475" xr:uid="{00000000-0005-0000-0000-0000AE7A0000}"/>
    <cellStyle name="Vejica 2 2 5 2 4 4" xfId="16895" xr:uid="{00000000-0005-0000-0000-0000AF7A0000}"/>
    <cellStyle name="Vejica 2 2 5 2 4 5" xfId="33169" xr:uid="{00000000-0005-0000-0000-0000B07A0000}"/>
    <cellStyle name="Vejica 2 2 5 2 4 6" xfId="36446" xr:uid="{FA1DA2FD-D904-417E-949F-4EF2DD7DDC7A}"/>
    <cellStyle name="Vejica 2 2 5 2 5" xfId="992" xr:uid="{00000000-0005-0000-0000-0000B17A0000}"/>
    <cellStyle name="Vejica 2 2 5 2 5 2" xfId="4173" xr:uid="{00000000-0005-0000-0000-0000B27A0000}"/>
    <cellStyle name="Vejica 2 2 5 2 5 3" xfId="17974" xr:uid="{00000000-0005-0000-0000-0000B37A0000}"/>
    <cellStyle name="Vejica 2 2 5 2 5 4" xfId="32658" xr:uid="{00000000-0005-0000-0000-0000B47A0000}"/>
    <cellStyle name="Vejica 2 2 5 2 5 5" xfId="35915" xr:uid="{BD2B6360-26DE-468C-95EA-F5528E64396D}"/>
    <cellStyle name="Vejica 2 2 5 2 6" xfId="3542" xr:uid="{00000000-0005-0000-0000-0000B57A0000}"/>
    <cellStyle name="Vejica 2 2 5 2 6 2" xfId="20380" xr:uid="{00000000-0005-0000-0000-0000B67A0000}"/>
    <cellStyle name="Vejica 2 2 5 2 6 3" xfId="35461" xr:uid="{EDF8001E-0958-4980-9175-E824496A5BBD}"/>
    <cellStyle name="Vejica 2 2 5 2 7" xfId="17512" xr:uid="{00000000-0005-0000-0000-0000B77A0000}"/>
    <cellStyle name="Vejica 2 2 5 2 8" xfId="22862" xr:uid="{00000000-0005-0000-0000-0000B87A0000}"/>
    <cellStyle name="Vejica 2 2 5 2 9" xfId="16532" xr:uid="{00000000-0005-0000-0000-0000B97A0000}"/>
    <cellStyle name="Vejica 2 2 5 3" xfId="551" xr:uid="{00000000-0005-0000-0000-0000BA7A0000}"/>
    <cellStyle name="Vejica 2 2 5 4" xfId="617" xr:uid="{00000000-0005-0000-0000-0000BB7A0000}"/>
    <cellStyle name="Vejica 2 2 5 4 10" xfId="35183" xr:uid="{A80DFA56-25D7-4064-8E84-16E271B789DE}"/>
    <cellStyle name="Vejica 2 2 5 4 2" xfId="1977" xr:uid="{00000000-0005-0000-0000-0000BC7A0000}"/>
    <cellStyle name="Vejica 2 2 5 4 2 2" xfId="5136" xr:uid="{00000000-0005-0000-0000-0000BD7A0000}"/>
    <cellStyle name="Vejica 2 2 5 4 2 2 2" xfId="21447" xr:uid="{00000000-0005-0000-0000-0000BE7A0000}"/>
    <cellStyle name="Vejica 2 2 5 4 2 3" xfId="18941" xr:uid="{00000000-0005-0000-0000-0000BF7A0000}"/>
    <cellStyle name="Vejica 2 2 5 4 2 4" xfId="23291" xr:uid="{00000000-0005-0000-0000-0000C07A0000}"/>
    <cellStyle name="Vejica 2 2 5 4 2 5" xfId="16986" xr:uid="{00000000-0005-0000-0000-0000C17A0000}"/>
    <cellStyle name="Vejica 2 2 5 4 2 6" xfId="33639" xr:uid="{00000000-0005-0000-0000-0000C27A0000}"/>
    <cellStyle name="Vejica 2 2 5 4 2 7" xfId="36576" xr:uid="{92A4AA03-AF4A-4698-936E-93A7ED21B2F5}"/>
    <cellStyle name="Vejica 2 2 5 4 3" xfId="1621" xr:uid="{00000000-0005-0000-0000-0000C37A0000}"/>
    <cellStyle name="Vejica 2 2 5 4 3 2" xfId="4783" xr:uid="{00000000-0005-0000-0000-0000C47A0000}"/>
    <cellStyle name="Vejica 2 2 5 4 3 2 2" xfId="21098" xr:uid="{00000000-0005-0000-0000-0000C57A0000}"/>
    <cellStyle name="Vejica 2 2 5 4 3 3" xfId="18589" xr:uid="{00000000-0005-0000-0000-0000C67A0000}"/>
    <cellStyle name="Vejica 2 2 5 4 3 4" xfId="33287" xr:uid="{00000000-0005-0000-0000-0000C77A0000}"/>
    <cellStyle name="Vejica 2 2 5 4 3 5" xfId="36113" xr:uid="{D0708820-DA37-4A3E-9147-E9B8F56DCA0F}"/>
    <cellStyle name="Vejica 2 2 5 4 4" xfId="1188" xr:uid="{00000000-0005-0000-0000-0000C87A0000}"/>
    <cellStyle name="Vejica 2 2 5 4 4 2" xfId="4367" xr:uid="{00000000-0005-0000-0000-0000C97A0000}"/>
    <cellStyle name="Vejica 2 2 5 4 4 3" xfId="18170" xr:uid="{00000000-0005-0000-0000-0000CA7A0000}"/>
    <cellStyle name="Vejica 2 2 5 4 4 4" xfId="32854" xr:uid="{00000000-0005-0000-0000-0000CB7A0000}"/>
    <cellStyle name="Vejica 2 2 5 4 4 5" xfId="35565" xr:uid="{29F5BD1B-B23D-4F61-9414-5ABA2ACF2CE3}"/>
    <cellStyle name="Vejica 2 2 5 4 5" xfId="3802" xr:uid="{00000000-0005-0000-0000-0000CC7A0000}"/>
    <cellStyle name="Vejica 2 2 5 4 6" xfId="17606" xr:uid="{00000000-0005-0000-0000-0000CD7A0000}"/>
    <cellStyle name="Vejica 2 2 5 4 7" xfId="22952" xr:uid="{00000000-0005-0000-0000-0000CE7A0000}"/>
    <cellStyle name="Vejica 2 2 5 4 8" xfId="16629" xr:uid="{00000000-0005-0000-0000-0000CF7A0000}"/>
    <cellStyle name="Vejica 2 2 5 4 9" xfId="32284" xr:uid="{00000000-0005-0000-0000-0000D07A0000}"/>
    <cellStyle name="Vejica 2 2 5 5" xfId="1810" xr:uid="{00000000-0005-0000-0000-0000D17A0000}"/>
    <cellStyle name="Vejica 2 2 5 5 2" xfId="4969" xr:uid="{00000000-0005-0000-0000-0000D27A0000}"/>
    <cellStyle name="Vejica 2 2 5 5 2 2" xfId="21281" xr:uid="{00000000-0005-0000-0000-0000D37A0000}"/>
    <cellStyle name="Vejica 2 2 5 5 3" xfId="18774" xr:uid="{00000000-0005-0000-0000-0000D47A0000}"/>
    <cellStyle name="Vejica 2 2 5 5 4" xfId="23124" xr:uid="{00000000-0005-0000-0000-0000D57A0000}"/>
    <cellStyle name="Vejica 2 2 5 5 5" xfId="17176" xr:uid="{00000000-0005-0000-0000-0000D67A0000}"/>
    <cellStyle name="Vejica 2 2 5 5 6" xfId="33472" xr:uid="{00000000-0005-0000-0000-0000D77A0000}"/>
    <cellStyle name="Vejica 2 2 5 5 7" xfId="36778" xr:uid="{D1D2EE02-0892-4E89-BC4A-4921DF1CF03B}"/>
    <cellStyle name="Vejica 2 2 5 6" xfId="1408" xr:uid="{00000000-0005-0000-0000-0000D87A0000}"/>
    <cellStyle name="Vejica 2 2 5 6 2" xfId="4582" xr:uid="{00000000-0005-0000-0000-0000D97A0000}"/>
    <cellStyle name="Vejica 2 2 5 6 2 2" xfId="20886" xr:uid="{00000000-0005-0000-0000-0000DA7A0000}"/>
    <cellStyle name="Vejica 2 2 5 6 3" xfId="18383" xr:uid="{00000000-0005-0000-0000-0000DB7A0000}"/>
    <cellStyle name="Vejica 2 2 5 6 4" xfId="16812" xr:uid="{00000000-0005-0000-0000-0000DC7A0000}"/>
    <cellStyle name="Vejica 2 2 5 6 5" xfId="33074" xr:uid="{00000000-0005-0000-0000-0000DD7A0000}"/>
    <cellStyle name="Vejica 2 2 5 6 6" xfId="36351" xr:uid="{DE7DCEC4-8C8C-4145-A350-F2F97EAA392F}"/>
    <cellStyle name="Vejica 2 2 5 7" xfId="896" xr:uid="{00000000-0005-0000-0000-0000DE7A0000}"/>
    <cellStyle name="Vejica 2 2 5 7 2" xfId="4077" xr:uid="{00000000-0005-0000-0000-0000DF7A0000}"/>
    <cellStyle name="Vejica 2 2 5 7 3" xfId="17878" xr:uid="{00000000-0005-0000-0000-0000E07A0000}"/>
    <cellStyle name="Vejica 2 2 5 7 4" xfId="32562" xr:uid="{00000000-0005-0000-0000-0000E17A0000}"/>
    <cellStyle name="Vejica 2 2 5 7 5" xfId="35820" xr:uid="{2BB73653-0415-4B3B-98FF-19C11AD410E4}"/>
    <cellStyle name="Vejica 2 2 5 8" xfId="3449" xr:uid="{00000000-0005-0000-0000-0000E27A0000}"/>
    <cellStyle name="Vejica 2 2 5 8 2" xfId="20285" xr:uid="{00000000-0005-0000-0000-0000E37A0000}"/>
    <cellStyle name="Vejica 2 2 5 8 3" xfId="35380" xr:uid="{95DF143D-38BC-4A3C-9A4E-537ADF8B2165}"/>
    <cellStyle name="Vejica 2 2 5 9" xfId="17417" xr:uid="{00000000-0005-0000-0000-0000E47A0000}"/>
    <cellStyle name="Vejica 2 2 6" xfId="265" xr:uid="{00000000-0005-0000-0000-0000E57A0000}"/>
    <cellStyle name="Vejica 2 2 6 10" xfId="32137" xr:uid="{00000000-0005-0000-0000-0000E67A0000}"/>
    <cellStyle name="Vejica 2 2 6 11" xfId="35036" xr:uid="{46E99C36-8541-4D9F-B27F-50C05C627DAC}"/>
    <cellStyle name="Vejica 2 2 6 2" xfId="662" xr:uid="{00000000-0005-0000-0000-0000E77A0000}"/>
    <cellStyle name="Vejica 2 2 6 2 10" xfId="35228" xr:uid="{568B6A44-5E8C-4EF8-B4CD-B4282391FCFF}"/>
    <cellStyle name="Vejica 2 2 6 2 2" xfId="2017" xr:uid="{00000000-0005-0000-0000-0000E87A0000}"/>
    <cellStyle name="Vejica 2 2 6 2 2 2" xfId="5176" xr:uid="{00000000-0005-0000-0000-0000E97A0000}"/>
    <cellStyle name="Vejica 2 2 6 2 2 2 2" xfId="21487" xr:uid="{00000000-0005-0000-0000-0000EA7A0000}"/>
    <cellStyle name="Vejica 2 2 6 2 2 3" xfId="18981" xr:uid="{00000000-0005-0000-0000-0000EB7A0000}"/>
    <cellStyle name="Vejica 2 2 6 2 2 4" xfId="23331" xr:uid="{00000000-0005-0000-0000-0000EC7A0000}"/>
    <cellStyle name="Vejica 2 2 6 2 2 5" xfId="17027" xr:uid="{00000000-0005-0000-0000-0000ED7A0000}"/>
    <cellStyle name="Vejica 2 2 6 2 2 6" xfId="33679" xr:uid="{00000000-0005-0000-0000-0000EE7A0000}"/>
    <cellStyle name="Vejica 2 2 6 2 2 7" xfId="36621" xr:uid="{0E156E5A-9994-4E2B-9523-9FF606CF4438}"/>
    <cellStyle name="Vejica 2 2 6 2 3" xfId="1666" xr:uid="{00000000-0005-0000-0000-0000EF7A0000}"/>
    <cellStyle name="Vejica 2 2 6 2 3 2" xfId="4827" xr:uid="{00000000-0005-0000-0000-0000F07A0000}"/>
    <cellStyle name="Vejica 2 2 6 2 3 2 2" xfId="21143" xr:uid="{00000000-0005-0000-0000-0000F17A0000}"/>
    <cellStyle name="Vejica 2 2 6 2 3 3" xfId="18634" xr:uid="{00000000-0005-0000-0000-0000F27A0000}"/>
    <cellStyle name="Vejica 2 2 6 2 3 4" xfId="33332" xr:uid="{00000000-0005-0000-0000-0000F37A0000}"/>
    <cellStyle name="Vejica 2 2 6 2 3 5" xfId="36158" xr:uid="{D6231486-5AED-41E8-80F2-1F0507D0CF7A}"/>
    <cellStyle name="Vejica 2 2 6 2 4" xfId="1233" xr:uid="{00000000-0005-0000-0000-0000F47A0000}"/>
    <cellStyle name="Vejica 2 2 6 2 4 2" xfId="4412" xr:uid="{00000000-0005-0000-0000-0000F57A0000}"/>
    <cellStyle name="Vejica 2 2 6 2 4 3" xfId="18215" xr:uid="{00000000-0005-0000-0000-0000F67A0000}"/>
    <cellStyle name="Vejica 2 2 6 2 4 4" xfId="32899" xr:uid="{00000000-0005-0000-0000-0000F77A0000}"/>
    <cellStyle name="Vejica 2 2 6 2 4 5" xfId="35605" xr:uid="{03148626-BA31-49B3-9CED-C7EE0407E273}"/>
    <cellStyle name="Vejica 2 2 6 2 5" xfId="3847" xr:uid="{00000000-0005-0000-0000-0000F87A0000}"/>
    <cellStyle name="Vejica 2 2 6 2 6" xfId="17650" xr:uid="{00000000-0005-0000-0000-0000F97A0000}"/>
    <cellStyle name="Vejica 2 2 6 2 7" xfId="22993" xr:uid="{00000000-0005-0000-0000-0000FA7A0000}"/>
    <cellStyle name="Vejica 2 2 6 2 8" xfId="16674" xr:uid="{00000000-0005-0000-0000-0000FB7A0000}"/>
    <cellStyle name="Vejica 2 2 6 2 9" xfId="32329" xr:uid="{00000000-0005-0000-0000-0000FC7A0000}"/>
    <cellStyle name="Vejica 2 2 6 3" xfId="1850" xr:uid="{00000000-0005-0000-0000-0000FD7A0000}"/>
    <cellStyle name="Vejica 2 2 6 3 2" xfId="5009" xr:uid="{00000000-0005-0000-0000-0000FE7A0000}"/>
    <cellStyle name="Vejica 2 2 6 3 2 2" xfId="21321" xr:uid="{00000000-0005-0000-0000-0000FF7A0000}"/>
    <cellStyle name="Vejica 2 2 6 3 3" xfId="18814" xr:uid="{00000000-0005-0000-0000-0000007B0000}"/>
    <cellStyle name="Vejica 2 2 6 3 4" xfId="23164" xr:uid="{00000000-0005-0000-0000-0000017B0000}"/>
    <cellStyle name="Vejica 2 2 6 3 5" xfId="17218" xr:uid="{00000000-0005-0000-0000-0000027B0000}"/>
    <cellStyle name="Vejica 2 2 6 3 6" xfId="33512" xr:uid="{00000000-0005-0000-0000-0000037B0000}"/>
    <cellStyle name="Vejica 2 2 6 3 7" xfId="36820" xr:uid="{33DBA323-4399-405D-8887-12943F27959E}"/>
    <cellStyle name="Vejica 2 2 6 4" xfId="1453" xr:uid="{00000000-0005-0000-0000-0000047B0000}"/>
    <cellStyle name="Vejica 2 2 6 4 2" xfId="4626" xr:uid="{00000000-0005-0000-0000-0000057B0000}"/>
    <cellStyle name="Vejica 2 2 6 4 2 2" xfId="20931" xr:uid="{00000000-0005-0000-0000-0000067B0000}"/>
    <cellStyle name="Vejica 2 2 6 4 3" xfId="18427" xr:uid="{00000000-0005-0000-0000-0000077B0000}"/>
    <cellStyle name="Vejica 2 2 6 4 4" xfId="16853" xr:uid="{00000000-0005-0000-0000-0000087B0000}"/>
    <cellStyle name="Vejica 2 2 6 4 5" xfId="33119" xr:uid="{00000000-0005-0000-0000-0000097B0000}"/>
    <cellStyle name="Vejica 2 2 6 4 6" xfId="36396" xr:uid="{FB8EC01E-7621-49C6-93C4-9181B01CA956}"/>
    <cellStyle name="Vejica 2 2 6 5" xfId="942" xr:uid="{00000000-0005-0000-0000-00000A7B0000}"/>
    <cellStyle name="Vejica 2 2 6 5 2" xfId="4123" xr:uid="{00000000-0005-0000-0000-00000B7B0000}"/>
    <cellStyle name="Vejica 2 2 6 5 3" xfId="17924" xr:uid="{00000000-0005-0000-0000-00000C7B0000}"/>
    <cellStyle name="Vejica 2 2 6 5 4" xfId="32608" xr:uid="{00000000-0005-0000-0000-00000D7B0000}"/>
    <cellStyle name="Vejica 2 2 6 5 5" xfId="35865" xr:uid="{F02BB9A8-8D66-47BB-A825-78ECDCA0656E}"/>
    <cellStyle name="Vejica 2 2 6 6" xfId="3493" xr:uid="{00000000-0005-0000-0000-00000E7B0000}"/>
    <cellStyle name="Vejica 2 2 6 6 2" xfId="20330" xr:uid="{00000000-0005-0000-0000-00000F7B0000}"/>
    <cellStyle name="Vejica 2 2 6 6 3" xfId="35420" xr:uid="{0BDF759C-2F07-4F32-BB88-F8D4CC44B93C}"/>
    <cellStyle name="Vejica 2 2 6 7" xfId="17462" xr:uid="{00000000-0005-0000-0000-0000107B0000}"/>
    <cellStyle name="Vejica 2 2 6 8" xfId="22822" xr:uid="{00000000-0005-0000-0000-0000117B0000}"/>
    <cellStyle name="Vejica 2 2 6 9" xfId="16482" xr:uid="{00000000-0005-0000-0000-0000127B0000}"/>
    <cellStyle name="Vejica 2 2 7" xfId="545" xr:uid="{00000000-0005-0000-0000-0000137B0000}"/>
    <cellStyle name="Vejica 2 2 8" xfId="147" xr:uid="{00000000-0005-0000-0000-0000147B0000}"/>
    <cellStyle name="Vejica 2 2 8 10" xfId="32049" xr:uid="{00000000-0005-0000-0000-0000157B0000}"/>
    <cellStyle name="Vejica 2 2 8 11" xfId="34948" xr:uid="{B41E5362-D8F1-42A3-A980-EDE019D07CAF}"/>
    <cellStyle name="Vejica 2 2 8 2" xfId="575" xr:uid="{00000000-0005-0000-0000-0000167B0000}"/>
    <cellStyle name="Vejica 2 2 8 2 10" xfId="35141" xr:uid="{94A030A2-F0FA-41BF-AC93-1A40EB2F1C1C}"/>
    <cellStyle name="Vejica 2 2 8 2 2" xfId="1937" xr:uid="{00000000-0005-0000-0000-0000177B0000}"/>
    <cellStyle name="Vejica 2 2 8 2 2 2" xfId="5096" xr:uid="{00000000-0005-0000-0000-0000187B0000}"/>
    <cellStyle name="Vejica 2 2 8 2 2 2 2" xfId="21407" xr:uid="{00000000-0005-0000-0000-0000197B0000}"/>
    <cellStyle name="Vejica 2 2 8 2 2 3" xfId="18901" xr:uid="{00000000-0005-0000-0000-00001A7B0000}"/>
    <cellStyle name="Vejica 2 2 8 2 2 4" xfId="23251" xr:uid="{00000000-0005-0000-0000-00001B7B0000}"/>
    <cellStyle name="Vejica 2 2 8 2 2 5" xfId="16946" xr:uid="{00000000-0005-0000-0000-00001C7B0000}"/>
    <cellStyle name="Vejica 2 2 8 2 2 6" xfId="33599" xr:uid="{00000000-0005-0000-0000-00001D7B0000}"/>
    <cellStyle name="Vejica 2 2 8 2 2 7" xfId="36534" xr:uid="{0859EDAF-FA83-4FD3-8F03-7A18E7E7F5D4}"/>
    <cellStyle name="Vejica 2 2 8 2 3" xfId="1579" xr:uid="{00000000-0005-0000-0000-00001E7B0000}"/>
    <cellStyle name="Vejica 2 2 8 2 3 2" xfId="4743" xr:uid="{00000000-0005-0000-0000-00001F7B0000}"/>
    <cellStyle name="Vejica 2 2 8 2 3 2 2" xfId="21056" xr:uid="{00000000-0005-0000-0000-0000207B0000}"/>
    <cellStyle name="Vejica 2 2 8 2 3 3" xfId="18547" xr:uid="{00000000-0005-0000-0000-0000217B0000}"/>
    <cellStyle name="Vejica 2 2 8 2 3 4" xfId="33245" xr:uid="{00000000-0005-0000-0000-0000227B0000}"/>
    <cellStyle name="Vejica 2 2 8 2 3 5" xfId="36071" xr:uid="{3B90C46D-9792-4F84-B302-9CDEF5305142}"/>
    <cellStyle name="Vejica 2 2 8 2 4" xfId="1146" xr:uid="{00000000-0005-0000-0000-0000237B0000}"/>
    <cellStyle name="Vejica 2 2 8 2 4 2" xfId="4325" xr:uid="{00000000-0005-0000-0000-0000247B0000}"/>
    <cellStyle name="Vejica 2 2 8 2 4 3" xfId="18128" xr:uid="{00000000-0005-0000-0000-0000257B0000}"/>
    <cellStyle name="Vejica 2 2 8 2 4 4" xfId="32812" xr:uid="{00000000-0005-0000-0000-0000267B0000}"/>
    <cellStyle name="Vejica 2 2 8 2 4 5" xfId="35524" xr:uid="{95EE3D92-10D6-4CEF-ADDA-18422A9B4A96}"/>
    <cellStyle name="Vejica 2 2 8 2 5" xfId="3760" xr:uid="{00000000-0005-0000-0000-0000277B0000}"/>
    <cellStyle name="Vejica 2 2 8 2 6" xfId="17565" xr:uid="{00000000-0005-0000-0000-0000287B0000}"/>
    <cellStyle name="Vejica 2 2 8 2 7" xfId="22911" xr:uid="{00000000-0005-0000-0000-0000297B0000}"/>
    <cellStyle name="Vejica 2 2 8 2 8" xfId="16587" xr:uid="{00000000-0005-0000-0000-00002A7B0000}"/>
    <cellStyle name="Vejica 2 2 8 2 9" xfId="32242" xr:uid="{00000000-0005-0000-0000-00002B7B0000}"/>
    <cellStyle name="Vejica 2 2 8 3" xfId="1770" xr:uid="{00000000-0005-0000-0000-00002C7B0000}"/>
    <cellStyle name="Vejica 2 2 8 3 2" xfId="4929" xr:uid="{00000000-0005-0000-0000-00002D7B0000}"/>
    <cellStyle name="Vejica 2 2 8 3 2 2" xfId="21241" xr:uid="{00000000-0005-0000-0000-00002E7B0000}"/>
    <cellStyle name="Vejica 2 2 8 3 3" xfId="18734" xr:uid="{00000000-0005-0000-0000-00002F7B0000}"/>
    <cellStyle name="Vejica 2 2 8 3 4" xfId="23084" xr:uid="{00000000-0005-0000-0000-0000307B0000}"/>
    <cellStyle name="Vejica 2 2 8 3 5" xfId="17133" xr:uid="{00000000-0005-0000-0000-0000317B0000}"/>
    <cellStyle name="Vejica 2 2 8 3 6" xfId="33432" xr:uid="{00000000-0005-0000-0000-0000327B0000}"/>
    <cellStyle name="Vejica 2 2 8 3 7" xfId="36735" xr:uid="{23028728-10CF-48A4-8B3D-5817675C9A3F}"/>
    <cellStyle name="Vejica 2 2 8 4" xfId="1361" xr:uid="{00000000-0005-0000-0000-0000337B0000}"/>
    <cellStyle name="Vejica 2 2 8 4 2" xfId="4535" xr:uid="{00000000-0005-0000-0000-0000347B0000}"/>
    <cellStyle name="Vejica 2 2 8 4 2 2" xfId="20839" xr:uid="{00000000-0005-0000-0000-0000357B0000}"/>
    <cellStyle name="Vejica 2 2 8 4 3" xfId="18337" xr:uid="{00000000-0005-0000-0000-0000367B0000}"/>
    <cellStyle name="Vejica 2 2 8 4 4" xfId="16772" xr:uid="{00000000-0005-0000-0000-0000377B0000}"/>
    <cellStyle name="Vejica 2 2 8 4 5" xfId="33027" xr:uid="{00000000-0005-0000-0000-0000387B0000}"/>
    <cellStyle name="Vejica 2 2 8 4 6" xfId="36300" xr:uid="{E2CE1558-1DC7-4E29-89EE-455A979F0D9D}"/>
    <cellStyle name="Vejica 2 2 8 5" xfId="839" xr:uid="{00000000-0005-0000-0000-0000397B0000}"/>
    <cellStyle name="Vejica 2 2 8 5 2" xfId="4021" xr:uid="{00000000-0005-0000-0000-00003A7B0000}"/>
    <cellStyle name="Vejica 2 2 8 5 3" xfId="17822" xr:uid="{00000000-0005-0000-0000-00003B7B0000}"/>
    <cellStyle name="Vejica 2 2 8 5 4" xfId="32505" xr:uid="{00000000-0005-0000-0000-00003C7B0000}"/>
    <cellStyle name="Vejica 2 2 8 5 5" xfId="35763" xr:uid="{86E7EED5-72CE-4F4A-A515-AFF146058007}"/>
    <cellStyle name="Vejica 2 2 8 6" xfId="3384" xr:uid="{00000000-0005-0000-0000-00003D7B0000}"/>
    <cellStyle name="Vejica 2 2 8 6 2" xfId="20242" xr:uid="{00000000-0005-0000-0000-00003E7B0000}"/>
    <cellStyle name="Vejica 2 2 8 6 3" xfId="35339" xr:uid="{862169CF-F259-4D38-B3DC-8EFF7C5EDF51}"/>
    <cellStyle name="Vejica 2 2 8 7" xfId="17377" xr:uid="{00000000-0005-0000-0000-00003F7B0000}"/>
    <cellStyle name="Vejica 2 2 8 8" xfId="22742" xr:uid="{00000000-0005-0000-0000-0000407B0000}"/>
    <cellStyle name="Vejica 2 2 8 9" xfId="16394" xr:uid="{00000000-0005-0000-0000-0000417B0000}"/>
    <cellStyle name="Vejica 2 2 9" xfId="7029" xr:uid="{00000000-0005-0000-0000-0000427B0000}"/>
    <cellStyle name="Vejica 2 3" xfId="160" xr:uid="{00000000-0005-0000-0000-0000437B0000}"/>
    <cellStyle name="Vejica 2 3 2" xfId="552" xr:uid="{00000000-0005-0000-0000-0000447B0000}"/>
    <cellStyle name="Vejica 2 3 3" xfId="9507" xr:uid="{00000000-0005-0000-0000-0000457B0000}"/>
    <cellStyle name="Vejica 2 3 4" xfId="10264" xr:uid="{00000000-0005-0000-0000-0000467B0000}"/>
    <cellStyle name="Vejica 2 4" xfId="155" xr:uid="{00000000-0005-0000-0000-0000477B0000}"/>
    <cellStyle name="Vejica 2 4 2" xfId="553" xr:uid="{00000000-0005-0000-0000-0000487B0000}"/>
    <cellStyle name="Vejica 2 5" xfId="544" xr:uid="{00000000-0005-0000-0000-0000497B0000}"/>
    <cellStyle name="Vejica 2 6" xfId="9405" xr:uid="{00000000-0005-0000-0000-00004A7B0000}"/>
    <cellStyle name="Vejica 2 7" xfId="10243" xr:uid="{00000000-0005-0000-0000-00004B7B0000}"/>
    <cellStyle name="Vejica 3" xfId="53" xr:uid="{00000000-0005-0000-0000-00004C7B0000}"/>
    <cellStyle name="Vejica 3 2" xfId="554" xr:uid="{00000000-0005-0000-0000-00004D7B0000}"/>
    <cellStyle name="Vejica 3 3" xfId="6757" xr:uid="{00000000-0005-0000-0000-00004E7B0000}"/>
    <cellStyle name="Vejica 3 4" xfId="10250" xr:uid="{00000000-0005-0000-0000-00004F7B0000}"/>
    <cellStyle name="Vejica 4" xfId="65" xr:uid="{00000000-0005-0000-0000-0000507B0000}"/>
    <cellStyle name="Vejica 4 10" xfId="22737" xr:uid="{00000000-0005-0000-0000-0000517B0000}"/>
    <cellStyle name="Vejica 4 11" xfId="16380" xr:uid="{00000000-0005-0000-0000-0000527B0000}"/>
    <cellStyle name="Vejica 4 12" xfId="32035" xr:uid="{00000000-0005-0000-0000-0000537B0000}"/>
    <cellStyle name="Vejica 4 13" xfId="34934" xr:uid="{BBA1D2C6-E1C0-4451-A530-A5B2EA630523}"/>
    <cellStyle name="Vejica 4 2" xfId="555" xr:uid="{00000000-0005-0000-0000-0000547B0000}"/>
    <cellStyle name="Vejica 4 3" xfId="138" xr:uid="{00000000-0005-0000-0000-0000557B0000}"/>
    <cellStyle name="Vejica 4 4" xfId="565" xr:uid="{00000000-0005-0000-0000-0000567B0000}"/>
    <cellStyle name="Vejica 4 4 10" xfId="35131" xr:uid="{F388799C-6E9C-41BC-A481-AC6501235187}"/>
    <cellStyle name="Vejica 4 4 2" xfId="1932" xr:uid="{00000000-0005-0000-0000-0000577B0000}"/>
    <cellStyle name="Vejica 4 4 2 2" xfId="5091" xr:uid="{00000000-0005-0000-0000-0000587B0000}"/>
    <cellStyle name="Vejica 4 4 2 3" xfId="18896" xr:uid="{00000000-0005-0000-0000-0000597B0000}"/>
    <cellStyle name="Vejica 4 4 2 4" xfId="23246" xr:uid="{00000000-0005-0000-0000-00005A7B0000}"/>
    <cellStyle name="Vejica 4 4 2 5" xfId="16938" xr:uid="{00000000-0005-0000-0000-00005B7B0000}"/>
    <cellStyle name="Vejica 4 4 2 6" xfId="33594" xr:uid="{00000000-0005-0000-0000-00005C7B0000}"/>
    <cellStyle name="Vejica 4 4 2 7" xfId="36524" xr:uid="{E01FC834-8CB6-4C01-86F7-5F2BA8049900}"/>
    <cellStyle name="Vejica 4 4 3" xfId="1569" xr:uid="{00000000-0005-0000-0000-00005D7B0000}"/>
    <cellStyle name="Vejica 4 4 3 2" xfId="4734" xr:uid="{00000000-0005-0000-0000-00005E7B0000}"/>
    <cellStyle name="Vejica 4 4 3 3" xfId="18537" xr:uid="{00000000-0005-0000-0000-00005F7B0000}"/>
    <cellStyle name="Vejica 4 4 3 4" xfId="33235" xr:uid="{00000000-0005-0000-0000-0000607B0000}"/>
    <cellStyle name="Vejica 4 4 3 5" xfId="36061" xr:uid="{E33FBCF2-BD97-4802-86A2-3C3A52DF8DFA}"/>
    <cellStyle name="Vejica 4 4 4" xfId="1136" xr:uid="{00000000-0005-0000-0000-0000617B0000}"/>
    <cellStyle name="Vejica 4 4 4 2" xfId="4315" xr:uid="{00000000-0005-0000-0000-0000627B0000}"/>
    <cellStyle name="Vejica 4 4 4 3" xfId="18118" xr:uid="{00000000-0005-0000-0000-0000637B0000}"/>
    <cellStyle name="Vejica 4 4 4 4" xfId="32802" xr:uid="{00000000-0005-0000-0000-0000647B0000}"/>
    <cellStyle name="Vejica 4 4 4 5" xfId="35519" xr:uid="{9654A218-9398-4A6D-A567-A188BBAC2A14}"/>
    <cellStyle name="Vejica 4 4 5" xfId="3751" xr:uid="{00000000-0005-0000-0000-0000657B0000}"/>
    <cellStyle name="Vejica 4 4 6" xfId="17556" xr:uid="{00000000-0005-0000-0000-0000667B0000}"/>
    <cellStyle name="Vejica 4 4 7" xfId="22905" xr:uid="{00000000-0005-0000-0000-0000677B0000}"/>
    <cellStyle name="Vejica 4 4 8" xfId="16577" xr:uid="{00000000-0005-0000-0000-0000687B0000}"/>
    <cellStyle name="Vejica 4 4 9" xfId="32232" xr:uid="{00000000-0005-0000-0000-0000697B0000}"/>
    <cellStyle name="Vejica 4 5" xfId="1764" xr:uid="{00000000-0005-0000-0000-00006A7B0000}"/>
    <cellStyle name="Vejica 4 5 2" xfId="4923" xr:uid="{00000000-0005-0000-0000-00006B7B0000}"/>
    <cellStyle name="Vejica 4 5 3" xfId="18728" xr:uid="{00000000-0005-0000-0000-00006C7B0000}"/>
    <cellStyle name="Vejica 4 5 4" xfId="23079" xr:uid="{00000000-0005-0000-0000-00006D7B0000}"/>
    <cellStyle name="Vejica 4 5 5" xfId="17119" xr:uid="{00000000-0005-0000-0000-00006E7B0000}"/>
    <cellStyle name="Vejica 4 5 6" xfId="33426" xr:uid="{00000000-0005-0000-0000-00006F7B0000}"/>
    <cellStyle name="Vejica 4 5 7" xfId="36721" xr:uid="{FE68DCD0-BA07-4A5A-B13C-00DDDF1BEDF0}"/>
    <cellStyle name="Vejica 4 6" xfId="1339" xr:uid="{00000000-0005-0000-0000-0000707B0000}"/>
    <cellStyle name="Vejica 4 6 2" xfId="4518" xr:uid="{00000000-0005-0000-0000-0000717B0000}"/>
    <cellStyle name="Vejica 4 6 3" xfId="18318" xr:uid="{00000000-0005-0000-0000-0000727B0000}"/>
    <cellStyle name="Vejica 4 6 4" xfId="16766" xr:uid="{00000000-0005-0000-0000-0000737B0000}"/>
    <cellStyle name="Vejica 4 6 5" xfId="33005" xr:uid="{00000000-0005-0000-0000-0000747B0000}"/>
    <cellStyle name="Vejica 4 6 6" xfId="36268" xr:uid="{3B3A1816-4D55-4CBE-95BB-12F396B7C0FB}"/>
    <cellStyle name="Vejica 4 7" xfId="786" xr:uid="{00000000-0005-0000-0000-0000757B0000}"/>
    <cellStyle name="Vejica 4 7 2" xfId="3968" xr:uid="{00000000-0005-0000-0000-0000767B0000}"/>
    <cellStyle name="Vejica 4 7 3" xfId="17770" xr:uid="{00000000-0005-0000-0000-0000777B0000}"/>
    <cellStyle name="Vejica 4 7 4" xfId="32452" xr:uid="{00000000-0005-0000-0000-0000787B0000}"/>
    <cellStyle name="Vejica 4 7 5" xfId="35724" xr:uid="{440B0FBC-2EC3-4584-9339-2ACBF69FB0A2}"/>
    <cellStyle name="Vejica 4 8" xfId="3316" xr:uid="{00000000-0005-0000-0000-0000797B0000}"/>
    <cellStyle name="Vejica 4 8 2" xfId="20228" xr:uid="{00000000-0005-0000-0000-00007A7B0000}"/>
    <cellStyle name="Vejica 4 8 3" xfId="35327" xr:uid="{5DE8E239-FF92-4C1E-AA28-0A8483419956}"/>
    <cellStyle name="Vejica 4 9" xfId="17372" xr:uid="{00000000-0005-0000-0000-00007B7B0000}"/>
    <cellStyle name="Vejica 5" xfId="120" xr:uid="{00000000-0005-0000-0000-00007C7B0000}"/>
    <cellStyle name="Vejica 5 2" xfId="556" xr:uid="{00000000-0005-0000-0000-00007D7B0000}"/>
    <cellStyle name="Vejica 5 3" xfId="8238" xr:uid="{00000000-0005-0000-0000-00007E7B0000}"/>
    <cellStyle name="Vejica 5 4" xfId="10260" xr:uid="{00000000-0005-0000-0000-00007F7B0000}"/>
    <cellStyle name="Vejica 6" xfId="1760" xr:uid="{00000000-0005-0000-0000-0000807B0000}"/>
    <cellStyle name="Vejica 6 2" xfId="4919" xr:uid="{00000000-0005-0000-0000-0000817B0000}"/>
    <cellStyle name="Vejica 6 3" xfId="23075" xr:uid="{00000000-0005-0000-0000-0000827B0000}"/>
    <cellStyle name="Vejica 6 4" xfId="33422" xr:uid="{00000000-0005-0000-0000-0000837B0000}"/>
    <cellStyle name="Vejica 7" xfId="6386" xr:uid="{00000000-0005-0000-0000-0000847B0000}"/>
    <cellStyle name="Vejica 8" xfId="34926" xr:uid="{00000000-0005-0000-0000-0000857B0000}"/>
    <cellStyle name="Vnos 2" xfId="136" xr:uid="{00000000-0005-0000-0000-0000867B0000}"/>
    <cellStyle name="Vnos 2 10" xfId="9472" xr:uid="{00000000-0005-0000-0000-0000877B0000}"/>
    <cellStyle name="Vnos 2 10 2" xfId="20756" xr:uid="{00000000-0005-0000-0000-0000887B0000}"/>
    <cellStyle name="Vnos 2 11" xfId="5276" xr:uid="{00000000-0005-0000-0000-0000897B0000}"/>
    <cellStyle name="Vnos 2 11 2" xfId="10909" xr:uid="{00000000-0005-0000-0000-00008A7B0000}"/>
    <cellStyle name="Vnos 2 12" xfId="10461" xr:uid="{00000000-0005-0000-0000-00008B7B0000}"/>
    <cellStyle name="Vnos 2 12 2" xfId="10849" xr:uid="{00000000-0005-0000-0000-00008C7B0000}"/>
    <cellStyle name="Vnos 2 13" xfId="16392" xr:uid="{00000000-0005-0000-0000-00008D7B0000}"/>
    <cellStyle name="Vnos 2 13 2" xfId="28799" xr:uid="{00000000-0005-0000-0000-00008E7B0000}"/>
    <cellStyle name="Vnos 2 14" xfId="32047" xr:uid="{00000000-0005-0000-0000-00008F7B0000}"/>
    <cellStyle name="Vnos 2 15" xfId="34946" xr:uid="{939B6AA9-E702-40FE-85F2-4AFAF52677ED}"/>
    <cellStyle name="Vnos 2 2" xfId="263" xr:uid="{00000000-0005-0000-0000-0000907B0000}"/>
    <cellStyle name="Vnos 2 2 10" xfId="2582" xr:uid="{00000000-0005-0000-0000-0000917B0000}"/>
    <cellStyle name="Vnos 2 2 10 2" xfId="5724" xr:uid="{00000000-0005-0000-0000-0000927B0000}"/>
    <cellStyle name="Vnos 2 2 10 2 2" xfId="22052" xr:uid="{00000000-0005-0000-0000-0000937B0000}"/>
    <cellStyle name="Vnos 2 2 10 2 2 2" xfId="31340" xr:uid="{00000000-0005-0000-0000-0000947B0000}"/>
    <cellStyle name="Vnos 2 2 10 2 3" xfId="10653" xr:uid="{00000000-0005-0000-0000-0000957B0000}"/>
    <cellStyle name="Vnos 2 2 10 2 4" xfId="10436" xr:uid="{00000000-0005-0000-0000-0000967B0000}"/>
    <cellStyle name="Vnos 2 2 10 2 5" xfId="39434" xr:uid="{A8090577-9F52-45F0-832C-5DBF77EFA6C8}"/>
    <cellStyle name="Vnos 2 2 10 3" xfId="7964" xr:uid="{00000000-0005-0000-0000-0000977B0000}"/>
    <cellStyle name="Vnos 2 2 10 3 2" xfId="13666" xr:uid="{00000000-0005-0000-0000-0000987B0000}"/>
    <cellStyle name="Vnos 2 2 10 3 3" xfId="26080" xr:uid="{00000000-0005-0000-0000-0000997B0000}"/>
    <cellStyle name="Vnos 2 2 10 4" xfId="3725" xr:uid="{00000000-0005-0000-0000-00009A7B0000}"/>
    <cellStyle name="Vnos 2 2 10 4 2" xfId="19539" xr:uid="{00000000-0005-0000-0000-00009B7B0000}"/>
    <cellStyle name="Vnos 2 2 10 4 3" xfId="29780" xr:uid="{00000000-0005-0000-0000-00009C7B0000}"/>
    <cellStyle name="Vnos 2 2 10 5" xfId="7015" xr:uid="{00000000-0005-0000-0000-00009D7B0000}"/>
    <cellStyle name="Vnos 2 2 10 6" xfId="10660" xr:uid="{00000000-0005-0000-0000-00009E7B0000}"/>
    <cellStyle name="Vnos 2 2 10 7" xfId="34244" xr:uid="{00000000-0005-0000-0000-00009F7B0000}"/>
    <cellStyle name="Vnos 2 2 10 8" xfId="35863" xr:uid="{94040ADA-8CA1-4B8C-881C-70C3072DC666}"/>
    <cellStyle name="Vnos 2 2 11" xfId="753" xr:uid="{00000000-0005-0000-0000-0000A07B0000}"/>
    <cellStyle name="Vnos 2 2 11 2" xfId="3936" xr:uid="{00000000-0005-0000-0000-0000A17B0000}"/>
    <cellStyle name="Vnos 2 2 11 2 2" xfId="20487" xr:uid="{00000000-0005-0000-0000-0000A27B0000}"/>
    <cellStyle name="Vnos 2 2 11 2 2 2" xfId="30519" xr:uid="{00000000-0005-0000-0000-0000A37B0000}"/>
    <cellStyle name="Vnos 2 2 11 2 3" xfId="11767" xr:uid="{00000000-0005-0000-0000-0000A47B0000}"/>
    <cellStyle name="Vnos 2 2 11 2 4" xfId="24181" xr:uid="{00000000-0005-0000-0000-0000A57B0000}"/>
    <cellStyle name="Vnos 2 2 11 2 5" xfId="40358" xr:uid="{987AD675-8C47-42A1-AC45-75C183CDFC33}"/>
    <cellStyle name="Vnos 2 2 11 3" xfId="3326" xr:uid="{00000000-0005-0000-0000-0000A67B0000}"/>
    <cellStyle name="Vnos 2 2 11 3 2" xfId="14590" xr:uid="{00000000-0005-0000-0000-0000A77B0000}"/>
    <cellStyle name="Vnos 2 2 11 3 3" xfId="27004" xr:uid="{00000000-0005-0000-0000-0000A87B0000}"/>
    <cellStyle name="Vnos 2 2 11 4" xfId="4509" xr:uid="{00000000-0005-0000-0000-0000A97B0000}"/>
    <cellStyle name="Vnos 2 2 11 4 2" xfId="17738" xr:uid="{00000000-0005-0000-0000-0000AA7B0000}"/>
    <cellStyle name="Vnos 2 2 11 4 3" xfId="28983" xr:uid="{00000000-0005-0000-0000-0000AB7B0000}"/>
    <cellStyle name="Vnos 2 2 11 5" xfId="8422" xr:uid="{00000000-0005-0000-0000-0000AC7B0000}"/>
    <cellStyle name="Vnos 2 2 11 6" xfId="3355" xr:uid="{00000000-0005-0000-0000-0000AD7B0000}"/>
    <cellStyle name="Vnos 2 2 11 7" xfId="32419" xr:uid="{00000000-0005-0000-0000-0000AE7B0000}"/>
    <cellStyle name="Vnos 2 2 11 8" xfId="37535" xr:uid="{3E97C489-F068-410D-9F62-E79EF4E15607}"/>
    <cellStyle name="Vnos 2 2 12" xfId="5301" xr:uid="{00000000-0005-0000-0000-0000AF7B0000}"/>
    <cellStyle name="Vnos 2 2 12 2" xfId="11947" xr:uid="{00000000-0005-0000-0000-0000B07B0000}"/>
    <cellStyle name="Vnos 2 2 12 2 2" xfId="24361" xr:uid="{00000000-0005-0000-0000-0000B17B0000}"/>
    <cellStyle name="Vnos 2 2 12 2 3" xfId="40538" xr:uid="{5FDBAB52-8240-410D-A946-4500FC04D7B2}"/>
    <cellStyle name="Vnos 2 2 12 3" xfId="14770" xr:uid="{00000000-0005-0000-0000-0000B27B0000}"/>
    <cellStyle name="Vnos 2 2 12 3 2" xfId="27184" xr:uid="{00000000-0005-0000-0000-0000B37B0000}"/>
    <cellStyle name="Vnos 2 2 12 4" xfId="20328" xr:uid="{00000000-0005-0000-0000-0000B47B0000}"/>
    <cellStyle name="Vnos 2 2 12 4 2" xfId="30482" xr:uid="{00000000-0005-0000-0000-0000B57B0000}"/>
    <cellStyle name="Vnos 2 2 12 5" xfId="7442" xr:uid="{00000000-0005-0000-0000-0000B67B0000}"/>
    <cellStyle name="Vnos 2 2 12 6" xfId="11050" xr:uid="{00000000-0005-0000-0000-0000B77B0000}"/>
    <cellStyle name="Vnos 2 2 12 7" xfId="37715" xr:uid="{BAC6EED4-D5D6-47F3-ACF3-EAFE81C25EC4}"/>
    <cellStyle name="Vnos 2 2 13" xfId="8720" xr:uid="{00000000-0005-0000-0000-0000B87B0000}"/>
    <cellStyle name="Vnos 2 2 13 2" xfId="17460" xr:uid="{00000000-0005-0000-0000-0000B97B0000}"/>
    <cellStyle name="Vnos 2 2 13 2 2" xfId="28952" xr:uid="{00000000-0005-0000-0000-0000BA7B0000}"/>
    <cellStyle name="Vnos 2 2 13 3" xfId="7218" xr:uid="{00000000-0005-0000-0000-0000BB7B0000}"/>
    <cellStyle name="Vnos 2 2 13 4" xfId="10679" xr:uid="{00000000-0005-0000-0000-0000BC7B0000}"/>
    <cellStyle name="Vnos 2 2 13 5" xfId="35504" xr:uid="{FC542AEE-7300-45FC-AFC2-6D43A8E88AA8}"/>
    <cellStyle name="Vnos 2 2 14" xfId="10014" xr:uid="{00000000-0005-0000-0000-0000BD7B0000}"/>
    <cellStyle name="Vnos 2 2 14 2" xfId="11087" xr:uid="{00000000-0005-0000-0000-0000BE7B0000}"/>
    <cellStyle name="Vnos 2 2 15" xfId="10223" xr:uid="{00000000-0005-0000-0000-0000BF7B0000}"/>
    <cellStyle name="Vnos 2 2 15 2" xfId="10354" xr:uid="{00000000-0005-0000-0000-0000C07B0000}"/>
    <cellStyle name="Vnos 2 2 16" xfId="5268" xr:uid="{00000000-0005-0000-0000-0000C17B0000}"/>
    <cellStyle name="Vnos 2 2 16 2" xfId="11052" xr:uid="{00000000-0005-0000-0000-0000C27B0000}"/>
    <cellStyle name="Vnos 2 2 17" xfId="10295" xr:uid="{00000000-0005-0000-0000-0000C37B0000}"/>
    <cellStyle name="Vnos 2 2 17 2" xfId="4531" xr:uid="{00000000-0005-0000-0000-0000C47B0000}"/>
    <cellStyle name="Vnos 2 2 18" xfId="10267" xr:uid="{00000000-0005-0000-0000-0000C57B0000}"/>
    <cellStyle name="Vnos 2 2 18 2" xfId="10646" xr:uid="{00000000-0005-0000-0000-0000C67B0000}"/>
    <cellStyle name="Vnos 2 2 19" xfId="10404" xr:uid="{00000000-0005-0000-0000-0000C77B0000}"/>
    <cellStyle name="Vnos 2 2 19 2" xfId="9788" xr:uid="{00000000-0005-0000-0000-0000C87B0000}"/>
    <cellStyle name="Vnos 2 2 2" xfId="660" xr:uid="{00000000-0005-0000-0000-0000C97B0000}"/>
    <cellStyle name="Vnos 2 2 2 10" xfId="9397" xr:uid="{00000000-0005-0000-0000-0000CA7B0000}"/>
    <cellStyle name="Vnos 2 2 2 10 2" xfId="17648" xr:uid="{00000000-0005-0000-0000-0000CB7B0000}"/>
    <cellStyle name="Vnos 2 2 2 10 2 2" xfId="28973" xr:uid="{00000000-0005-0000-0000-0000CC7B0000}"/>
    <cellStyle name="Vnos 2 2 2 10 3" xfId="5278" xr:uid="{00000000-0005-0000-0000-0000CD7B0000}"/>
    <cellStyle name="Vnos 2 2 2 10 4" xfId="9253" xr:uid="{00000000-0005-0000-0000-0000CE7B0000}"/>
    <cellStyle name="Vnos 2 2 2 11" xfId="7380" xr:uid="{00000000-0005-0000-0000-0000CF7B0000}"/>
    <cellStyle name="Vnos 2 2 2 11 2" xfId="10448" xr:uid="{00000000-0005-0000-0000-0000D07B0000}"/>
    <cellStyle name="Vnos 2 2 2 12" xfId="7120" xr:uid="{00000000-0005-0000-0000-0000D17B0000}"/>
    <cellStyle name="Vnos 2 2 2 12 2" xfId="10663" xr:uid="{00000000-0005-0000-0000-0000D27B0000}"/>
    <cellStyle name="Vnos 2 2 2 13" xfId="8981" xr:uid="{00000000-0005-0000-0000-0000D37B0000}"/>
    <cellStyle name="Vnos 2 2 2 13 2" xfId="10285" xr:uid="{00000000-0005-0000-0000-0000D47B0000}"/>
    <cellStyle name="Vnos 2 2 2 14" xfId="10363" xr:uid="{00000000-0005-0000-0000-0000D57B0000}"/>
    <cellStyle name="Vnos 2 2 2 14 2" xfId="11134" xr:uid="{00000000-0005-0000-0000-0000D67B0000}"/>
    <cellStyle name="Vnos 2 2 2 15" xfId="10503" xr:uid="{00000000-0005-0000-0000-0000D77B0000}"/>
    <cellStyle name="Vnos 2 2 2 15 2" xfId="20460" xr:uid="{00000000-0005-0000-0000-0000D87B0000}"/>
    <cellStyle name="Vnos 2 2 2 16" xfId="13563" xr:uid="{00000000-0005-0000-0000-0000D97B0000}"/>
    <cellStyle name="Vnos 2 2 2 16 2" xfId="25977" xr:uid="{00000000-0005-0000-0000-0000DA7B0000}"/>
    <cellStyle name="Vnos 2 2 2 17" xfId="16672" xr:uid="{00000000-0005-0000-0000-0000DB7B0000}"/>
    <cellStyle name="Vnos 2 2 2 17 2" xfId="28832" xr:uid="{00000000-0005-0000-0000-0000DC7B0000}"/>
    <cellStyle name="Vnos 2 2 2 18" xfId="9406" xr:uid="{00000000-0005-0000-0000-0000DD7B0000}"/>
    <cellStyle name="Vnos 2 2 2 19" xfId="32327" xr:uid="{00000000-0005-0000-0000-0000DE7B0000}"/>
    <cellStyle name="Vnos 2 2 2 2" xfId="1664" xr:uid="{00000000-0005-0000-0000-0000DF7B0000}"/>
    <cellStyle name="Vnos 2 2 2 2 10" xfId="9321" xr:uid="{00000000-0005-0000-0000-0000E07B0000}"/>
    <cellStyle name="Vnos 2 2 2 2 11" xfId="33330" xr:uid="{00000000-0005-0000-0000-0000E17B0000}"/>
    <cellStyle name="Vnos 2 2 2 2 12" xfId="36619" xr:uid="{D9FCF04D-2714-481A-B1B8-FA242D0C7D20}"/>
    <cellStyle name="Vnos 2 2 2 2 2" xfId="2444" xr:uid="{00000000-0005-0000-0000-0000E27B0000}"/>
    <cellStyle name="Vnos 2 2 2 2 2 2" xfId="5587" xr:uid="{00000000-0005-0000-0000-0000E37B0000}"/>
    <cellStyle name="Vnos 2 2 2 2 2 2 2" xfId="21914" xr:uid="{00000000-0005-0000-0000-0000E47B0000}"/>
    <cellStyle name="Vnos 2 2 2 2 2 2 2 2" xfId="31202" xr:uid="{00000000-0005-0000-0000-0000E57B0000}"/>
    <cellStyle name="Vnos 2 2 2 2 2 2 3" xfId="14688" xr:uid="{00000000-0005-0000-0000-0000E67B0000}"/>
    <cellStyle name="Vnos 2 2 2 2 2 2 4" xfId="27102" xr:uid="{00000000-0005-0000-0000-0000E77B0000}"/>
    <cellStyle name="Vnos 2 2 2 2 2 2 5" xfId="40456" xr:uid="{0350C2AD-0C77-46F9-B1CD-F016CF7CA5CE}"/>
    <cellStyle name="Vnos 2 2 2 2 2 3" xfId="7830" xr:uid="{00000000-0005-0000-0000-0000E87B0000}"/>
    <cellStyle name="Vnos 2 2 2 2 2 3 2" xfId="19401" xr:uid="{00000000-0005-0000-0000-0000E97B0000}"/>
    <cellStyle name="Vnos 2 2 2 2 2 3 3" xfId="29642" xr:uid="{00000000-0005-0000-0000-0000EA7B0000}"/>
    <cellStyle name="Vnos 2 2 2 2 2 4" xfId="9785" xr:uid="{00000000-0005-0000-0000-0000EB7B0000}"/>
    <cellStyle name="Vnos 2 2 2 2 2 5" xfId="11865" xr:uid="{00000000-0005-0000-0000-0000EC7B0000}"/>
    <cellStyle name="Vnos 2 2 2 2 2 6" xfId="24279" xr:uid="{00000000-0005-0000-0000-0000ED7B0000}"/>
    <cellStyle name="Vnos 2 2 2 2 2 7" xfId="34106" xr:uid="{00000000-0005-0000-0000-0000EE7B0000}"/>
    <cellStyle name="Vnos 2 2 2 2 2 8" xfId="37633" xr:uid="{D2756504-5FD8-4BA2-89A0-7FE7D6B57676}"/>
    <cellStyle name="Vnos 2 2 2 2 3" xfId="1129" xr:uid="{00000000-0005-0000-0000-0000EF7B0000}"/>
    <cellStyle name="Vnos 2 2 2 2 3 2" xfId="4308" xr:uid="{00000000-0005-0000-0000-0000F07B0000}"/>
    <cellStyle name="Vnos 2 2 2 2 3 2 2" xfId="20732" xr:uid="{00000000-0005-0000-0000-0000F17B0000}"/>
    <cellStyle name="Vnos 2 2 2 2 3 2 2 2" xfId="30728" xr:uid="{00000000-0005-0000-0000-0000F27B0000}"/>
    <cellStyle name="Vnos 2 2 2 2 3 2 3" xfId="15310" xr:uid="{00000000-0005-0000-0000-0000F37B0000}"/>
    <cellStyle name="Vnos 2 2 2 2 3 2 4" xfId="27724" xr:uid="{00000000-0005-0000-0000-0000F47B0000}"/>
    <cellStyle name="Vnos 2 2 2 2 3 2 5" xfId="41078" xr:uid="{8604910B-895E-47BB-BE9F-2549078169D9}"/>
    <cellStyle name="Vnos 2 2 2 2 3 3" xfId="6700" xr:uid="{00000000-0005-0000-0000-0000F57B0000}"/>
    <cellStyle name="Vnos 2 2 2 2 3 3 2" xfId="18111" xr:uid="{00000000-0005-0000-0000-0000F67B0000}"/>
    <cellStyle name="Vnos 2 2 2 2 3 3 3" xfId="29189" xr:uid="{00000000-0005-0000-0000-0000F77B0000}"/>
    <cellStyle name="Vnos 2 2 2 2 3 4" xfId="9244" xr:uid="{00000000-0005-0000-0000-0000F87B0000}"/>
    <cellStyle name="Vnos 2 2 2 2 3 5" xfId="12487" xr:uid="{00000000-0005-0000-0000-0000F97B0000}"/>
    <cellStyle name="Vnos 2 2 2 2 3 6" xfId="24901" xr:uid="{00000000-0005-0000-0000-0000FA7B0000}"/>
    <cellStyle name="Vnos 2 2 2 2 3 7" xfId="32795" xr:uid="{00000000-0005-0000-0000-0000FB7B0000}"/>
    <cellStyle name="Vnos 2 2 2 2 3 8" xfId="38255" xr:uid="{09A9B826-1C3D-4031-B341-836EAEC2380F}"/>
    <cellStyle name="Vnos 2 2 2 2 4" xfId="2241" xr:uid="{00000000-0005-0000-0000-0000FC7B0000}"/>
    <cellStyle name="Vnos 2 2 2 2 4 2" xfId="5386" xr:uid="{00000000-0005-0000-0000-0000FD7B0000}"/>
    <cellStyle name="Vnos 2 2 2 2 4 2 2" xfId="21711" xr:uid="{00000000-0005-0000-0000-0000FE7B0000}"/>
    <cellStyle name="Vnos 2 2 2 2 4 2 2 2" xfId="30999" xr:uid="{00000000-0005-0000-0000-0000FF7B0000}"/>
    <cellStyle name="Vnos 2 2 2 2 4 2 3" xfId="14753" xr:uid="{00000000-0005-0000-0000-0000007C0000}"/>
    <cellStyle name="Vnos 2 2 2 2 4 2 4" xfId="27167" xr:uid="{00000000-0005-0000-0000-0000017C0000}"/>
    <cellStyle name="Vnos 2 2 2 2 4 2 5" xfId="40521" xr:uid="{802BA669-E194-44AD-A8FA-56A3336F0520}"/>
    <cellStyle name="Vnos 2 2 2 2 4 3" xfId="7637" xr:uid="{00000000-0005-0000-0000-0000027C0000}"/>
    <cellStyle name="Vnos 2 2 2 2 4 3 2" xfId="19198" xr:uid="{00000000-0005-0000-0000-0000037C0000}"/>
    <cellStyle name="Vnos 2 2 2 2 4 3 3" xfId="29439" xr:uid="{00000000-0005-0000-0000-0000047C0000}"/>
    <cellStyle name="Vnos 2 2 2 2 4 4" xfId="9835" xr:uid="{00000000-0005-0000-0000-0000057C0000}"/>
    <cellStyle name="Vnos 2 2 2 2 4 5" xfId="11930" xr:uid="{00000000-0005-0000-0000-0000067C0000}"/>
    <cellStyle name="Vnos 2 2 2 2 4 6" xfId="24344" xr:uid="{00000000-0005-0000-0000-0000077C0000}"/>
    <cellStyle name="Vnos 2 2 2 2 4 7" xfId="33903" xr:uid="{00000000-0005-0000-0000-0000087C0000}"/>
    <cellStyle name="Vnos 2 2 2 2 4 8" xfId="37698" xr:uid="{54925ADE-22EB-43A6-9A65-338C5CFEA44C}"/>
    <cellStyle name="Vnos 2 2 2 2 5" xfId="2509" xr:uid="{00000000-0005-0000-0000-0000097C0000}"/>
    <cellStyle name="Vnos 2 2 2 2 5 2" xfId="5651" xr:uid="{00000000-0005-0000-0000-00000A7C0000}"/>
    <cellStyle name="Vnos 2 2 2 2 5 2 2" xfId="21979" xr:uid="{00000000-0005-0000-0000-00000B7C0000}"/>
    <cellStyle name="Vnos 2 2 2 2 5 2 2 2" xfId="31267" xr:uid="{00000000-0005-0000-0000-00000C7C0000}"/>
    <cellStyle name="Vnos 2 2 2 2 5 2 3" xfId="15203" xr:uid="{00000000-0005-0000-0000-00000D7C0000}"/>
    <cellStyle name="Vnos 2 2 2 2 5 2 4" xfId="27617" xr:uid="{00000000-0005-0000-0000-00000E7C0000}"/>
    <cellStyle name="Vnos 2 2 2 2 5 2 5" xfId="40971" xr:uid="{B40842C8-9F5B-4760-908B-C2DF0CAB1D78}"/>
    <cellStyle name="Vnos 2 2 2 2 5 3" xfId="7892" xr:uid="{00000000-0005-0000-0000-00000F7C0000}"/>
    <cellStyle name="Vnos 2 2 2 2 5 3 2" xfId="19466" xr:uid="{00000000-0005-0000-0000-0000107C0000}"/>
    <cellStyle name="Vnos 2 2 2 2 5 3 3" xfId="29707" xr:uid="{00000000-0005-0000-0000-0000117C0000}"/>
    <cellStyle name="Vnos 2 2 2 2 5 4" xfId="10017" xr:uid="{00000000-0005-0000-0000-0000127C0000}"/>
    <cellStyle name="Vnos 2 2 2 2 5 5" xfId="12380" xr:uid="{00000000-0005-0000-0000-0000137C0000}"/>
    <cellStyle name="Vnos 2 2 2 2 5 6" xfId="24794" xr:uid="{00000000-0005-0000-0000-0000147C0000}"/>
    <cellStyle name="Vnos 2 2 2 2 5 7" xfId="34171" xr:uid="{00000000-0005-0000-0000-0000157C0000}"/>
    <cellStyle name="Vnos 2 2 2 2 5 8" xfId="38148" xr:uid="{65373110-615F-4104-B3D0-BA6373E219D6}"/>
    <cellStyle name="Vnos 2 2 2 2 6" xfId="2778" xr:uid="{00000000-0005-0000-0000-0000167C0000}"/>
    <cellStyle name="Vnos 2 2 2 2 6 2" xfId="5917" xr:uid="{00000000-0005-0000-0000-0000177C0000}"/>
    <cellStyle name="Vnos 2 2 2 2 6 2 2" xfId="22248" xr:uid="{00000000-0005-0000-0000-0000187C0000}"/>
    <cellStyle name="Vnos 2 2 2 2 6 2 2 2" xfId="31536" xr:uid="{00000000-0005-0000-0000-0000197C0000}"/>
    <cellStyle name="Vnos 2 2 2 2 6 2 3" xfId="13611" xr:uid="{00000000-0005-0000-0000-00001A7C0000}"/>
    <cellStyle name="Vnos 2 2 2 2 6 2 4" xfId="26025" xr:uid="{00000000-0005-0000-0000-00001B7C0000}"/>
    <cellStyle name="Vnos 2 2 2 2 6 2 5" xfId="39379" xr:uid="{04806131-9B52-4441-802B-7E80D612AE01}"/>
    <cellStyle name="Vnos 2 2 2 2 6 3" xfId="8151" xr:uid="{00000000-0005-0000-0000-00001C7C0000}"/>
    <cellStyle name="Vnos 2 2 2 2 6 3 2" xfId="19735" xr:uid="{00000000-0005-0000-0000-00001D7C0000}"/>
    <cellStyle name="Vnos 2 2 2 2 6 3 3" xfId="29976" xr:uid="{00000000-0005-0000-0000-00001E7C0000}"/>
    <cellStyle name="Vnos 2 2 2 2 6 4" xfId="10065" xr:uid="{00000000-0005-0000-0000-00001F7C0000}"/>
    <cellStyle name="Vnos 2 2 2 2 6 5" xfId="10575" xr:uid="{00000000-0005-0000-0000-0000207C0000}"/>
    <cellStyle name="Vnos 2 2 2 2 6 6" xfId="7260" xr:uid="{00000000-0005-0000-0000-0000217C0000}"/>
    <cellStyle name="Vnos 2 2 2 2 6 7" xfId="34440" xr:uid="{00000000-0005-0000-0000-0000227C0000}"/>
    <cellStyle name="Vnos 2 2 2 2 6 8" xfId="35723" xr:uid="{0564F670-03A6-4AF4-AC49-07932F97421B}"/>
    <cellStyle name="Vnos 2 2 2 2 7" xfId="2228" xr:uid="{00000000-0005-0000-0000-0000237C0000}"/>
    <cellStyle name="Vnos 2 2 2 2 7 2" xfId="7625" xr:uid="{00000000-0005-0000-0000-0000247C0000}"/>
    <cellStyle name="Vnos 2 2 2 2 7 2 2" xfId="21698" xr:uid="{00000000-0005-0000-0000-0000257C0000}"/>
    <cellStyle name="Vnos 2 2 2 2 7 2 3" xfId="30986" xr:uid="{00000000-0005-0000-0000-0000267C0000}"/>
    <cellStyle name="Vnos 2 2 2 2 7 3" xfId="7506" xr:uid="{00000000-0005-0000-0000-0000277C0000}"/>
    <cellStyle name="Vnos 2 2 2 2 7 3 2" xfId="19185" xr:uid="{00000000-0005-0000-0000-0000287C0000}"/>
    <cellStyle name="Vnos 2 2 2 2 7 3 3" xfId="29426" xr:uid="{00000000-0005-0000-0000-0000297C0000}"/>
    <cellStyle name="Vnos 2 2 2 2 7 4" xfId="11029" xr:uid="{00000000-0005-0000-0000-00002A7C0000}"/>
    <cellStyle name="Vnos 2 2 2 2 7 5" xfId="23512" xr:uid="{00000000-0005-0000-0000-00002B7C0000}"/>
    <cellStyle name="Vnos 2 2 2 2 7 6" xfId="33890" xr:uid="{00000000-0005-0000-0000-00002C7C0000}"/>
    <cellStyle name="Vnos 2 2 2 2 7 7" xfId="39689" xr:uid="{C52B0D6B-E9E8-4ABD-8B6B-B056B9F019EA}"/>
    <cellStyle name="Vnos 2 2 2 2 8" xfId="7147" xr:uid="{00000000-0005-0000-0000-00002D7C0000}"/>
    <cellStyle name="Vnos 2 2 2 2 8 2" xfId="21141" xr:uid="{00000000-0005-0000-0000-00002E7C0000}"/>
    <cellStyle name="Vnos 2 2 2 2 8 2 2" xfId="30842" xr:uid="{00000000-0005-0000-0000-00002F7C0000}"/>
    <cellStyle name="Vnos 2 2 2 2 8 3" xfId="13921" xr:uid="{00000000-0005-0000-0000-0000307C0000}"/>
    <cellStyle name="Vnos 2 2 2 2 8 4" xfId="26335" xr:uid="{00000000-0005-0000-0000-0000317C0000}"/>
    <cellStyle name="Vnos 2 2 2 2 9" xfId="7390" xr:uid="{00000000-0005-0000-0000-0000327C0000}"/>
    <cellStyle name="Vnos 2 2 2 2 9 2" xfId="18632" xr:uid="{00000000-0005-0000-0000-0000337C0000}"/>
    <cellStyle name="Vnos 2 2 2 2 9 3" xfId="29289" xr:uid="{00000000-0005-0000-0000-0000347C0000}"/>
    <cellStyle name="Vnos 2 2 2 20" xfId="35226" xr:uid="{7645749A-A8D0-486A-82E4-C7C818AF65CD}"/>
    <cellStyle name="Vnos 2 2 2 3" xfId="2132" xr:uid="{00000000-0005-0000-0000-0000357C0000}"/>
    <cellStyle name="Vnos 2 2 2 3 10" xfId="9392" xr:uid="{00000000-0005-0000-0000-0000367C0000}"/>
    <cellStyle name="Vnos 2 2 2 3 11" xfId="33794" xr:uid="{00000000-0005-0000-0000-0000377C0000}"/>
    <cellStyle name="Vnos 2 2 2 3 12" xfId="37028" xr:uid="{91070C82-6EB1-4AC6-AFC8-B9E95EDDEC1E}"/>
    <cellStyle name="Vnos 2 2 2 3 2" xfId="2736" xr:uid="{00000000-0005-0000-0000-0000387C0000}"/>
    <cellStyle name="Vnos 2 2 2 3 2 2" xfId="5875" xr:uid="{00000000-0005-0000-0000-0000397C0000}"/>
    <cellStyle name="Vnos 2 2 2 3 2 2 2" xfId="22206" xr:uid="{00000000-0005-0000-0000-00003A7C0000}"/>
    <cellStyle name="Vnos 2 2 2 3 2 2 2 2" xfId="31494" xr:uid="{00000000-0005-0000-0000-00003B7C0000}"/>
    <cellStyle name="Vnos 2 2 2 3 2 2 3" xfId="14971" xr:uid="{00000000-0005-0000-0000-00003C7C0000}"/>
    <cellStyle name="Vnos 2 2 2 3 2 2 4" xfId="27385" xr:uid="{00000000-0005-0000-0000-00003D7C0000}"/>
    <cellStyle name="Vnos 2 2 2 3 2 2 5" xfId="40739" xr:uid="{66E10E37-85E8-4D73-B499-E40C36CB9250}"/>
    <cellStyle name="Vnos 2 2 2 3 2 3" xfId="8109" xr:uid="{00000000-0005-0000-0000-00003E7C0000}"/>
    <cellStyle name="Vnos 2 2 2 3 2 3 2" xfId="19693" xr:uid="{00000000-0005-0000-0000-00003F7C0000}"/>
    <cellStyle name="Vnos 2 2 2 3 2 3 3" xfId="29934" xr:uid="{00000000-0005-0000-0000-0000407C0000}"/>
    <cellStyle name="Vnos 2 2 2 3 2 4" xfId="9789" xr:uid="{00000000-0005-0000-0000-0000417C0000}"/>
    <cellStyle name="Vnos 2 2 2 3 2 5" xfId="12148" xr:uid="{00000000-0005-0000-0000-0000427C0000}"/>
    <cellStyle name="Vnos 2 2 2 3 2 6" xfId="24562" xr:uid="{00000000-0005-0000-0000-0000437C0000}"/>
    <cellStyle name="Vnos 2 2 2 3 2 7" xfId="34398" xr:uid="{00000000-0005-0000-0000-0000447C0000}"/>
    <cellStyle name="Vnos 2 2 2 3 2 8" xfId="37916" xr:uid="{9F864B9E-A9C8-4D52-83A2-04AA13408623}"/>
    <cellStyle name="Vnos 2 2 2 3 3" xfId="2846" xr:uid="{00000000-0005-0000-0000-0000457C0000}"/>
    <cellStyle name="Vnos 2 2 2 3 3 2" xfId="5985" xr:uid="{00000000-0005-0000-0000-0000467C0000}"/>
    <cellStyle name="Vnos 2 2 2 3 3 2 2" xfId="22316" xr:uid="{00000000-0005-0000-0000-0000477C0000}"/>
    <cellStyle name="Vnos 2 2 2 3 3 2 2 2" xfId="31604" xr:uid="{00000000-0005-0000-0000-0000487C0000}"/>
    <cellStyle name="Vnos 2 2 2 3 3 2 3" xfId="14554" xr:uid="{00000000-0005-0000-0000-0000497C0000}"/>
    <cellStyle name="Vnos 2 2 2 3 3 2 4" xfId="26968" xr:uid="{00000000-0005-0000-0000-00004A7C0000}"/>
    <cellStyle name="Vnos 2 2 2 3 3 2 5" xfId="40322" xr:uid="{2FA35B61-47D2-4DA2-8BC4-6D6A5448B344}"/>
    <cellStyle name="Vnos 2 2 2 3 3 3" xfId="8214" xr:uid="{00000000-0005-0000-0000-00004B7C0000}"/>
    <cellStyle name="Vnos 2 2 2 3 3 3 2" xfId="19803" xr:uid="{00000000-0005-0000-0000-00004C7C0000}"/>
    <cellStyle name="Vnos 2 2 2 3 3 3 3" xfId="30044" xr:uid="{00000000-0005-0000-0000-00004D7C0000}"/>
    <cellStyle name="Vnos 2 2 2 3 3 4" xfId="6768" xr:uid="{00000000-0005-0000-0000-00004E7C0000}"/>
    <cellStyle name="Vnos 2 2 2 3 3 5" xfId="11731" xr:uid="{00000000-0005-0000-0000-00004F7C0000}"/>
    <cellStyle name="Vnos 2 2 2 3 3 6" xfId="24145" xr:uid="{00000000-0005-0000-0000-0000507C0000}"/>
    <cellStyle name="Vnos 2 2 2 3 3 7" xfId="34508" xr:uid="{00000000-0005-0000-0000-0000517C0000}"/>
    <cellStyle name="Vnos 2 2 2 3 3 8" xfId="37499" xr:uid="{89D9FF43-1560-4AA9-B57E-D6597A431CDD}"/>
    <cellStyle name="Vnos 2 2 2 3 4" xfId="2950" xr:uid="{00000000-0005-0000-0000-0000527C0000}"/>
    <cellStyle name="Vnos 2 2 2 3 4 2" xfId="6088" xr:uid="{00000000-0005-0000-0000-0000537C0000}"/>
    <cellStyle name="Vnos 2 2 2 3 4 2 2" xfId="22420" xr:uid="{00000000-0005-0000-0000-0000547C0000}"/>
    <cellStyle name="Vnos 2 2 2 3 4 2 2 2" xfId="31708" xr:uid="{00000000-0005-0000-0000-0000557C0000}"/>
    <cellStyle name="Vnos 2 2 2 3 4 2 3" xfId="15598" xr:uid="{00000000-0005-0000-0000-0000567C0000}"/>
    <cellStyle name="Vnos 2 2 2 3 4 2 4" xfId="28012" xr:uid="{00000000-0005-0000-0000-0000577C0000}"/>
    <cellStyle name="Vnos 2 2 2 3 4 2 5" xfId="41366" xr:uid="{DF59EB9A-2828-4000-BA4F-114455E354A2}"/>
    <cellStyle name="Vnos 2 2 2 3 4 3" xfId="8309" xr:uid="{00000000-0005-0000-0000-0000587C0000}"/>
    <cellStyle name="Vnos 2 2 2 3 4 3 2" xfId="19907" xr:uid="{00000000-0005-0000-0000-0000597C0000}"/>
    <cellStyle name="Vnos 2 2 2 3 4 3 3" xfId="30148" xr:uid="{00000000-0005-0000-0000-00005A7C0000}"/>
    <cellStyle name="Vnos 2 2 2 3 4 4" xfId="7322" xr:uid="{00000000-0005-0000-0000-00005B7C0000}"/>
    <cellStyle name="Vnos 2 2 2 3 4 5" xfId="12775" xr:uid="{00000000-0005-0000-0000-00005C7C0000}"/>
    <cellStyle name="Vnos 2 2 2 3 4 6" xfId="25189" xr:uid="{00000000-0005-0000-0000-00005D7C0000}"/>
    <cellStyle name="Vnos 2 2 2 3 4 7" xfId="34612" xr:uid="{00000000-0005-0000-0000-00005E7C0000}"/>
    <cellStyle name="Vnos 2 2 2 3 4 8" xfId="38543" xr:uid="{D2A582E5-8ACA-4676-9CBD-110534D008FD}"/>
    <cellStyle name="Vnos 2 2 2 3 5" xfId="3073" xr:uid="{00000000-0005-0000-0000-00005F7C0000}"/>
    <cellStyle name="Vnos 2 2 2 3 5 2" xfId="6211" xr:uid="{00000000-0005-0000-0000-0000607C0000}"/>
    <cellStyle name="Vnos 2 2 2 3 5 2 2" xfId="22543" xr:uid="{00000000-0005-0000-0000-0000617C0000}"/>
    <cellStyle name="Vnos 2 2 2 3 5 2 2 2" xfId="31831" xr:uid="{00000000-0005-0000-0000-0000627C0000}"/>
    <cellStyle name="Vnos 2 2 2 3 5 2 3" xfId="15922" xr:uid="{00000000-0005-0000-0000-0000637C0000}"/>
    <cellStyle name="Vnos 2 2 2 3 5 2 4" xfId="28336" xr:uid="{00000000-0005-0000-0000-0000647C0000}"/>
    <cellStyle name="Vnos 2 2 2 3 5 2 5" xfId="41690" xr:uid="{A07EDAB0-F7C2-42C3-9EC8-9620B353C1B4}"/>
    <cellStyle name="Vnos 2 2 2 3 5 3" xfId="8429" xr:uid="{00000000-0005-0000-0000-0000657C0000}"/>
    <cellStyle name="Vnos 2 2 2 3 5 3 2" xfId="20030" xr:uid="{00000000-0005-0000-0000-0000667C0000}"/>
    <cellStyle name="Vnos 2 2 2 3 5 3 3" xfId="30271" xr:uid="{00000000-0005-0000-0000-0000677C0000}"/>
    <cellStyle name="Vnos 2 2 2 3 5 4" xfId="9596" xr:uid="{00000000-0005-0000-0000-0000687C0000}"/>
    <cellStyle name="Vnos 2 2 2 3 5 5" xfId="13099" xr:uid="{00000000-0005-0000-0000-0000697C0000}"/>
    <cellStyle name="Vnos 2 2 2 3 5 6" xfId="25513" xr:uid="{00000000-0005-0000-0000-00006A7C0000}"/>
    <cellStyle name="Vnos 2 2 2 3 5 7" xfId="34735" xr:uid="{00000000-0005-0000-0000-00006B7C0000}"/>
    <cellStyle name="Vnos 2 2 2 3 5 8" xfId="38867" xr:uid="{5F4BC153-11B5-4F08-A216-CA5232A35EE1}"/>
    <cellStyle name="Vnos 2 2 2 3 6" xfId="2613" xr:uid="{00000000-0005-0000-0000-00006C7C0000}"/>
    <cellStyle name="Vnos 2 2 2 3 6 2" xfId="5754" xr:uid="{00000000-0005-0000-0000-00006D7C0000}"/>
    <cellStyle name="Vnos 2 2 2 3 6 2 2" xfId="22083" xr:uid="{00000000-0005-0000-0000-00006E7C0000}"/>
    <cellStyle name="Vnos 2 2 2 3 6 2 2 2" xfId="31371" xr:uid="{00000000-0005-0000-0000-00006F7C0000}"/>
    <cellStyle name="Vnos 2 2 2 3 6 2 3" xfId="16213" xr:uid="{00000000-0005-0000-0000-0000707C0000}"/>
    <cellStyle name="Vnos 2 2 2 3 6 2 4" xfId="28627" xr:uid="{00000000-0005-0000-0000-0000717C0000}"/>
    <cellStyle name="Vnos 2 2 2 3 6 2 5" xfId="41981" xr:uid="{C8349566-85D0-4115-BB92-28EDD677102F}"/>
    <cellStyle name="Vnos 2 2 2 3 6 3" xfId="7994" xr:uid="{00000000-0005-0000-0000-0000727C0000}"/>
    <cellStyle name="Vnos 2 2 2 3 6 3 2" xfId="19570" xr:uid="{00000000-0005-0000-0000-0000737C0000}"/>
    <cellStyle name="Vnos 2 2 2 3 6 3 3" xfId="29811" xr:uid="{00000000-0005-0000-0000-0000747C0000}"/>
    <cellStyle name="Vnos 2 2 2 3 6 4" xfId="7373" xr:uid="{00000000-0005-0000-0000-0000757C0000}"/>
    <cellStyle name="Vnos 2 2 2 3 6 5" xfId="13390" xr:uid="{00000000-0005-0000-0000-0000767C0000}"/>
    <cellStyle name="Vnos 2 2 2 3 6 6" xfId="25804" xr:uid="{00000000-0005-0000-0000-0000777C0000}"/>
    <cellStyle name="Vnos 2 2 2 3 6 7" xfId="34275" xr:uid="{00000000-0005-0000-0000-0000787C0000}"/>
    <cellStyle name="Vnos 2 2 2 3 6 8" xfId="39158" xr:uid="{6CCA3C61-2BB3-490D-A361-7318E3590183}"/>
    <cellStyle name="Vnos 2 2 2 3 7" xfId="3222" xr:uid="{00000000-0005-0000-0000-0000797C0000}"/>
    <cellStyle name="Vnos 2 2 2 3 7 2" xfId="8574" xr:uid="{00000000-0005-0000-0000-00007A7C0000}"/>
    <cellStyle name="Vnos 2 2 2 3 7 2 2" xfId="22692" xr:uid="{00000000-0005-0000-0000-00007B7C0000}"/>
    <cellStyle name="Vnos 2 2 2 3 7 2 3" xfId="31980" xr:uid="{00000000-0005-0000-0000-00007C7C0000}"/>
    <cellStyle name="Vnos 2 2 2 3 7 3" xfId="7391" xr:uid="{00000000-0005-0000-0000-00007D7C0000}"/>
    <cellStyle name="Vnos 2 2 2 3 7 3 2" xfId="20179" xr:uid="{00000000-0005-0000-0000-00007E7C0000}"/>
    <cellStyle name="Vnos 2 2 2 3 7 3 3" xfId="30420" xr:uid="{00000000-0005-0000-0000-00007F7C0000}"/>
    <cellStyle name="Vnos 2 2 2 3 7 4" xfId="11260" xr:uid="{00000000-0005-0000-0000-0000807C0000}"/>
    <cellStyle name="Vnos 2 2 2 3 7 5" xfId="23674" xr:uid="{00000000-0005-0000-0000-0000817C0000}"/>
    <cellStyle name="Vnos 2 2 2 3 7 6" xfId="34884" xr:uid="{00000000-0005-0000-0000-0000827C0000}"/>
    <cellStyle name="Vnos 2 2 2 3 7 7" xfId="39851" xr:uid="{52A36FC7-F923-46DB-8C1D-929112C0F557}"/>
    <cellStyle name="Vnos 2 2 2 3 8" xfId="7531" xr:uid="{00000000-0005-0000-0000-0000837C0000}"/>
    <cellStyle name="Vnos 2 2 2 3 8 2" xfId="21602" xr:uid="{00000000-0005-0000-0000-0000847C0000}"/>
    <cellStyle name="Vnos 2 2 2 3 8 2 2" xfId="30890" xr:uid="{00000000-0005-0000-0000-0000857C0000}"/>
    <cellStyle name="Vnos 2 2 2 3 8 3" xfId="14083" xr:uid="{00000000-0005-0000-0000-0000867C0000}"/>
    <cellStyle name="Vnos 2 2 2 3 8 4" xfId="26497" xr:uid="{00000000-0005-0000-0000-0000877C0000}"/>
    <cellStyle name="Vnos 2 2 2 3 9" xfId="8743" xr:uid="{00000000-0005-0000-0000-0000887C0000}"/>
    <cellStyle name="Vnos 2 2 2 3 9 2" xfId="19093" xr:uid="{00000000-0005-0000-0000-0000897C0000}"/>
    <cellStyle name="Vnos 2 2 2 3 9 3" xfId="29334" xr:uid="{00000000-0005-0000-0000-00008A7C0000}"/>
    <cellStyle name="Vnos 2 2 2 4" xfId="2166" xr:uid="{00000000-0005-0000-0000-00008B7C0000}"/>
    <cellStyle name="Vnos 2 2 2 4 10" xfId="9275" xr:uid="{00000000-0005-0000-0000-00008C7C0000}"/>
    <cellStyle name="Vnos 2 2 2 4 11" xfId="33828" xr:uid="{00000000-0005-0000-0000-00008D7C0000}"/>
    <cellStyle name="Vnos 2 2 2 4 12" xfId="37186" xr:uid="{93D794EA-CE87-456A-83F6-3AAA82066DCD}"/>
    <cellStyle name="Vnos 2 2 2 4 2" xfId="2770" xr:uid="{00000000-0005-0000-0000-00008E7C0000}"/>
    <cellStyle name="Vnos 2 2 2 4 2 2" xfId="5909" xr:uid="{00000000-0005-0000-0000-00008F7C0000}"/>
    <cellStyle name="Vnos 2 2 2 4 2 2 2" xfId="22240" xr:uid="{00000000-0005-0000-0000-0000907C0000}"/>
    <cellStyle name="Vnos 2 2 2 4 2 2 2 2" xfId="31528" xr:uid="{00000000-0005-0000-0000-0000917C0000}"/>
    <cellStyle name="Vnos 2 2 2 4 2 2 3" xfId="15129" xr:uid="{00000000-0005-0000-0000-0000927C0000}"/>
    <cellStyle name="Vnos 2 2 2 4 2 2 4" xfId="27543" xr:uid="{00000000-0005-0000-0000-0000937C0000}"/>
    <cellStyle name="Vnos 2 2 2 4 2 2 5" xfId="40897" xr:uid="{D43D1737-8F07-47E8-BC03-CB239C319A83}"/>
    <cellStyle name="Vnos 2 2 2 4 2 3" xfId="8143" xr:uid="{00000000-0005-0000-0000-0000947C0000}"/>
    <cellStyle name="Vnos 2 2 2 4 2 3 2" xfId="19727" xr:uid="{00000000-0005-0000-0000-0000957C0000}"/>
    <cellStyle name="Vnos 2 2 2 4 2 3 3" xfId="29968" xr:uid="{00000000-0005-0000-0000-0000967C0000}"/>
    <cellStyle name="Vnos 2 2 2 4 2 4" xfId="10054" xr:uid="{00000000-0005-0000-0000-0000977C0000}"/>
    <cellStyle name="Vnos 2 2 2 4 2 5" xfId="12306" xr:uid="{00000000-0005-0000-0000-0000987C0000}"/>
    <cellStyle name="Vnos 2 2 2 4 2 6" xfId="24720" xr:uid="{00000000-0005-0000-0000-0000997C0000}"/>
    <cellStyle name="Vnos 2 2 2 4 2 7" xfId="34432" xr:uid="{00000000-0005-0000-0000-00009A7C0000}"/>
    <cellStyle name="Vnos 2 2 2 4 2 8" xfId="38074" xr:uid="{96459655-7F7A-4DF3-9B78-5E909666C3E1}"/>
    <cellStyle name="Vnos 2 2 2 4 3" xfId="2880" xr:uid="{00000000-0005-0000-0000-00009B7C0000}"/>
    <cellStyle name="Vnos 2 2 2 4 3 2" xfId="6019" xr:uid="{00000000-0005-0000-0000-00009C7C0000}"/>
    <cellStyle name="Vnos 2 2 2 4 3 2 2" xfId="22350" xr:uid="{00000000-0005-0000-0000-00009D7C0000}"/>
    <cellStyle name="Vnos 2 2 2 4 3 2 2 2" xfId="31638" xr:uid="{00000000-0005-0000-0000-00009E7C0000}"/>
    <cellStyle name="Vnos 2 2 2 4 3 2 3" xfId="15436" xr:uid="{00000000-0005-0000-0000-00009F7C0000}"/>
    <cellStyle name="Vnos 2 2 2 4 3 2 4" xfId="27850" xr:uid="{00000000-0005-0000-0000-0000A07C0000}"/>
    <cellStyle name="Vnos 2 2 2 4 3 2 5" xfId="41204" xr:uid="{4EA21171-C85C-479D-8F2E-2EE010C989B8}"/>
    <cellStyle name="Vnos 2 2 2 4 3 3" xfId="8247" xr:uid="{00000000-0005-0000-0000-0000A17C0000}"/>
    <cellStyle name="Vnos 2 2 2 4 3 3 2" xfId="19837" xr:uid="{00000000-0005-0000-0000-0000A27C0000}"/>
    <cellStyle name="Vnos 2 2 2 4 3 3 3" xfId="30078" xr:uid="{00000000-0005-0000-0000-0000A37C0000}"/>
    <cellStyle name="Vnos 2 2 2 4 3 4" xfId="8936" xr:uid="{00000000-0005-0000-0000-0000A47C0000}"/>
    <cellStyle name="Vnos 2 2 2 4 3 5" xfId="12613" xr:uid="{00000000-0005-0000-0000-0000A57C0000}"/>
    <cellStyle name="Vnos 2 2 2 4 3 6" xfId="25027" xr:uid="{00000000-0005-0000-0000-0000A67C0000}"/>
    <cellStyle name="Vnos 2 2 2 4 3 7" xfId="34542" xr:uid="{00000000-0005-0000-0000-0000A77C0000}"/>
    <cellStyle name="Vnos 2 2 2 4 3 8" xfId="38381" xr:uid="{32005FF3-845C-4780-B060-9127913B9FF3}"/>
    <cellStyle name="Vnos 2 2 2 4 4" xfId="2984" xr:uid="{00000000-0005-0000-0000-0000A87C0000}"/>
    <cellStyle name="Vnos 2 2 2 4 4 2" xfId="6122" xr:uid="{00000000-0005-0000-0000-0000A97C0000}"/>
    <cellStyle name="Vnos 2 2 2 4 4 2 2" xfId="22454" xr:uid="{00000000-0005-0000-0000-0000AA7C0000}"/>
    <cellStyle name="Vnos 2 2 2 4 4 2 2 2" xfId="31742" xr:uid="{00000000-0005-0000-0000-0000AB7C0000}"/>
    <cellStyle name="Vnos 2 2 2 4 4 2 3" xfId="15756" xr:uid="{00000000-0005-0000-0000-0000AC7C0000}"/>
    <cellStyle name="Vnos 2 2 2 4 4 2 4" xfId="28170" xr:uid="{00000000-0005-0000-0000-0000AD7C0000}"/>
    <cellStyle name="Vnos 2 2 2 4 4 2 5" xfId="41524" xr:uid="{57F3D703-D9C6-4E76-9C74-3D292C563B71}"/>
    <cellStyle name="Vnos 2 2 2 4 4 3" xfId="8342" xr:uid="{00000000-0005-0000-0000-0000AE7C0000}"/>
    <cellStyle name="Vnos 2 2 2 4 4 3 2" xfId="19941" xr:uid="{00000000-0005-0000-0000-0000AF7C0000}"/>
    <cellStyle name="Vnos 2 2 2 4 4 3 3" xfId="30182" xr:uid="{00000000-0005-0000-0000-0000B07C0000}"/>
    <cellStyle name="Vnos 2 2 2 4 4 4" xfId="7479" xr:uid="{00000000-0005-0000-0000-0000B17C0000}"/>
    <cellStyle name="Vnos 2 2 2 4 4 5" xfId="12933" xr:uid="{00000000-0005-0000-0000-0000B27C0000}"/>
    <cellStyle name="Vnos 2 2 2 4 4 6" xfId="25347" xr:uid="{00000000-0005-0000-0000-0000B37C0000}"/>
    <cellStyle name="Vnos 2 2 2 4 4 7" xfId="34646" xr:uid="{00000000-0005-0000-0000-0000B47C0000}"/>
    <cellStyle name="Vnos 2 2 2 4 4 8" xfId="38701" xr:uid="{E473F884-C202-4E6B-82D8-7D8068FDBB7E}"/>
    <cellStyle name="Vnos 2 2 2 4 5" xfId="3107" xr:uid="{00000000-0005-0000-0000-0000B57C0000}"/>
    <cellStyle name="Vnos 2 2 2 4 5 2" xfId="6245" xr:uid="{00000000-0005-0000-0000-0000B67C0000}"/>
    <cellStyle name="Vnos 2 2 2 4 5 2 2" xfId="22577" xr:uid="{00000000-0005-0000-0000-0000B77C0000}"/>
    <cellStyle name="Vnos 2 2 2 4 5 2 2 2" xfId="31865" xr:uid="{00000000-0005-0000-0000-0000B87C0000}"/>
    <cellStyle name="Vnos 2 2 2 4 5 2 3" xfId="16080" xr:uid="{00000000-0005-0000-0000-0000B97C0000}"/>
    <cellStyle name="Vnos 2 2 2 4 5 2 4" xfId="28494" xr:uid="{00000000-0005-0000-0000-0000BA7C0000}"/>
    <cellStyle name="Vnos 2 2 2 4 5 2 5" xfId="41848" xr:uid="{E879B762-237A-409B-956D-BE8045272EF5}"/>
    <cellStyle name="Vnos 2 2 2 4 5 3" xfId="8463" xr:uid="{00000000-0005-0000-0000-0000BB7C0000}"/>
    <cellStyle name="Vnos 2 2 2 4 5 3 2" xfId="20064" xr:uid="{00000000-0005-0000-0000-0000BC7C0000}"/>
    <cellStyle name="Vnos 2 2 2 4 5 3 3" xfId="30305" xr:uid="{00000000-0005-0000-0000-0000BD7C0000}"/>
    <cellStyle name="Vnos 2 2 2 4 5 4" xfId="3981" xr:uid="{00000000-0005-0000-0000-0000BE7C0000}"/>
    <cellStyle name="Vnos 2 2 2 4 5 5" xfId="13257" xr:uid="{00000000-0005-0000-0000-0000BF7C0000}"/>
    <cellStyle name="Vnos 2 2 2 4 5 6" xfId="25671" xr:uid="{00000000-0005-0000-0000-0000C07C0000}"/>
    <cellStyle name="Vnos 2 2 2 4 5 7" xfId="34769" xr:uid="{00000000-0005-0000-0000-0000C17C0000}"/>
    <cellStyle name="Vnos 2 2 2 4 5 8" xfId="39025" xr:uid="{B217EA2B-CD10-4DC8-8CFD-F2C423F19EC2}"/>
    <cellStyle name="Vnos 2 2 2 4 6" xfId="3179" xr:uid="{00000000-0005-0000-0000-0000C27C0000}"/>
    <cellStyle name="Vnos 2 2 2 4 6 2" xfId="6313" xr:uid="{00000000-0005-0000-0000-0000C37C0000}"/>
    <cellStyle name="Vnos 2 2 2 4 6 2 2" xfId="22649" xr:uid="{00000000-0005-0000-0000-0000C47C0000}"/>
    <cellStyle name="Vnos 2 2 2 4 6 2 2 2" xfId="31937" xr:uid="{00000000-0005-0000-0000-0000C57C0000}"/>
    <cellStyle name="Vnos 2 2 2 4 6 2 3" xfId="16371" xr:uid="{00000000-0005-0000-0000-0000C67C0000}"/>
    <cellStyle name="Vnos 2 2 2 4 6 2 4" xfId="28785" xr:uid="{00000000-0005-0000-0000-0000C77C0000}"/>
    <cellStyle name="Vnos 2 2 2 4 6 2 5" xfId="42139" xr:uid="{72629E7B-699B-4CE8-99C2-F6190F78E2A5}"/>
    <cellStyle name="Vnos 2 2 2 4 6 3" xfId="8533" xr:uid="{00000000-0005-0000-0000-0000C87C0000}"/>
    <cellStyle name="Vnos 2 2 2 4 6 3 2" xfId="20136" xr:uid="{00000000-0005-0000-0000-0000C97C0000}"/>
    <cellStyle name="Vnos 2 2 2 4 6 3 3" xfId="30377" xr:uid="{00000000-0005-0000-0000-0000CA7C0000}"/>
    <cellStyle name="Vnos 2 2 2 4 6 4" xfId="9518" xr:uid="{00000000-0005-0000-0000-0000CB7C0000}"/>
    <cellStyle name="Vnos 2 2 2 4 6 5" xfId="13548" xr:uid="{00000000-0005-0000-0000-0000CC7C0000}"/>
    <cellStyle name="Vnos 2 2 2 4 6 6" xfId="25962" xr:uid="{00000000-0005-0000-0000-0000CD7C0000}"/>
    <cellStyle name="Vnos 2 2 2 4 6 7" xfId="34841" xr:uid="{00000000-0005-0000-0000-0000CE7C0000}"/>
    <cellStyle name="Vnos 2 2 2 4 6 8" xfId="39316" xr:uid="{97A0111C-2668-405C-94C1-49092D53471F}"/>
    <cellStyle name="Vnos 2 2 2 4 7" xfId="3256" xr:uid="{00000000-0005-0000-0000-0000CF7C0000}"/>
    <cellStyle name="Vnos 2 2 2 4 7 2" xfId="8606" xr:uid="{00000000-0005-0000-0000-0000D07C0000}"/>
    <cellStyle name="Vnos 2 2 2 4 7 2 2" xfId="22726" xr:uid="{00000000-0005-0000-0000-0000D17C0000}"/>
    <cellStyle name="Vnos 2 2 2 4 7 2 3" xfId="32014" xr:uid="{00000000-0005-0000-0000-0000D27C0000}"/>
    <cellStyle name="Vnos 2 2 2 4 7 3" xfId="3683" xr:uid="{00000000-0005-0000-0000-0000D37C0000}"/>
    <cellStyle name="Vnos 2 2 2 4 7 3 2" xfId="20213" xr:uid="{00000000-0005-0000-0000-0000D47C0000}"/>
    <cellStyle name="Vnos 2 2 2 4 7 3 3" xfId="30454" xr:uid="{00000000-0005-0000-0000-0000D57C0000}"/>
    <cellStyle name="Vnos 2 2 2 4 7 4" xfId="11418" xr:uid="{00000000-0005-0000-0000-0000D67C0000}"/>
    <cellStyle name="Vnos 2 2 2 4 7 5" xfId="23832" xr:uid="{00000000-0005-0000-0000-0000D77C0000}"/>
    <cellStyle name="Vnos 2 2 2 4 7 6" xfId="34918" xr:uid="{00000000-0005-0000-0000-0000D87C0000}"/>
    <cellStyle name="Vnos 2 2 2 4 7 7" xfId="40009" xr:uid="{AD90B6F8-5897-4C03-B987-69D8C735F4BA}"/>
    <cellStyle name="Vnos 2 2 2 4 8" xfId="7565" xr:uid="{00000000-0005-0000-0000-0000D97C0000}"/>
    <cellStyle name="Vnos 2 2 2 4 8 2" xfId="21636" xr:uid="{00000000-0005-0000-0000-0000DA7C0000}"/>
    <cellStyle name="Vnos 2 2 2 4 8 2 2" xfId="30924" xr:uid="{00000000-0005-0000-0000-0000DB7C0000}"/>
    <cellStyle name="Vnos 2 2 2 4 8 3" xfId="14241" xr:uid="{00000000-0005-0000-0000-0000DC7C0000}"/>
    <cellStyle name="Vnos 2 2 2 4 8 4" xfId="26655" xr:uid="{00000000-0005-0000-0000-0000DD7C0000}"/>
    <cellStyle name="Vnos 2 2 2 4 9" xfId="10094" xr:uid="{00000000-0005-0000-0000-0000DE7C0000}"/>
    <cellStyle name="Vnos 2 2 2 4 9 2" xfId="19123" xr:uid="{00000000-0005-0000-0000-0000DF7C0000}"/>
    <cellStyle name="Vnos 2 2 2 4 9 3" xfId="29364" xr:uid="{00000000-0005-0000-0000-0000E07C0000}"/>
    <cellStyle name="Vnos 2 2 2 5" xfId="1231" xr:uid="{00000000-0005-0000-0000-0000E17C0000}"/>
    <cellStyle name="Vnos 2 2 2 5 2" xfId="4410" xr:uid="{00000000-0005-0000-0000-0000E27C0000}"/>
    <cellStyle name="Vnos 2 2 2 5 2 2" xfId="20767" xr:uid="{00000000-0005-0000-0000-0000E37C0000}"/>
    <cellStyle name="Vnos 2 2 2 5 2 2 2" xfId="30743" xr:uid="{00000000-0005-0000-0000-0000E47C0000}"/>
    <cellStyle name="Vnos 2 2 2 5 2 3" xfId="10819" xr:uid="{00000000-0005-0000-0000-0000E57C0000}"/>
    <cellStyle name="Vnos 2 2 2 5 2 4" xfId="8956" xr:uid="{00000000-0005-0000-0000-0000E67C0000}"/>
    <cellStyle name="Vnos 2 2 2 5 2 5" xfId="39560" xr:uid="{D5CC1435-5C83-495F-8308-325A5238C811}"/>
    <cellStyle name="Vnos 2 2 2 5 3" xfId="6783" xr:uid="{00000000-0005-0000-0000-0000E77C0000}"/>
    <cellStyle name="Vnos 2 2 2 5 3 2" xfId="13792" xr:uid="{00000000-0005-0000-0000-0000E87C0000}"/>
    <cellStyle name="Vnos 2 2 2 5 3 3" xfId="26206" xr:uid="{00000000-0005-0000-0000-0000E97C0000}"/>
    <cellStyle name="Vnos 2 2 2 5 4" xfId="9197" xr:uid="{00000000-0005-0000-0000-0000EA7C0000}"/>
    <cellStyle name="Vnos 2 2 2 5 4 2" xfId="18213" xr:uid="{00000000-0005-0000-0000-0000EB7C0000}"/>
    <cellStyle name="Vnos 2 2 2 5 4 3" xfId="29204" xr:uid="{00000000-0005-0000-0000-0000EC7C0000}"/>
    <cellStyle name="Vnos 2 2 2 5 5" xfId="9272" xr:uid="{00000000-0005-0000-0000-0000ED7C0000}"/>
    <cellStyle name="Vnos 2 2 2 5 6" xfId="32897" xr:uid="{00000000-0005-0000-0000-0000EE7C0000}"/>
    <cellStyle name="Vnos 2 2 2 5 7" xfId="36156" xr:uid="{84F8F30A-CB23-4367-8CE7-DBC257281CA9}"/>
    <cellStyle name="Vnos 2 2 2 6" xfId="2310" xr:uid="{00000000-0005-0000-0000-0000EF7C0000}"/>
    <cellStyle name="Vnos 2 2 2 6 2" xfId="5454" xr:uid="{00000000-0005-0000-0000-0000F07C0000}"/>
    <cellStyle name="Vnos 2 2 2 6 2 2" xfId="21780" xr:uid="{00000000-0005-0000-0000-0000F17C0000}"/>
    <cellStyle name="Vnos 2 2 2 6 2 2 2" xfId="31068" xr:uid="{00000000-0005-0000-0000-0000F27C0000}"/>
    <cellStyle name="Vnos 2 2 2 6 2 3" xfId="11963" xr:uid="{00000000-0005-0000-0000-0000F37C0000}"/>
    <cellStyle name="Vnos 2 2 2 6 2 4" xfId="24377" xr:uid="{00000000-0005-0000-0000-0000F47C0000}"/>
    <cellStyle name="Vnos 2 2 2 6 2 5" xfId="40554" xr:uid="{03059018-1C6D-442B-8B10-190FE8DB734D}"/>
    <cellStyle name="Vnos 2 2 2 6 3" xfId="7705" xr:uid="{00000000-0005-0000-0000-0000F57C0000}"/>
    <cellStyle name="Vnos 2 2 2 6 3 2" xfId="14786" xr:uid="{00000000-0005-0000-0000-0000F67C0000}"/>
    <cellStyle name="Vnos 2 2 2 6 3 3" xfId="27200" xr:uid="{00000000-0005-0000-0000-0000F77C0000}"/>
    <cellStyle name="Vnos 2 2 2 6 4" xfId="9629" xr:uid="{00000000-0005-0000-0000-0000F87C0000}"/>
    <cellStyle name="Vnos 2 2 2 6 4 2" xfId="19267" xr:uid="{00000000-0005-0000-0000-0000F97C0000}"/>
    <cellStyle name="Vnos 2 2 2 6 4 3" xfId="29508" xr:uid="{00000000-0005-0000-0000-0000FA7C0000}"/>
    <cellStyle name="Vnos 2 2 2 6 5" xfId="7219" xr:uid="{00000000-0005-0000-0000-0000FB7C0000}"/>
    <cellStyle name="Vnos 2 2 2 6 6" xfId="33972" xr:uid="{00000000-0005-0000-0000-0000FC7C0000}"/>
    <cellStyle name="Vnos 2 2 2 6 7" xfId="37731" xr:uid="{1836519B-7BC5-4CF5-B7F3-693AD01612A6}"/>
    <cellStyle name="Vnos 2 2 2 7" xfId="812" xr:uid="{00000000-0005-0000-0000-0000FD7C0000}"/>
    <cellStyle name="Vnos 2 2 2 7 2" xfId="3994" xr:uid="{00000000-0005-0000-0000-0000FE7C0000}"/>
    <cellStyle name="Vnos 2 2 2 7 2 2" xfId="20541" xr:uid="{00000000-0005-0000-0000-0000FF7C0000}"/>
    <cellStyle name="Vnos 2 2 2 7 2 2 2" xfId="30572" xr:uid="{00000000-0005-0000-0000-0000007D0000}"/>
    <cellStyle name="Vnos 2 2 2 7 2 3" xfId="11437" xr:uid="{00000000-0005-0000-0000-0000017D0000}"/>
    <cellStyle name="Vnos 2 2 2 7 2 4" xfId="23851" xr:uid="{00000000-0005-0000-0000-0000027D0000}"/>
    <cellStyle name="Vnos 2 2 2 7 2 5" xfId="40028" xr:uid="{9E3D9FCD-C4BD-4312-AA07-E0B2BB13157C}"/>
    <cellStyle name="Vnos 2 2 2 7 3" xfId="6420" xr:uid="{00000000-0005-0000-0000-0000037D0000}"/>
    <cellStyle name="Vnos 2 2 2 7 3 2" xfId="14260" xr:uid="{00000000-0005-0000-0000-0000047D0000}"/>
    <cellStyle name="Vnos 2 2 2 7 3 3" xfId="26674" xr:uid="{00000000-0005-0000-0000-0000057D0000}"/>
    <cellStyle name="Vnos 2 2 2 7 4" xfId="7399" xr:uid="{00000000-0005-0000-0000-0000067D0000}"/>
    <cellStyle name="Vnos 2 2 2 7 4 2" xfId="17795" xr:uid="{00000000-0005-0000-0000-0000077D0000}"/>
    <cellStyle name="Vnos 2 2 2 7 4 3" xfId="29034" xr:uid="{00000000-0005-0000-0000-0000087D0000}"/>
    <cellStyle name="Vnos 2 2 2 7 5" xfId="8966" xr:uid="{00000000-0005-0000-0000-0000097D0000}"/>
    <cellStyle name="Vnos 2 2 2 7 6" xfId="11128" xr:uid="{00000000-0005-0000-0000-00000A7D0000}"/>
    <cellStyle name="Vnos 2 2 2 7 7" xfId="32478" xr:uid="{00000000-0005-0000-0000-00000B7D0000}"/>
    <cellStyle name="Vnos 2 2 2 7 8" xfId="37205" xr:uid="{318D7261-B151-4790-AE00-762AE7E0EE09}"/>
    <cellStyle name="Vnos 2 2 2 8" xfId="3006" xr:uid="{00000000-0005-0000-0000-00000C7D0000}"/>
    <cellStyle name="Vnos 2 2 2 8 2" xfId="6144" xr:uid="{00000000-0005-0000-0000-00000D7D0000}"/>
    <cellStyle name="Vnos 2 2 2 8 2 2" xfId="22476" xr:uid="{00000000-0005-0000-0000-00000E7D0000}"/>
    <cellStyle name="Vnos 2 2 2 8 2 3" xfId="31764" xr:uid="{00000000-0005-0000-0000-00000F7D0000}"/>
    <cellStyle name="Vnos 2 2 2 8 3" xfId="8364" xr:uid="{00000000-0005-0000-0000-0000107D0000}"/>
    <cellStyle name="Vnos 2 2 2 8 3 2" xfId="19963" xr:uid="{00000000-0005-0000-0000-0000117D0000}"/>
    <cellStyle name="Vnos 2 2 2 8 3 3" xfId="30204" xr:uid="{00000000-0005-0000-0000-0000127D0000}"/>
    <cellStyle name="Vnos 2 2 2 8 4" xfId="7308" xr:uid="{00000000-0005-0000-0000-0000137D0000}"/>
    <cellStyle name="Vnos 2 2 2 8 5" xfId="8891" xr:uid="{00000000-0005-0000-0000-0000147D0000}"/>
    <cellStyle name="Vnos 2 2 2 8 6" xfId="20777" xr:uid="{00000000-0005-0000-0000-0000157D0000}"/>
    <cellStyle name="Vnos 2 2 2 8 7" xfId="34668" xr:uid="{00000000-0005-0000-0000-0000167D0000}"/>
    <cellStyle name="Vnos 2 2 2 8 8" xfId="39331" xr:uid="{E0113195-B8C1-4F92-A17A-C59685FE9F0D}"/>
    <cellStyle name="Vnos 2 2 2 9" xfId="6362" xr:uid="{00000000-0005-0000-0000-0000177D0000}"/>
    <cellStyle name="Vnos 2 2 2 9 2" xfId="20452" xr:uid="{00000000-0005-0000-0000-0000187D0000}"/>
    <cellStyle name="Vnos 2 2 2 9 2 2" xfId="30507" xr:uid="{00000000-0005-0000-0000-0000197D0000}"/>
    <cellStyle name="Vnos 2 2 2 9 3" xfId="9263" xr:uid="{00000000-0005-0000-0000-00001A7D0000}"/>
    <cellStyle name="Vnos 2 2 2 9 4" xfId="10826" xr:uid="{00000000-0005-0000-0000-00001B7D0000}"/>
    <cellStyle name="Vnos 2 2 20" xfId="16480" xr:uid="{00000000-0005-0000-0000-00001C7D0000}"/>
    <cellStyle name="Vnos 2 2 20 2" xfId="28807" xr:uid="{00000000-0005-0000-0000-00001D7D0000}"/>
    <cellStyle name="Vnos 2 2 21" xfId="3668" xr:uid="{00000000-0005-0000-0000-00001E7D0000}"/>
    <cellStyle name="Vnos 2 2 22" xfId="32135" xr:uid="{00000000-0005-0000-0000-00001F7D0000}"/>
    <cellStyle name="Vnos 2 2 23" xfId="35034" xr:uid="{ACD1CF51-2BCA-4EBC-B555-CE082914E523}"/>
    <cellStyle name="Vnos 2 2 3" xfId="1451" xr:uid="{00000000-0005-0000-0000-0000207D0000}"/>
    <cellStyle name="Vnos 2 2 3 10" xfId="13953" xr:uid="{00000000-0005-0000-0000-0000217D0000}"/>
    <cellStyle name="Vnos 2 2 3 10 2" xfId="26367" xr:uid="{00000000-0005-0000-0000-0000227D0000}"/>
    <cellStyle name="Vnos 2 2 3 11" xfId="17216" xr:uid="{00000000-0005-0000-0000-0000237D0000}"/>
    <cellStyle name="Vnos 2 2 3 11 2" xfId="28875" xr:uid="{00000000-0005-0000-0000-0000247D0000}"/>
    <cellStyle name="Vnos 2 2 3 12" xfId="3628" xr:uid="{00000000-0005-0000-0000-0000257D0000}"/>
    <cellStyle name="Vnos 2 2 3 13" xfId="33117" xr:uid="{00000000-0005-0000-0000-0000267D0000}"/>
    <cellStyle name="Vnos 2 2 3 14" xfId="36818" xr:uid="{55DC3FB8-9807-4948-B4EC-C3E956427415}"/>
    <cellStyle name="Vnos 2 2 3 2" xfId="2352" xr:uid="{00000000-0005-0000-0000-0000277D0000}"/>
    <cellStyle name="Vnos 2 2 3 2 10" xfId="23737" xr:uid="{00000000-0005-0000-0000-0000287D0000}"/>
    <cellStyle name="Vnos 2 2 3 2 11" xfId="34014" xr:uid="{00000000-0005-0000-0000-0000297D0000}"/>
    <cellStyle name="Vnos 2 2 3 2 12" xfId="37091" xr:uid="{1E311BCA-5477-4882-A25C-6B5FDB30FE07}"/>
    <cellStyle name="Vnos 2 2 3 2 2" xfId="5496" xr:uid="{00000000-0005-0000-0000-00002A7D0000}"/>
    <cellStyle name="Vnos 2 2 3 2 2 2" xfId="15034" xr:uid="{00000000-0005-0000-0000-00002B7D0000}"/>
    <cellStyle name="Vnos 2 2 3 2 2 2 2" xfId="27448" xr:uid="{00000000-0005-0000-0000-00002C7D0000}"/>
    <cellStyle name="Vnos 2 2 3 2 2 2 3" xfId="40802" xr:uid="{5441E8FD-7D24-401A-B350-FC518646E4D6}"/>
    <cellStyle name="Vnos 2 2 3 2 2 3" xfId="21822" xr:uid="{00000000-0005-0000-0000-00002D7D0000}"/>
    <cellStyle name="Vnos 2 2 3 2 2 3 2" xfId="31110" xr:uid="{00000000-0005-0000-0000-00002E7D0000}"/>
    <cellStyle name="Vnos 2 2 3 2 2 4" xfId="12211" xr:uid="{00000000-0005-0000-0000-00002F7D0000}"/>
    <cellStyle name="Vnos 2 2 3 2 2 5" xfId="24625" xr:uid="{00000000-0005-0000-0000-0000307D0000}"/>
    <cellStyle name="Vnos 2 2 3 2 2 6" xfId="37979" xr:uid="{5400895D-0ABB-4290-897A-49E5E8C1A43F}"/>
    <cellStyle name="Vnos 2 2 3 2 3" xfId="7745" xr:uid="{00000000-0005-0000-0000-0000317D0000}"/>
    <cellStyle name="Vnos 2 2 3 2 3 2" xfId="14343" xr:uid="{00000000-0005-0000-0000-0000327D0000}"/>
    <cellStyle name="Vnos 2 2 3 2 3 2 2" xfId="26757" xr:uid="{00000000-0005-0000-0000-0000337D0000}"/>
    <cellStyle name="Vnos 2 2 3 2 3 2 3" xfId="40111" xr:uid="{3AD27AB1-8C0B-4997-9064-747F4D107EE5}"/>
    <cellStyle name="Vnos 2 2 3 2 3 3" xfId="11520" xr:uid="{00000000-0005-0000-0000-0000347D0000}"/>
    <cellStyle name="Vnos 2 2 3 2 3 4" xfId="23934" xr:uid="{00000000-0005-0000-0000-0000357D0000}"/>
    <cellStyle name="Vnos 2 2 3 2 3 5" xfId="37288" xr:uid="{6F7E3623-B925-44CF-ABD9-0249D9ED86B0}"/>
    <cellStyle name="Vnos 2 2 3 2 4" xfId="9076" xr:uid="{00000000-0005-0000-0000-0000367D0000}"/>
    <cellStyle name="Vnos 2 2 3 2 4 2" xfId="15661" xr:uid="{00000000-0005-0000-0000-0000377D0000}"/>
    <cellStyle name="Vnos 2 2 3 2 4 2 2" xfId="28075" xr:uid="{00000000-0005-0000-0000-0000387D0000}"/>
    <cellStyle name="Vnos 2 2 3 2 4 2 3" xfId="41429" xr:uid="{AD7009F4-2B47-4244-98FB-E6E4ECB9BA31}"/>
    <cellStyle name="Vnos 2 2 3 2 4 3" xfId="12838" xr:uid="{00000000-0005-0000-0000-0000397D0000}"/>
    <cellStyle name="Vnos 2 2 3 2 4 4" xfId="25252" xr:uid="{00000000-0005-0000-0000-00003A7D0000}"/>
    <cellStyle name="Vnos 2 2 3 2 4 5" xfId="38606" xr:uid="{609593AC-870E-4503-AE26-42E5299A7D2F}"/>
    <cellStyle name="Vnos 2 2 3 2 5" xfId="13162" xr:uid="{00000000-0005-0000-0000-00003B7D0000}"/>
    <cellStyle name="Vnos 2 2 3 2 5 2" xfId="15985" xr:uid="{00000000-0005-0000-0000-00003C7D0000}"/>
    <cellStyle name="Vnos 2 2 3 2 5 2 2" xfId="28399" xr:uid="{00000000-0005-0000-0000-00003D7D0000}"/>
    <cellStyle name="Vnos 2 2 3 2 5 2 3" xfId="41753" xr:uid="{7D3AE981-E660-46F9-B61B-FF96C8AD48D3}"/>
    <cellStyle name="Vnos 2 2 3 2 5 3" xfId="25576" xr:uid="{00000000-0005-0000-0000-00003E7D0000}"/>
    <cellStyle name="Vnos 2 2 3 2 5 4" xfId="38930" xr:uid="{169B366E-9E44-4D9C-851F-0C6E1E2AB470}"/>
    <cellStyle name="Vnos 2 2 3 2 6" xfId="13453" xr:uid="{00000000-0005-0000-0000-00003F7D0000}"/>
    <cellStyle name="Vnos 2 2 3 2 6 2" xfId="16276" xr:uid="{00000000-0005-0000-0000-0000407D0000}"/>
    <cellStyle name="Vnos 2 2 3 2 6 2 2" xfId="28690" xr:uid="{00000000-0005-0000-0000-0000417D0000}"/>
    <cellStyle name="Vnos 2 2 3 2 6 2 3" xfId="42044" xr:uid="{451DE7F3-CE96-4893-B2B8-55BCA4E37558}"/>
    <cellStyle name="Vnos 2 2 3 2 6 3" xfId="25867" xr:uid="{00000000-0005-0000-0000-0000427D0000}"/>
    <cellStyle name="Vnos 2 2 3 2 6 4" xfId="39221" xr:uid="{357BEF44-74DA-42DA-850E-C82F8A3E9BEC}"/>
    <cellStyle name="Vnos 2 2 3 2 7" xfId="14146" xr:uid="{00000000-0005-0000-0000-0000437D0000}"/>
    <cellStyle name="Vnos 2 2 3 2 7 2" xfId="26560" xr:uid="{00000000-0005-0000-0000-0000447D0000}"/>
    <cellStyle name="Vnos 2 2 3 2 7 3" xfId="39914" xr:uid="{24B7AFA4-9363-4D99-92EA-705CE1E5A1B5}"/>
    <cellStyle name="Vnos 2 2 3 2 8" xfId="19309" xr:uid="{00000000-0005-0000-0000-0000457D0000}"/>
    <cellStyle name="Vnos 2 2 3 2 8 2" xfId="29550" xr:uid="{00000000-0005-0000-0000-0000467D0000}"/>
    <cellStyle name="Vnos 2 2 3 2 9" xfId="11323" xr:uid="{00000000-0005-0000-0000-0000477D0000}"/>
    <cellStyle name="Vnos 2 2 3 3" xfId="2629" xr:uid="{00000000-0005-0000-0000-0000487D0000}"/>
    <cellStyle name="Vnos 2 2 3 3 10" xfId="23833" xr:uid="{00000000-0005-0000-0000-0000497D0000}"/>
    <cellStyle name="Vnos 2 2 3 3 11" xfId="34291" xr:uid="{00000000-0005-0000-0000-00004A7D0000}"/>
    <cellStyle name="Vnos 2 2 3 3 12" xfId="37187" xr:uid="{578DC625-3E70-4B83-8143-4E257481E37D}"/>
    <cellStyle name="Vnos 2 2 3 3 2" xfId="5770" xr:uid="{00000000-0005-0000-0000-00004B7D0000}"/>
    <cellStyle name="Vnos 2 2 3 3 2 2" xfId="15130" xr:uid="{00000000-0005-0000-0000-00004C7D0000}"/>
    <cellStyle name="Vnos 2 2 3 3 2 2 2" xfId="27544" xr:uid="{00000000-0005-0000-0000-00004D7D0000}"/>
    <cellStyle name="Vnos 2 2 3 3 2 2 3" xfId="40898" xr:uid="{DB9B3FBD-7A1B-45B5-B96B-4929C30985F1}"/>
    <cellStyle name="Vnos 2 2 3 3 2 3" xfId="22099" xr:uid="{00000000-0005-0000-0000-00004E7D0000}"/>
    <cellStyle name="Vnos 2 2 3 3 2 3 2" xfId="31387" xr:uid="{00000000-0005-0000-0000-00004F7D0000}"/>
    <cellStyle name="Vnos 2 2 3 3 2 4" xfId="12307" xr:uid="{00000000-0005-0000-0000-0000507D0000}"/>
    <cellStyle name="Vnos 2 2 3 3 2 5" xfId="24721" xr:uid="{00000000-0005-0000-0000-0000517D0000}"/>
    <cellStyle name="Vnos 2 2 3 3 2 6" xfId="38075" xr:uid="{5B0097FE-8B0B-4F95-9F94-09173F292C27}"/>
    <cellStyle name="Vnos 2 2 3 3 3" xfId="8009" xr:uid="{00000000-0005-0000-0000-0000527D0000}"/>
    <cellStyle name="Vnos 2 2 3 3 3 2" xfId="15437" xr:uid="{00000000-0005-0000-0000-0000537D0000}"/>
    <cellStyle name="Vnos 2 2 3 3 3 2 2" xfId="27851" xr:uid="{00000000-0005-0000-0000-0000547D0000}"/>
    <cellStyle name="Vnos 2 2 3 3 3 2 3" xfId="41205" xr:uid="{60BE2EE9-9E8F-4015-A238-6C3315DAEC61}"/>
    <cellStyle name="Vnos 2 2 3 3 3 3" xfId="12614" xr:uid="{00000000-0005-0000-0000-0000557D0000}"/>
    <cellStyle name="Vnos 2 2 3 3 3 4" xfId="25028" xr:uid="{00000000-0005-0000-0000-0000567D0000}"/>
    <cellStyle name="Vnos 2 2 3 3 3 5" xfId="38382" xr:uid="{82BD8B06-CFF7-49AE-9F07-FC2800927BDE}"/>
    <cellStyle name="Vnos 2 2 3 3 4" xfId="7589" xr:uid="{00000000-0005-0000-0000-0000577D0000}"/>
    <cellStyle name="Vnos 2 2 3 3 4 2" xfId="15757" xr:uid="{00000000-0005-0000-0000-0000587D0000}"/>
    <cellStyle name="Vnos 2 2 3 3 4 2 2" xfId="28171" xr:uid="{00000000-0005-0000-0000-0000597D0000}"/>
    <cellStyle name="Vnos 2 2 3 3 4 2 3" xfId="41525" xr:uid="{C26B142E-1FFA-4AAE-8582-C84CCAA9DC5F}"/>
    <cellStyle name="Vnos 2 2 3 3 4 3" xfId="12934" xr:uid="{00000000-0005-0000-0000-00005A7D0000}"/>
    <cellStyle name="Vnos 2 2 3 3 4 4" xfId="25348" xr:uid="{00000000-0005-0000-0000-00005B7D0000}"/>
    <cellStyle name="Vnos 2 2 3 3 4 5" xfId="38702" xr:uid="{81E51155-A83B-435D-BAF2-F531B5678577}"/>
    <cellStyle name="Vnos 2 2 3 3 5" xfId="13258" xr:uid="{00000000-0005-0000-0000-00005C7D0000}"/>
    <cellStyle name="Vnos 2 2 3 3 5 2" xfId="16081" xr:uid="{00000000-0005-0000-0000-00005D7D0000}"/>
    <cellStyle name="Vnos 2 2 3 3 5 2 2" xfId="28495" xr:uid="{00000000-0005-0000-0000-00005E7D0000}"/>
    <cellStyle name="Vnos 2 2 3 3 5 2 3" xfId="41849" xr:uid="{000D3F82-A7ED-496B-B390-98FF72A2CACE}"/>
    <cellStyle name="Vnos 2 2 3 3 5 3" xfId="25672" xr:uid="{00000000-0005-0000-0000-00005F7D0000}"/>
    <cellStyle name="Vnos 2 2 3 3 5 4" xfId="39026" xr:uid="{5677F352-9528-456F-B1D4-667E5ABE5E55}"/>
    <cellStyle name="Vnos 2 2 3 3 6" xfId="13549" xr:uid="{00000000-0005-0000-0000-0000607D0000}"/>
    <cellStyle name="Vnos 2 2 3 3 6 2" xfId="16372" xr:uid="{00000000-0005-0000-0000-0000617D0000}"/>
    <cellStyle name="Vnos 2 2 3 3 6 2 2" xfId="28786" xr:uid="{00000000-0005-0000-0000-0000627D0000}"/>
    <cellStyle name="Vnos 2 2 3 3 6 2 3" xfId="42140" xr:uid="{DB347B98-BBB0-4A60-98AE-60FE311178C0}"/>
    <cellStyle name="Vnos 2 2 3 3 6 3" xfId="25963" xr:uid="{00000000-0005-0000-0000-0000637D0000}"/>
    <cellStyle name="Vnos 2 2 3 3 6 4" xfId="39317" xr:uid="{57903E70-BE11-4CC5-A159-DCF212817FE4}"/>
    <cellStyle name="Vnos 2 2 3 3 7" xfId="14242" xr:uid="{00000000-0005-0000-0000-0000647D0000}"/>
    <cellStyle name="Vnos 2 2 3 3 7 2" xfId="26656" xr:uid="{00000000-0005-0000-0000-0000657D0000}"/>
    <cellStyle name="Vnos 2 2 3 3 7 3" xfId="40010" xr:uid="{62491055-0B8B-42FA-9773-E3B2E0D6E473}"/>
    <cellStyle name="Vnos 2 2 3 3 8" xfId="19586" xr:uid="{00000000-0005-0000-0000-0000667D0000}"/>
    <cellStyle name="Vnos 2 2 3 3 8 2" xfId="29827" xr:uid="{00000000-0005-0000-0000-0000677D0000}"/>
    <cellStyle name="Vnos 2 2 3 3 9" xfId="11419" xr:uid="{00000000-0005-0000-0000-0000687D0000}"/>
    <cellStyle name="Vnos 2 2 3 4" xfId="2407" xr:uid="{00000000-0005-0000-0000-0000697D0000}"/>
    <cellStyle name="Vnos 2 2 3 4 2" xfId="5550" xr:uid="{00000000-0005-0000-0000-00006A7D0000}"/>
    <cellStyle name="Vnos 2 2 3 4 2 2" xfId="21877" xr:uid="{00000000-0005-0000-0000-00006B7D0000}"/>
    <cellStyle name="Vnos 2 2 3 4 2 2 2" xfId="31165" xr:uid="{00000000-0005-0000-0000-00006C7D0000}"/>
    <cellStyle name="Vnos 2 2 3 4 2 3" xfId="14800" xr:uid="{00000000-0005-0000-0000-00006D7D0000}"/>
    <cellStyle name="Vnos 2 2 3 4 2 4" xfId="27214" xr:uid="{00000000-0005-0000-0000-00006E7D0000}"/>
    <cellStyle name="Vnos 2 2 3 4 2 5" xfId="40568" xr:uid="{4228A681-AA32-4A15-923D-139A3B13F264}"/>
    <cellStyle name="Vnos 2 2 3 4 3" xfId="7797" xr:uid="{00000000-0005-0000-0000-00006F7D0000}"/>
    <cellStyle name="Vnos 2 2 3 4 3 2" xfId="19364" xr:uid="{00000000-0005-0000-0000-0000707D0000}"/>
    <cellStyle name="Vnos 2 2 3 4 3 3" xfId="29605" xr:uid="{00000000-0005-0000-0000-0000717D0000}"/>
    <cellStyle name="Vnos 2 2 3 4 4" xfId="9179" xr:uid="{00000000-0005-0000-0000-0000727D0000}"/>
    <cellStyle name="Vnos 2 2 3 4 5" xfId="11977" xr:uid="{00000000-0005-0000-0000-0000737D0000}"/>
    <cellStyle name="Vnos 2 2 3 4 6" xfId="24391" xr:uid="{00000000-0005-0000-0000-0000747D0000}"/>
    <cellStyle name="Vnos 2 2 3 4 7" xfId="34069" xr:uid="{00000000-0005-0000-0000-0000757D0000}"/>
    <cellStyle name="Vnos 2 2 3 4 8" xfId="37745" xr:uid="{9CBDC3BF-51C6-464E-976A-D9AB1BC66F2C}"/>
    <cellStyle name="Vnos 2 2 3 5" xfId="2902" xr:uid="{00000000-0005-0000-0000-0000767D0000}"/>
    <cellStyle name="Vnos 2 2 3 5 2" xfId="6040" xr:uid="{00000000-0005-0000-0000-0000777D0000}"/>
    <cellStyle name="Vnos 2 2 3 5 2 2" xfId="22372" xr:uid="{00000000-0005-0000-0000-0000787D0000}"/>
    <cellStyle name="Vnos 2 2 3 5 2 2 2" xfId="31660" xr:uid="{00000000-0005-0000-0000-0000797D0000}"/>
    <cellStyle name="Vnos 2 2 3 5 2 3" xfId="14726" xr:uid="{00000000-0005-0000-0000-00007A7D0000}"/>
    <cellStyle name="Vnos 2 2 3 5 2 4" xfId="27140" xr:uid="{00000000-0005-0000-0000-00007B7D0000}"/>
    <cellStyle name="Vnos 2 2 3 5 2 5" xfId="40494" xr:uid="{1256EECF-DBE5-4DF2-84BC-67B8F9F687BE}"/>
    <cellStyle name="Vnos 2 2 3 5 3" xfId="8266" xr:uid="{00000000-0005-0000-0000-00007C7D0000}"/>
    <cellStyle name="Vnos 2 2 3 5 3 2" xfId="19859" xr:uid="{00000000-0005-0000-0000-00007D7D0000}"/>
    <cellStyle name="Vnos 2 2 3 5 3 3" xfId="30100" xr:uid="{00000000-0005-0000-0000-00007E7D0000}"/>
    <cellStyle name="Vnos 2 2 3 5 4" xfId="6494" xr:uid="{00000000-0005-0000-0000-00007F7D0000}"/>
    <cellStyle name="Vnos 2 2 3 5 5" xfId="11903" xr:uid="{00000000-0005-0000-0000-0000807D0000}"/>
    <cellStyle name="Vnos 2 2 3 5 6" xfId="24317" xr:uid="{00000000-0005-0000-0000-0000817D0000}"/>
    <cellStyle name="Vnos 2 2 3 5 7" xfId="34564" xr:uid="{00000000-0005-0000-0000-0000827D0000}"/>
    <cellStyle name="Vnos 2 2 3 5 8" xfId="37671" xr:uid="{E8C7AA18-72CE-4AC1-AAB6-9913224C91EB}"/>
    <cellStyle name="Vnos 2 2 3 6" xfId="1058" xr:uid="{00000000-0005-0000-0000-0000837D0000}"/>
    <cellStyle name="Vnos 2 2 3 6 2" xfId="4239" xr:uid="{00000000-0005-0000-0000-0000847D0000}"/>
    <cellStyle name="Vnos 2 2 3 6 2 2" xfId="20661" xr:uid="{00000000-0005-0000-0000-0000857D0000}"/>
    <cellStyle name="Vnos 2 2 3 6 2 2 2" xfId="30657" xr:uid="{00000000-0005-0000-0000-0000867D0000}"/>
    <cellStyle name="Vnos 2 2 3 6 2 3" xfId="15452" xr:uid="{00000000-0005-0000-0000-0000877D0000}"/>
    <cellStyle name="Vnos 2 2 3 6 2 4" xfId="27866" xr:uid="{00000000-0005-0000-0000-0000887D0000}"/>
    <cellStyle name="Vnos 2 2 3 6 2 5" xfId="41220" xr:uid="{6D06AC45-FFC2-4222-A88C-640DE8F74526}"/>
    <cellStyle name="Vnos 2 2 3 6 3" xfId="6633" xr:uid="{00000000-0005-0000-0000-0000897D0000}"/>
    <cellStyle name="Vnos 2 2 3 6 3 2" xfId="18040" xr:uid="{00000000-0005-0000-0000-00008A7D0000}"/>
    <cellStyle name="Vnos 2 2 3 6 3 3" xfId="29118" xr:uid="{00000000-0005-0000-0000-00008B7D0000}"/>
    <cellStyle name="Vnos 2 2 3 6 4" xfId="9545" xr:uid="{00000000-0005-0000-0000-00008C7D0000}"/>
    <cellStyle name="Vnos 2 2 3 6 5" xfId="12629" xr:uid="{00000000-0005-0000-0000-00008D7D0000}"/>
    <cellStyle name="Vnos 2 2 3 6 6" xfId="25043" xr:uid="{00000000-0005-0000-0000-00008E7D0000}"/>
    <cellStyle name="Vnos 2 2 3 6 7" xfId="32724" xr:uid="{00000000-0005-0000-0000-00008F7D0000}"/>
    <cellStyle name="Vnos 2 2 3 6 8" xfId="38397" xr:uid="{D0772DCC-54DE-4F25-A353-578A457D44D9}"/>
    <cellStyle name="Vnos 2 2 3 7" xfId="2612" xr:uid="{00000000-0005-0000-0000-0000907D0000}"/>
    <cellStyle name="Vnos 2 2 3 7 2" xfId="7993" xr:uid="{00000000-0005-0000-0000-0000917D0000}"/>
    <cellStyle name="Vnos 2 2 3 7 2 2" xfId="22082" xr:uid="{00000000-0005-0000-0000-0000927D0000}"/>
    <cellStyle name="Vnos 2 2 3 7 2 2 2" xfId="31370" xr:uid="{00000000-0005-0000-0000-0000937D0000}"/>
    <cellStyle name="Vnos 2 2 3 7 2 3" xfId="15786" xr:uid="{00000000-0005-0000-0000-0000947D0000}"/>
    <cellStyle name="Vnos 2 2 3 7 2 4" xfId="28200" xr:uid="{00000000-0005-0000-0000-0000957D0000}"/>
    <cellStyle name="Vnos 2 2 3 7 2 5" xfId="41554" xr:uid="{FEB4B54F-ABAA-4613-AAB8-984DC0157247}"/>
    <cellStyle name="Vnos 2 2 3 7 3" xfId="9003" xr:uid="{00000000-0005-0000-0000-0000967D0000}"/>
    <cellStyle name="Vnos 2 2 3 7 3 2" xfId="19569" xr:uid="{00000000-0005-0000-0000-0000977D0000}"/>
    <cellStyle name="Vnos 2 2 3 7 3 3" xfId="29810" xr:uid="{00000000-0005-0000-0000-0000987D0000}"/>
    <cellStyle name="Vnos 2 2 3 7 4" xfId="12963" xr:uid="{00000000-0005-0000-0000-0000997D0000}"/>
    <cellStyle name="Vnos 2 2 3 7 5" xfId="25377" xr:uid="{00000000-0005-0000-0000-00009A7D0000}"/>
    <cellStyle name="Vnos 2 2 3 7 6" xfId="34274" xr:uid="{00000000-0005-0000-0000-00009B7D0000}"/>
    <cellStyle name="Vnos 2 2 3 7 7" xfId="38731" xr:uid="{2041A0A8-11A3-4799-BC1B-BA3BCA1BBE8E}"/>
    <cellStyle name="Vnos 2 2 3 8" xfId="6974" xr:uid="{00000000-0005-0000-0000-00009C7D0000}"/>
    <cellStyle name="Vnos 2 2 3 8 2" xfId="16083" xr:uid="{00000000-0005-0000-0000-00009D7D0000}"/>
    <cellStyle name="Vnos 2 2 3 8 2 2" xfId="28497" xr:uid="{00000000-0005-0000-0000-00009E7D0000}"/>
    <cellStyle name="Vnos 2 2 3 8 2 3" xfId="41851" xr:uid="{CAD0E0C4-C265-4696-AF2F-095C3461A559}"/>
    <cellStyle name="Vnos 2 2 3 8 3" xfId="20929" xr:uid="{00000000-0005-0000-0000-00009F7D0000}"/>
    <cellStyle name="Vnos 2 2 3 8 3 2" xfId="30796" xr:uid="{00000000-0005-0000-0000-0000A07D0000}"/>
    <cellStyle name="Vnos 2 2 3 8 4" xfId="13260" xr:uid="{00000000-0005-0000-0000-0000A17D0000}"/>
    <cellStyle name="Vnos 2 2 3 8 5" xfId="25674" xr:uid="{00000000-0005-0000-0000-0000A27D0000}"/>
    <cellStyle name="Vnos 2 2 3 8 6" xfId="39028" xr:uid="{818813E8-4E73-4062-A0D4-732E5767EDC5}"/>
    <cellStyle name="Vnos 2 2 3 9" xfId="6817" xr:uid="{00000000-0005-0000-0000-0000A37D0000}"/>
    <cellStyle name="Vnos 2 2 3 9 2" xfId="18425" xr:uid="{00000000-0005-0000-0000-0000A47D0000}"/>
    <cellStyle name="Vnos 2 2 3 9 2 2" xfId="29249" xr:uid="{00000000-0005-0000-0000-0000A57D0000}"/>
    <cellStyle name="Vnos 2 2 3 9 3" xfId="11105" xr:uid="{00000000-0005-0000-0000-0000A67D0000}"/>
    <cellStyle name="Vnos 2 2 3 9 4" xfId="23544" xr:uid="{00000000-0005-0000-0000-0000A77D0000}"/>
    <cellStyle name="Vnos 2 2 3 9 5" xfId="39721" xr:uid="{78AB0EC9-D962-4DCF-97B0-47AC16DD94B0}"/>
    <cellStyle name="Vnos 2 2 4" xfId="1343" xr:uid="{00000000-0005-0000-0000-0000A87D0000}"/>
    <cellStyle name="Vnos 2 2 4 10" xfId="13950" xr:uid="{00000000-0005-0000-0000-0000A97D0000}"/>
    <cellStyle name="Vnos 2 2 4 10 2" xfId="26364" xr:uid="{00000000-0005-0000-0000-0000AA7D0000}"/>
    <cellStyle name="Vnos 2 2 4 11" xfId="17134" xr:uid="{00000000-0005-0000-0000-0000AB7D0000}"/>
    <cellStyle name="Vnos 2 2 4 11 2" xfId="28872" xr:uid="{00000000-0005-0000-0000-0000AC7D0000}"/>
    <cellStyle name="Vnos 2 2 4 12" xfId="8969" xr:uid="{00000000-0005-0000-0000-0000AD7D0000}"/>
    <cellStyle name="Vnos 2 2 4 13" xfId="33009" xr:uid="{00000000-0005-0000-0000-0000AE7D0000}"/>
    <cellStyle name="Vnos 2 2 4 14" xfId="36736" xr:uid="{3DB0BDB2-011F-4A62-BC70-0F36DD1D757F}"/>
    <cellStyle name="Vnos 2 2 4 2" xfId="2443" xr:uid="{00000000-0005-0000-0000-0000AF7D0000}"/>
    <cellStyle name="Vnos 2 2 4 2 10" xfId="23718" xr:uid="{00000000-0005-0000-0000-0000B07D0000}"/>
    <cellStyle name="Vnos 2 2 4 2 11" xfId="34105" xr:uid="{00000000-0005-0000-0000-0000B17D0000}"/>
    <cellStyle name="Vnos 2 2 4 2 12" xfId="37072" xr:uid="{4ED8545F-FCE8-456A-A67E-757F14ACA034}"/>
    <cellStyle name="Vnos 2 2 4 2 2" xfId="5586" xr:uid="{00000000-0005-0000-0000-0000B27D0000}"/>
    <cellStyle name="Vnos 2 2 4 2 2 2" xfId="15015" xr:uid="{00000000-0005-0000-0000-0000B37D0000}"/>
    <cellStyle name="Vnos 2 2 4 2 2 2 2" xfId="27429" xr:uid="{00000000-0005-0000-0000-0000B47D0000}"/>
    <cellStyle name="Vnos 2 2 4 2 2 2 3" xfId="40783" xr:uid="{5C4751EB-713C-4A23-8148-9234333863E6}"/>
    <cellStyle name="Vnos 2 2 4 2 2 3" xfId="21913" xr:uid="{00000000-0005-0000-0000-0000B57D0000}"/>
    <cellStyle name="Vnos 2 2 4 2 2 3 2" xfId="31201" xr:uid="{00000000-0005-0000-0000-0000B67D0000}"/>
    <cellStyle name="Vnos 2 2 4 2 2 4" xfId="12192" xr:uid="{00000000-0005-0000-0000-0000B77D0000}"/>
    <cellStyle name="Vnos 2 2 4 2 2 5" xfId="24606" xr:uid="{00000000-0005-0000-0000-0000B87D0000}"/>
    <cellStyle name="Vnos 2 2 4 2 2 6" xfId="37960" xr:uid="{AAD0708F-9949-4BF6-AC75-460B2788B54D}"/>
    <cellStyle name="Vnos 2 2 4 2 3" xfId="7829" xr:uid="{00000000-0005-0000-0000-0000B97D0000}"/>
    <cellStyle name="Vnos 2 2 4 2 3 2" xfId="14530" xr:uid="{00000000-0005-0000-0000-0000BA7D0000}"/>
    <cellStyle name="Vnos 2 2 4 2 3 2 2" xfId="26944" xr:uid="{00000000-0005-0000-0000-0000BB7D0000}"/>
    <cellStyle name="Vnos 2 2 4 2 3 2 3" xfId="40298" xr:uid="{B41E64F7-D8B0-43FD-947F-C5A75146F29D}"/>
    <cellStyle name="Vnos 2 2 4 2 3 3" xfId="11707" xr:uid="{00000000-0005-0000-0000-0000BC7D0000}"/>
    <cellStyle name="Vnos 2 2 4 2 3 4" xfId="24121" xr:uid="{00000000-0005-0000-0000-0000BD7D0000}"/>
    <cellStyle name="Vnos 2 2 4 2 3 5" xfId="37475" xr:uid="{449A7B7B-BEC7-40B4-8BD2-16626C2E1983}"/>
    <cellStyle name="Vnos 2 2 4 2 4" xfId="9882" xr:uid="{00000000-0005-0000-0000-0000BE7D0000}"/>
    <cellStyle name="Vnos 2 2 4 2 4 2" xfId="15642" xr:uid="{00000000-0005-0000-0000-0000BF7D0000}"/>
    <cellStyle name="Vnos 2 2 4 2 4 2 2" xfId="28056" xr:uid="{00000000-0005-0000-0000-0000C07D0000}"/>
    <cellStyle name="Vnos 2 2 4 2 4 2 3" xfId="41410" xr:uid="{6A9EEF6F-C9BA-4F6D-8490-8F46B48E9450}"/>
    <cellStyle name="Vnos 2 2 4 2 4 3" xfId="12819" xr:uid="{00000000-0005-0000-0000-0000C17D0000}"/>
    <cellStyle name="Vnos 2 2 4 2 4 4" xfId="25233" xr:uid="{00000000-0005-0000-0000-0000C27D0000}"/>
    <cellStyle name="Vnos 2 2 4 2 4 5" xfId="38587" xr:uid="{F9EC6648-585D-4CE3-A7A7-5C45D78B6C61}"/>
    <cellStyle name="Vnos 2 2 4 2 5" xfId="13143" xr:uid="{00000000-0005-0000-0000-0000C37D0000}"/>
    <cellStyle name="Vnos 2 2 4 2 5 2" xfId="15966" xr:uid="{00000000-0005-0000-0000-0000C47D0000}"/>
    <cellStyle name="Vnos 2 2 4 2 5 2 2" xfId="28380" xr:uid="{00000000-0005-0000-0000-0000C57D0000}"/>
    <cellStyle name="Vnos 2 2 4 2 5 2 3" xfId="41734" xr:uid="{47CE3C81-F5D7-4A12-98C4-F91ED64FB31B}"/>
    <cellStyle name="Vnos 2 2 4 2 5 3" xfId="25557" xr:uid="{00000000-0005-0000-0000-0000C67D0000}"/>
    <cellStyle name="Vnos 2 2 4 2 5 4" xfId="38911" xr:uid="{9F41B6BC-FB84-40A1-BD09-A505EB17E499}"/>
    <cellStyle name="Vnos 2 2 4 2 6" xfId="13434" xr:uid="{00000000-0005-0000-0000-0000C77D0000}"/>
    <cellStyle name="Vnos 2 2 4 2 6 2" xfId="16257" xr:uid="{00000000-0005-0000-0000-0000C87D0000}"/>
    <cellStyle name="Vnos 2 2 4 2 6 2 2" xfId="28671" xr:uid="{00000000-0005-0000-0000-0000C97D0000}"/>
    <cellStyle name="Vnos 2 2 4 2 6 2 3" xfId="42025" xr:uid="{7C08516F-48A9-4244-8DE4-37057C17B115}"/>
    <cellStyle name="Vnos 2 2 4 2 6 3" xfId="25848" xr:uid="{00000000-0005-0000-0000-0000CA7D0000}"/>
    <cellStyle name="Vnos 2 2 4 2 6 4" xfId="39202" xr:uid="{0DD90E51-EDEB-4EB9-94A8-354C7F2C8C00}"/>
    <cellStyle name="Vnos 2 2 4 2 7" xfId="14127" xr:uid="{00000000-0005-0000-0000-0000CB7D0000}"/>
    <cellStyle name="Vnos 2 2 4 2 7 2" xfId="26541" xr:uid="{00000000-0005-0000-0000-0000CC7D0000}"/>
    <cellStyle name="Vnos 2 2 4 2 7 3" xfId="39895" xr:uid="{2DE4DC91-0744-4278-B74C-881421AAD990}"/>
    <cellStyle name="Vnos 2 2 4 2 8" xfId="19400" xr:uid="{00000000-0005-0000-0000-0000CD7D0000}"/>
    <cellStyle name="Vnos 2 2 4 2 8 2" xfId="29641" xr:uid="{00000000-0005-0000-0000-0000CE7D0000}"/>
    <cellStyle name="Vnos 2 2 4 2 9" xfId="11304" xr:uid="{00000000-0005-0000-0000-0000CF7D0000}"/>
    <cellStyle name="Vnos 2 2 4 3" xfId="2510" xr:uid="{00000000-0005-0000-0000-0000D07D0000}"/>
    <cellStyle name="Vnos 2 2 4 3 10" xfId="23440" xr:uid="{00000000-0005-0000-0000-0000D17D0000}"/>
    <cellStyle name="Vnos 2 2 4 3 11" xfId="34172" xr:uid="{00000000-0005-0000-0000-0000D27D0000}"/>
    <cellStyle name="Vnos 2 2 4 3 12" xfId="36301" xr:uid="{E7BF144C-DC58-4D51-83BB-FC0D43FBE2ED}"/>
    <cellStyle name="Vnos 2 2 4 3 2" xfId="5652" xr:uid="{00000000-0005-0000-0000-0000D37D0000}"/>
    <cellStyle name="Vnos 2 2 4 3 2 2" xfId="14490" xr:uid="{00000000-0005-0000-0000-0000D47D0000}"/>
    <cellStyle name="Vnos 2 2 4 3 2 2 2" xfId="26904" xr:uid="{00000000-0005-0000-0000-0000D57D0000}"/>
    <cellStyle name="Vnos 2 2 4 3 2 2 3" xfId="40258" xr:uid="{732EDE16-5CBD-4A7B-B421-4F6885480F3F}"/>
    <cellStyle name="Vnos 2 2 4 3 2 3" xfId="21980" xr:uid="{00000000-0005-0000-0000-0000D67D0000}"/>
    <cellStyle name="Vnos 2 2 4 3 2 3 2" xfId="31268" xr:uid="{00000000-0005-0000-0000-0000D77D0000}"/>
    <cellStyle name="Vnos 2 2 4 3 2 4" xfId="11667" xr:uid="{00000000-0005-0000-0000-0000D87D0000}"/>
    <cellStyle name="Vnos 2 2 4 3 2 5" xfId="24081" xr:uid="{00000000-0005-0000-0000-0000D97D0000}"/>
    <cellStyle name="Vnos 2 2 4 3 2 6" xfId="37435" xr:uid="{42498DC7-0055-44DD-A5BE-D8385D64CCC4}"/>
    <cellStyle name="Vnos 2 2 4 3 3" xfId="7893" xr:uid="{00000000-0005-0000-0000-0000DA7D0000}"/>
    <cellStyle name="Vnos 2 2 4 3 3 2" xfId="14292" xr:uid="{00000000-0005-0000-0000-0000DB7D0000}"/>
    <cellStyle name="Vnos 2 2 4 3 3 2 2" xfId="26706" xr:uid="{00000000-0005-0000-0000-0000DC7D0000}"/>
    <cellStyle name="Vnos 2 2 4 3 3 2 3" xfId="40060" xr:uid="{EF55500F-E411-4499-8A0D-3EA611302C4E}"/>
    <cellStyle name="Vnos 2 2 4 3 3 3" xfId="11469" xr:uid="{00000000-0005-0000-0000-0000DD7D0000}"/>
    <cellStyle name="Vnos 2 2 4 3 3 4" xfId="23883" xr:uid="{00000000-0005-0000-0000-0000DE7D0000}"/>
    <cellStyle name="Vnos 2 2 4 3 3 5" xfId="37237" xr:uid="{CD23A9CD-21F3-445E-8B03-198C5C75445A}"/>
    <cellStyle name="Vnos 2 2 4 3 4" xfId="7398" xr:uid="{00000000-0005-0000-0000-0000DF7D0000}"/>
    <cellStyle name="Vnos 2 2 4 3 4 2" xfId="14266" xr:uid="{00000000-0005-0000-0000-0000E07D0000}"/>
    <cellStyle name="Vnos 2 2 4 3 4 2 2" xfId="26680" xr:uid="{00000000-0005-0000-0000-0000E17D0000}"/>
    <cellStyle name="Vnos 2 2 4 3 4 2 3" xfId="40034" xr:uid="{A66C0B2B-912C-4862-B2A2-21B666B05EBB}"/>
    <cellStyle name="Vnos 2 2 4 3 4 3" xfId="11443" xr:uid="{00000000-0005-0000-0000-0000E27D0000}"/>
    <cellStyle name="Vnos 2 2 4 3 4 4" xfId="23857" xr:uid="{00000000-0005-0000-0000-0000E37D0000}"/>
    <cellStyle name="Vnos 2 2 4 3 4 5" xfId="37211" xr:uid="{8298BA9C-2FA9-439D-87A5-2887A749CF69}"/>
    <cellStyle name="Vnos 2 2 4 3 5" xfId="11890" xr:uid="{00000000-0005-0000-0000-0000E47D0000}"/>
    <cellStyle name="Vnos 2 2 4 3 5 2" xfId="14713" xr:uid="{00000000-0005-0000-0000-0000E57D0000}"/>
    <cellStyle name="Vnos 2 2 4 3 5 2 2" xfId="27127" xr:uid="{00000000-0005-0000-0000-0000E67D0000}"/>
    <cellStyle name="Vnos 2 2 4 3 5 2 3" xfId="40481" xr:uid="{994949F1-DF85-4753-B543-514B9799EF77}"/>
    <cellStyle name="Vnos 2 2 4 3 5 3" xfId="24304" xr:uid="{00000000-0005-0000-0000-0000E77D0000}"/>
    <cellStyle name="Vnos 2 2 4 3 5 4" xfId="37658" xr:uid="{8BB0A700-25D4-47A7-9A82-EC52D0BEFC00}"/>
    <cellStyle name="Vnos 2 2 4 3 6" xfId="11543" xr:uid="{00000000-0005-0000-0000-0000E87D0000}"/>
    <cellStyle name="Vnos 2 2 4 3 6 2" xfId="14366" xr:uid="{00000000-0005-0000-0000-0000E97D0000}"/>
    <cellStyle name="Vnos 2 2 4 3 6 2 2" xfId="26780" xr:uid="{00000000-0005-0000-0000-0000EA7D0000}"/>
    <cellStyle name="Vnos 2 2 4 3 6 2 3" xfId="40134" xr:uid="{DBBD1AC9-4706-4717-86DD-6176BAF41060}"/>
    <cellStyle name="Vnos 2 2 4 3 6 3" xfId="23957" xr:uid="{00000000-0005-0000-0000-0000EB7D0000}"/>
    <cellStyle name="Vnos 2 2 4 3 6 4" xfId="37311" xr:uid="{0BA4C872-3CC5-455B-AB85-2EE5868B6BC6}"/>
    <cellStyle name="Vnos 2 2 4 3 7" xfId="13849" xr:uid="{00000000-0005-0000-0000-0000EC7D0000}"/>
    <cellStyle name="Vnos 2 2 4 3 7 2" xfId="26263" xr:uid="{00000000-0005-0000-0000-0000ED7D0000}"/>
    <cellStyle name="Vnos 2 2 4 3 7 3" xfId="39617" xr:uid="{4389058E-C237-4119-88BE-0A403674F52B}"/>
    <cellStyle name="Vnos 2 2 4 3 8" xfId="19467" xr:uid="{00000000-0005-0000-0000-0000EE7D0000}"/>
    <cellStyle name="Vnos 2 2 4 3 8 2" xfId="29708" xr:uid="{00000000-0005-0000-0000-0000EF7D0000}"/>
    <cellStyle name="Vnos 2 2 4 3 9" xfId="10899" xr:uid="{00000000-0005-0000-0000-0000F07D0000}"/>
    <cellStyle name="Vnos 2 2 4 4" xfId="2303" xr:uid="{00000000-0005-0000-0000-0000F17D0000}"/>
    <cellStyle name="Vnos 2 2 4 4 2" xfId="5447" xr:uid="{00000000-0005-0000-0000-0000F27D0000}"/>
    <cellStyle name="Vnos 2 2 4 4 2 2" xfId="21773" xr:uid="{00000000-0005-0000-0000-0000F37D0000}"/>
    <cellStyle name="Vnos 2 2 4 4 2 2 2" xfId="31061" xr:uid="{00000000-0005-0000-0000-0000F47D0000}"/>
    <cellStyle name="Vnos 2 2 4 4 2 3" xfId="14764" xr:uid="{00000000-0005-0000-0000-0000F57D0000}"/>
    <cellStyle name="Vnos 2 2 4 4 2 4" xfId="27178" xr:uid="{00000000-0005-0000-0000-0000F67D0000}"/>
    <cellStyle name="Vnos 2 2 4 4 2 5" xfId="40532" xr:uid="{1E2773D7-9983-45D3-B234-CC5D23079A4D}"/>
    <cellStyle name="Vnos 2 2 4 4 3" xfId="7698" xr:uid="{00000000-0005-0000-0000-0000F77D0000}"/>
    <cellStyle name="Vnos 2 2 4 4 3 2" xfId="19260" xr:uid="{00000000-0005-0000-0000-0000F87D0000}"/>
    <cellStyle name="Vnos 2 2 4 4 3 3" xfId="29501" xr:uid="{00000000-0005-0000-0000-0000F97D0000}"/>
    <cellStyle name="Vnos 2 2 4 4 4" xfId="9679" xr:uid="{00000000-0005-0000-0000-0000FA7D0000}"/>
    <cellStyle name="Vnos 2 2 4 4 5" xfId="11941" xr:uid="{00000000-0005-0000-0000-0000FB7D0000}"/>
    <cellStyle name="Vnos 2 2 4 4 6" xfId="24355" xr:uid="{00000000-0005-0000-0000-0000FC7D0000}"/>
    <cellStyle name="Vnos 2 2 4 4 7" xfId="33965" xr:uid="{00000000-0005-0000-0000-0000FD7D0000}"/>
    <cellStyle name="Vnos 2 2 4 4 8" xfId="37709" xr:uid="{1101EF97-CDF1-4545-84FB-7B6D1116A827}"/>
    <cellStyle name="Vnos 2 2 4 5" xfId="2667" xr:uid="{00000000-0005-0000-0000-0000FE7D0000}"/>
    <cellStyle name="Vnos 2 2 4 5 2" xfId="5808" xr:uid="{00000000-0005-0000-0000-0000FF7D0000}"/>
    <cellStyle name="Vnos 2 2 4 5 2 2" xfId="22137" xr:uid="{00000000-0005-0000-0000-0000007E0000}"/>
    <cellStyle name="Vnos 2 2 4 5 2 2 2" xfId="31425" xr:uid="{00000000-0005-0000-0000-0000017E0000}"/>
    <cellStyle name="Vnos 2 2 4 5 2 3" xfId="15362" xr:uid="{00000000-0005-0000-0000-0000027E0000}"/>
    <cellStyle name="Vnos 2 2 4 5 2 4" xfId="27776" xr:uid="{00000000-0005-0000-0000-0000037E0000}"/>
    <cellStyle name="Vnos 2 2 4 5 2 5" xfId="41130" xr:uid="{CF4F54E8-CBC0-48C6-82E9-ED9BFF7CE7EB}"/>
    <cellStyle name="Vnos 2 2 4 5 3" xfId="8044" xr:uid="{00000000-0005-0000-0000-0000047E0000}"/>
    <cellStyle name="Vnos 2 2 4 5 3 2" xfId="19624" xr:uid="{00000000-0005-0000-0000-0000057E0000}"/>
    <cellStyle name="Vnos 2 2 4 5 3 3" xfId="29865" xr:uid="{00000000-0005-0000-0000-0000067E0000}"/>
    <cellStyle name="Vnos 2 2 4 5 4" xfId="7632" xr:uid="{00000000-0005-0000-0000-0000077E0000}"/>
    <cellStyle name="Vnos 2 2 4 5 5" xfId="12539" xr:uid="{00000000-0005-0000-0000-0000087E0000}"/>
    <cellStyle name="Vnos 2 2 4 5 6" xfId="24953" xr:uid="{00000000-0005-0000-0000-0000097E0000}"/>
    <cellStyle name="Vnos 2 2 4 5 7" xfId="34329" xr:uid="{00000000-0005-0000-0000-00000A7E0000}"/>
    <cellStyle name="Vnos 2 2 4 5 8" xfId="38307" xr:uid="{9ECC5ABB-4FCC-44E4-8283-65BFC29BD215}"/>
    <cellStyle name="Vnos 2 2 4 6" xfId="2429" xr:uid="{00000000-0005-0000-0000-00000B7E0000}"/>
    <cellStyle name="Vnos 2 2 4 6 2" xfId="5572" xr:uid="{00000000-0005-0000-0000-00000C7E0000}"/>
    <cellStyle name="Vnos 2 2 4 6 2 2" xfId="21899" xr:uid="{00000000-0005-0000-0000-00000D7E0000}"/>
    <cellStyle name="Vnos 2 2 4 6 2 2 2" xfId="31187" xr:uid="{00000000-0005-0000-0000-00000E7E0000}"/>
    <cellStyle name="Vnos 2 2 4 6 2 3" xfId="14697" xr:uid="{00000000-0005-0000-0000-00000F7E0000}"/>
    <cellStyle name="Vnos 2 2 4 6 2 4" xfId="27111" xr:uid="{00000000-0005-0000-0000-0000107E0000}"/>
    <cellStyle name="Vnos 2 2 4 6 2 5" xfId="40465" xr:uid="{FA6166AF-212D-4491-BF52-06574B78D2B1}"/>
    <cellStyle name="Vnos 2 2 4 6 3" xfId="7817" xr:uid="{00000000-0005-0000-0000-0000117E0000}"/>
    <cellStyle name="Vnos 2 2 4 6 3 2" xfId="19386" xr:uid="{00000000-0005-0000-0000-0000127E0000}"/>
    <cellStyle name="Vnos 2 2 4 6 3 3" xfId="29627" xr:uid="{00000000-0005-0000-0000-0000137E0000}"/>
    <cellStyle name="Vnos 2 2 4 6 4" xfId="9617" xr:uid="{00000000-0005-0000-0000-0000147E0000}"/>
    <cellStyle name="Vnos 2 2 4 6 5" xfId="11874" xr:uid="{00000000-0005-0000-0000-0000157E0000}"/>
    <cellStyle name="Vnos 2 2 4 6 6" xfId="24288" xr:uid="{00000000-0005-0000-0000-0000167E0000}"/>
    <cellStyle name="Vnos 2 2 4 6 7" xfId="34091" xr:uid="{00000000-0005-0000-0000-0000177E0000}"/>
    <cellStyle name="Vnos 2 2 4 6 8" xfId="37642" xr:uid="{33CA16B5-EDFD-4CD6-BF7C-A0548D0D0E0C}"/>
    <cellStyle name="Vnos 2 2 4 7" xfId="765" xr:uid="{00000000-0005-0000-0000-0000187E0000}"/>
    <cellStyle name="Vnos 2 2 4 7 2" xfId="3591" xr:uid="{00000000-0005-0000-0000-0000197E0000}"/>
    <cellStyle name="Vnos 2 2 4 7 2 2" xfId="20499" xr:uid="{00000000-0005-0000-0000-00001A7E0000}"/>
    <cellStyle name="Vnos 2 2 4 7 2 2 2" xfId="30531" xr:uid="{00000000-0005-0000-0000-00001B7E0000}"/>
    <cellStyle name="Vnos 2 2 4 7 2 3" xfId="15776" xr:uid="{00000000-0005-0000-0000-00001C7E0000}"/>
    <cellStyle name="Vnos 2 2 4 7 2 4" xfId="28190" xr:uid="{00000000-0005-0000-0000-00001D7E0000}"/>
    <cellStyle name="Vnos 2 2 4 7 2 5" xfId="41544" xr:uid="{7A623BB2-871B-4705-834C-52CD1121A861}"/>
    <cellStyle name="Vnos 2 2 4 7 3" xfId="3368" xr:uid="{00000000-0005-0000-0000-00001E7E0000}"/>
    <cellStyle name="Vnos 2 2 4 7 3 2" xfId="17750" xr:uid="{00000000-0005-0000-0000-00001F7E0000}"/>
    <cellStyle name="Vnos 2 2 4 7 3 3" xfId="28995" xr:uid="{00000000-0005-0000-0000-0000207E0000}"/>
    <cellStyle name="Vnos 2 2 4 7 4" xfId="12953" xr:uid="{00000000-0005-0000-0000-0000217E0000}"/>
    <cellStyle name="Vnos 2 2 4 7 5" xfId="25367" xr:uid="{00000000-0005-0000-0000-0000227E0000}"/>
    <cellStyle name="Vnos 2 2 4 7 6" xfId="32431" xr:uid="{00000000-0005-0000-0000-0000237E0000}"/>
    <cellStyle name="Vnos 2 2 4 7 7" xfId="38721" xr:uid="{11DE4903-B5D4-4003-9757-138C998638AE}"/>
    <cellStyle name="Vnos 2 2 4 8" xfId="6876" xr:uid="{00000000-0005-0000-0000-0000247E0000}"/>
    <cellStyle name="Vnos 2 2 4 8 2" xfId="13634" xr:uid="{00000000-0005-0000-0000-0000257E0000}"/>
    <cellStyle name="Vnos 2 2 4 8 2 2" xfId="26048" xr:uid="{00000000-0005-0000-0000-0000267E0000}"/>
    <cellStyle name="Vnos 2 2 4 8 2 3" xfId="39402" xr:uid="{7D7729D0-7E53-4990-80E0-E509163DA7D0}"/>
    <cellStyle name="Vnos 2 2 4 8 3" xfId="20821" xr:uid="{00000000-0005-0000-0000-0000277E0000}"/>
    <cellStyle name="Vnos 2 2 4 8 3 2" xfId="30769" xr:uid="{00000000-0005-0000-0000-0000287E0000}"/>
    <cellStyle name="Vnos 2 2 4 8 4" xfId="10599" xr:uid="{00000000-0005-0000-0000-0000297E0000}"/>
    <cellStyle name="Vnos 2 2 4 8 5" xfId="10682" xr:uid="{00000000-0005-0000-0000-00002A7E0000}"/>
    <cellStyle name="Vnos 2 2 4 8 6" xfId="35751" xr:uid="{890D1384-6321-4251-AC72-D8C828FBDC54}"/>
    <cellStyle name="Vnos 2 2 4 9" xfId="8788" xr:uid="{00000000-0005-0000-0000-00002B7E0000}"/>
    <cellStyle name="Vnos 2 2 4 9 2" xfId="18322" xr:uid="{00000000-0005-0000-0000-00002C7E0000}"/>
    <cellStyle name="Vnos 2 2 4 9 2 2" xfId="29227" xr:uid="{00000000-0005-0000-0000-00002D7E0000}"/>
    <cellStyle name="Vnos 2 2 4 9 3" xfId="11084" xr:uid="{00000000-0005-0000-0000-00002E7E0000}"/>
    <cellStyle name="Vnos 2 2 4 9 4" xfId="23541" xr:uid="{00000000-0005-0000-0000-00002F7E0000}"/>
    <cellStyle name="Vnos 2 2 4 9 5" xfId="39718" xr:uid="{B67AAD64-98DD-4E6D-9728-DE75428CB2A9}"/>
    <cellStyle name="Vnos 2 2 5" xfId="2168" xr:uid="{00000000-0005-0000-0000-0000307E0000}"/>
    <cellStyle name="Vnos 2 2 5 10" xfId="13939" xr:uid="{00000000-0005-0000-0000-0000317E0000}"/>
    <cellStyle name="Vnos 2 2 5 10 2" xfId="26353" xr:uid="{00000000-0005-0000-0000-0000327E0000}"/>
    <cellStyle name="Vnos 2 2 5 11" xfId="17115" xr:uid="{00000000-0005-0000-0000-0000337E0000}"/>
    <cellStyle name="Vnos 2 2 5 11 2" xfId="28861" xr:uid="{00000000-0005-0000-0000-0000347E0000}"/>
    <cellStyle name="Vnos 2 2 5 12" xfId="7278" xr:uid="{00000000-0005-0000-0000-0000357E0000}"/>
    <cellStyle name="Vnos 2 2 5 13" xfId="33830" xr:uid="{00000000-0005-0000-0000-0000367E0000}"/>
    <cellStyle name="Vnos 2 2 5 14" xfId="36717" xr:uid="{DB633119-B426-4AC6-9A94-0A025AE5F1A2}"/>
    <cellStyle name="Vnos 2 2 5 2" xfId="2772" xr:uid="{00000000-0005-0000-0000-0000377E0000}"/>
    <cellStyle name="Vnos 2 2 5 2 10" xfId="23706" xr:uid="{00000000-0005-0000-0000-0000387E0000}"/>
    <cellStyle name="Vnos 2 2 5 2 11" xfId="34434" xr:uid="{00000000-0005-0000-0000-0000397E0000}"/>
    <cellStyle name="Vnos 2 2 5 2 12" xfId="37060" xr:uid="{B37120F4-9720-4435-B2B6-B71B1ECE01D9}"/>
    <cellStyle name="Vnos 2 2 5 2 2" xfId="5911" xr:uid="{00000000-0005-0000-0000-00003A7E0000}"/>
    <cellStyle name="Vnos 2 2 5 2 2 2" xfId="15003" xr:uid="{00000000-0005-0000-0000-00003B7E0000}"/>
    <cellStyle name="Vnos 2 2 5 2 2 2 2" xfId="27417" xr:uid="{00000000-0005-0000-0000-00003C7E0000}"/>
    <cellStyle name="Vnos 2 2 5 2 2 2 3" xfId="40771" xr:uid="{E4C84392-B304-462A-9E26-4C53104859D4}"/>
    <cellStyle name="Vnos 2 2 5 2 2 3" xfId="22242" xr:uid="{00000000-0005-0000-0000-00003D7E0000}"/>
    <cellStyle name="Vnos 2 2 5 2 2 3 2" xfId="31530" xr:uid="{00000000-0005-0000-0000-00003E7E0000}"/>
    <cellStyle name="Vnos 2 2 5 2 2 4" xfId="12180" xr:uid="{00000000-0005-0000-0000-00003F7E0000}"/>
    <cellStyle name="Vnos 2 2 5 2 2 5" xfId="24594" xr:uid="{00000000-0005-0000-0000-0000407E0000}"/>
    <cellStyle name="Vnos 2 2 5 2 2 6" xfId="37948" xr:uid="{63F0CDBE-CB29-4E4B-87FC-2AFBD995198E}"/>
    <cellStyle name="Vnos 2 2 5 2 3" xfId="8145" xr:uid="{00000000-0005-0000-0000-0000417E0000}"/>
    <cellStyle name="Vnos 2 2 5 2 3 2" xfId="14838" xr:uid="{00000000-0005-0000-0000-0000427E0000}"/>
    <cellStyle name="Vnos 2 2 5 2 3 2 2" xfId="27252" xr:uid="{00000000-0005-0000-0000-0000437E0000}"/>
    <cellStyle name="Vnos 2 2 5 2 3 2 3" xfId="40606" xr:uid="{5DD4366D-08F8-4A48-94FC-C5993DF50572}"/>
    <cellStyle name="Vnos 2 2 5 2 3 3" xfId="12015" xr:uid="{00000000-0005-0000-0000-0000447E0000}"/>
    <cellStyle name="Vnos 2 2 5 2 3 4" xfId="24429" xr:uid="{00000000-0005-0000-0000-0000457E0000}"/>
    <cellStyle name="Vnos 2 2 5 2 3 5" xfId="37783" xr:uid="{5052F1E3-0806-4A88-85DB-F6E6AD225572}"/>
    <cellStyle name="Vnos 2 2 5 2 4" xfId="9916" xr:uid="{00000000-0005-0000-0000-0000467E0000}"/>
    <cellStyle name="Vnos 2 2 5 2 4 2" xfId="15630" xr:uid="{00000000-0005-0000-0000-0000477E0000}"/>
    <cellStyle name="Vnos 2 2 5 2 4 2 2" xfId="28044" xr:uid="{00000000-0005-0000-0000-0000487E0000}"/>
    <cellStyle name="Vnos 2 2 5 2 4 2 3" xfId="41398" xr:uid="{2A547534-EC3C-4B68-88CD-37A539291473}"/>
    <cellStyle name="Vnos 2 2 5 2 4 3" xfId="12807" xr:uid="{00000000-0005-0000-0000-0000497E0000}"/>
    <cellStyle name="Vnos 2 2 5 2 4 4" xfId="25221" xr:uid="{00000000-0005-0000-0000-00004A7E0000}"/>
    <cellStyle name="Vnos 2 2 5 2 4 5" xfId="38575" xr:uid="{2AFCC585-B1F3-4D0D-B2AF-5A7B644E4D50}"/>
    <cellStyle name="Vnos 2 2 5 2 5" xfId="13131" xr:uid="{00000000-0005-0000-0000-00004B7E0000}"/>
    <cellStyle name="Vnos 2 2 5 2 5 2" xfId="15954" xr:uid="{00000000-0005-0000-0000-00004C7E0000}"/>
    <cellStyle name="Vnos 2 2 5 2 5 2 2" xfId="28368" xr:uid="{00000000-0005-0000-0000-00004D7E0000}"/>
    <cellStyle name="Vnos 2 2 5 2 5 2 3" xfId="41722" xr:uid="{56042832-8A03-4035-B15B-0E7FFEB098B1}"/>
    <cellStyle name="Vnos 2 2 5 2 5 3" xfId="25545" xr:uid="{00000000-0005-0000-0000-00004E7E0000}"/>
    <cellStyle name="Vnos 2 2 5 2 5 4" xfId="38899" xr:uid="{6C02B238-95ED-444F-A72C-AEB35E41462A}"/>
    <cellStyle name="Vnos 2 2 5 2 6" xfId="13422" xr:uid="{00000000-0005-0000-0000-00004F7E0000}"/>
    <cellStyle name="Vnos 2 2 5 2 6 2" xfId="16245" xr:uid="{00000000-0005-0000-0000-0000507E0000}"/>
    <cellStyle name="Vnos 2 2 5 2 6 2 2" xfId="28659" xr:uid="{00000000-0005-0000-0000-0000517E0000}"/>
    <cellStyle name="Vnos 2 2 5 2 6 2 3" xfId="42013" xr:uid="{FB2C0398-A861-4DDF-9E29-C8F56740BD42}"/>
    <cellStyle name="Vnos 2 2 5 2 6 3" xfId="25836" xr:uid="{00000000-0005-0000-0000-0000527E0000}"/>
    <cellStyle name="Vnos 2 2 5 2 6 4" xfId="39190" xr:uid="{DE6CA73A-C7EE-4951-8FDF-8ACE67A94B4F}"/>
    <cellStyle name="Vnos 2 2 5 2 7" xfId="14115" xr:uid="{00000000-0005-0000-0000-0000537E0000}"/>
    <cellStyle name="Vnos 2 2 5 2 7 2" xfId="26529" xr:uid="{00000000-0005-0000-0000-0000547E0000}"/>
    <cellStyle name="Vnos 2 2 5 2 7 3" xfId="39883" xr:uid="{4535CCE6-079F-4164-B15E-02136C1EEAD8}"/>
    <cellStyle name="Vnos 2 2 5 2 8" xfId="19729" xr:uid="{00000000-0005-0000-0000-0000557E0000}"/>
    <cellStyle name="Vnos 2 2 5 2 8 2" xfId="29970" xr:uid="{00000000-0005-0000-0000-0000567E0000}"/>
    <cellStyle name="Vnos 2 2 5 2 9" xfId="11292" xr:uid="{00000000-0005-0000-0000-0000577E0000}"/>
    <cellStyle name="Vnos 2 2 5 3" xfId="2882" xr:uid="{00000000-0005-0000-0000-0000587E0000}"/>
    <cellStyle name="Vnos 2 2 5 3 10" xfId="23441" xr:uid="{00000000-0005-0000-0000-0000597E0000}"/>
    <cellStyle name="Vnos 2 2 5 3 11" xfId="34544" xr:uid="{00000000-0005-0000-0000-00005A7E0000}"/>
    <cellStyle name="Vnos 2 2 5 3 12" xfId="36302" xr:uid="{F22D5E55-19FA-4591-A231-4D9EEEE5EB15}"/>
    <cellStyle name="Vnos 2 2 5 3 2" xfId="6021" xr:uid="{00000000-0005-0000-0000-00005B7E0000}"/>
    <cellStyle name="Vnos 2 2 5 3 2 2" xfId="14491" xr:uid="{00000000-0005-0000-0000-00005C7E0000}"/>
    <cellStyle name="Vnos 2 2 5 3 2 2 2" xfId="26905" xr:uid="{00000000-0005-0000-0000-00005D7E0000}"/>
    <cellStyle name="Vnos 2 2 5 3 2 2 3" xfId="40259" xr:uid="{FA2F87FA-3081-4A11-8A8A-3AFF3B74D1AE}"/>
    <cellStyle name="Vnos 2 2 5 3 2 3" xfId="22352" xr:uid="{00000000-0005-0000-0000-00005E7E0000}"/>
    <cellStyle name="Vnos 2 2 5 3 2 3 2" xfId="31640" xr:uid="{00000000-0005-0000-0000-00005F7E0000}"/>
    <cellStyle name="Vnos 2 2 5 3 2 4" xfId="11668" xr:uid="{00000000-0005-0000-0000-0000607E0000}"/>
    <cellStyle name="Vnos 2 2 5 3 2 5" xfId="24082" xr:uid="{00000000-0005-0000-0000-0000617E0000}"/>
    <cellStyle name="Vnos 2 2 5 3 2 6" xfId="37436" xr:uid="{111F001E-271D-4780-8687-A29C6818DA3C}"/>
    <cellStyle name="Vnos 2 2 5 3 3" xfId="8249" xr:uid="{00000000-0005-0000-0000-0000627E0000}"/>
    <cellStyle name="Vnos 2 2 5 3 3 2" xfId="15189" xr:uid="{00000000-0005-0000-0000-0000637E0000}"/>
    <cellStyle name="Vnos 2 2 5 3 3 2 2" xfId="27603" xr:uid="{00000000-0005-0000-0000-0000647E0000}"/>
    <cellStyle name="Vnos 2 2 5 3 3 2 3" xfId="40957" xr:uid="{C72A3476-B189-4096-90F1-436D1442DD2C}"/>
    <cellStyle name="Vnos 2 2 5 3 3 3" xfId="12366" xr:uid="{00000000-0005-0000-0000-0000657E0000}"/>
    <cellStyle name="Vnos 2 2 5 3 3 4" xfId="24780" xr:uid="{00000000-0005-0000-0000-0000667E0000}"/>
    <cellStyle name="Vnos 2 2 5 3 3 5" xfId="38134" xr:uid="{80ACA350-522F-4AE2-80AE-935C72C7E845}"/>
    <cellStyle name="Vnos 2 2 5 3 4" xfId="9626" xr:uid="{00000000-0005-0000-0000-0000677E0000}"/>
    <cellStyle name="Vnos 2 2 5 3 4 2" xfId="13739" xr:uid="{00000000-0005-0000-0000-0000687E0000}"/>
    <cellStyle name="Vnos 2 2 5 3 4 2 2" xfId="26153" xr:uid="{00000000-0005-0000-0000-0000697E0000}"/>
    <cellStyle name="Vnos 2 2 5 3 4 2 3" xfId="39507" xr:uid="{EBC6A460-FFAF-4899-B062-C75D00C63D7D}"/>
    <cellStyle name="Vnos 2 2 5 3 4 3" xfId="10747" xr:uid="{00000000-0005-0000-0000-00006A7E0000}"/>
    <cellStyle name="Vnos 2 2 5 3 4 4" xfId="8171" xr:uid="{00000000-0005-0000-0000-00006B7E0000}"/>
    <cellStyle name="Vnos 2 2 5 3 4 5" xfId="36016" xr:uid="{9CDBA66B-B63D-419C-AFA4-ED4C0260C1BC}"/>
    <cellStyle name="Vnos 2 2 5 3 5" xfId="11570" xr:uid="{00000000-0005-0000-0000-00006C7E0000}"/>
    <cellStyle name="Vnos 2 2 5 3 5 2" xfId="14393" xr:uid="{00000000-0005-0000-0000-00006D7E0000}"/>
    <cellStyle name="Vnos 2 2 5 3 5 2 2" xfId="26807" xr:uid="{00000000-0005-0000-0000-00006E7E0000}"/>
    <cellStyle name="Vnos 2 2 5 3 5 2 3" xfId="40161" xr:uid="{6DD81111-0FAE-46BF-A8C2-D27959B2D952}"/>
    <cellStyle name="Vnos 2 2 5 3 5 3" xfId="23984" xr:uid="{00000000-0005-0000-0000-00006F7E0000}"/>
    <cellStyle name="Vnos 2 2 5 3 5 4" xfId="37338" xr:uid="{F7BC9F37-0A97-4163-A0CE-8CCA8BE9B060}"/>
    <cellStyle name="Vnos 2 2 5 3 6" xfId="11891" xr:uid="{00000000-0005-0000-0000-0000707E0000}"/>
    <cellStyle name="Vnos 2 2 5 3 6 2" xfId="14714" xr:uid="{00000000-0005-0000-0000-0000717E0000}"/>
    <cellStyle name="Vnos 2 2 5 3 6 2 2" xfId="27128" xr:uid="{00000000-0005-0000-0000-0000727E0000}"/>
    <cellStyle name="Vnos 2 2 5 3 6 2 3" xfId="40482" xr:uid="{FA104E5D-159A-4D3D-8526-FADFAD571809}"/>
    <cellStyle name="Vnos 2 2 5 3 6 3" xfId="24305" xr:uid="{00000000-0005-0000-0000-0000737E0000}"/>
    <cellStyle name="Vnos 2 2 5 3 6 4" xfId="37659" xr:uid="{982434CD-E506-49AD-96CD-A909BA1CC477}"/>
    <cellStyle name="Vnos 2 2 5 3 7" xfId="13850" xr:uid="{00000000-0005-0000-0000-0000747E0000}"/>
    <cellStyle name="Vnos 2 2 5 3 7 2" xfId="26264" xr:uid="{00000000-0005-0000-0000-0000757E0000}"/>
    <cellStyle name="Vnos 2 2 5 3 7 3" xfId="39618" xr:uid="{DDD5B465-77D1-48C5-9049-2AC3AAFA1DDD}"/>
    <cellStyle name="Vnos 2 2 5 3 8" xfId="19839" xr:uid="{00000000-0005-0000-0000-0000767E0000}"/>
    <cellStyle name="Vnos 2 2 5 3 8 2" xfId="30080" xr:uid="{00000000-0005-0000-0000-0000777E0000}"/>
    <cellStyle name="Vnos 2 2 5 3 9" xfId="10900" xr:uid="{00000000-0005-0000-0000-0000787E0000}"/>
    <cellStyle name="Vnos 2 2 5 4" xfId="2986" xr:uid="{00000000-0005-0000-0000-0000797E0000}"/>
    <cellStyle name="Vnos 2 2 5 4 2" xfId="6124" xr:uid="{00000000-0005-0000-0000-00007A7E0000}"/>
    <cellStyle name="Vnos 2 2 5 4 2 2" xfId="22456" xr:uid="{00000000-0005-0000-0000-00007B7E0000}"/>
    <cellStyle name="Vnos 2 2 5 4 2 2 2" xfId="31744" xr:uid="{00000000-0005-0000-0000-00007C7E0000}"/>
    <cellStyle name="Vnos 2 2 5 4 2 3" xfId="14748" xr:uid="{00000000-0005-0000-0000-00007D7E0000}"/>
    <cellStyle name="Vnos 2 2 5 4 2 4" xfId="27162" xr:uid="{00000000-0005-0000-0000-00007E7E0000}"/>
    <cellStyle name="Vnos 2 2 5 4 2 5" xfId="40516" xr:uid="{D6358BE5-79E8-42D1-B987-C471B375B07F}"/>
    <cellStyle name="Vnos 2 2 5 4 3" xfId="8344" xr:uid="{00000000-0005-0000-0000-00007F7E0000}"/>
    <cellStyle name="Vnos 2 2 5 4 3 2" xfId="19943" xr:uid="{00000000-0005-0000-0000-0000807E0000}"/>
    <cellStyle name="Vnos 2 2 5 4 3 3" xfId="30184" xr:uid="{00000000-0005-0000-0000-0000817E0000}"/>
    <cellStyle name="Vnos 2 2 5 4 4" xfId="9217" xr:uid="{00000000-0005-0000-0000-0000827E0000}"/>
    <cellStyle name="Vnos 2 2 5 4 5" xfId="11925" xr:uid="{00000000-0005-0000-0000-0000837E0000}"/>
    <cellStyle name="Vnos 2 2 5 4 6" xfId="24339" xr:uid="{00000000-0005-0000-0000-0000847E0000}"/>
    <cellStyle name="Vnos 2 2 5 4 7" xfId="34648" xr:uid="{00000000-0005-0000-0000-0000857E0000}"/>
    <cellStyle name="Vnos 2 2 5 4 8" xfId="37693" xr:uid="{C86BD73D-76BA-428B-AE2B-87DD2DD36A63}"/>
    <cellStyle name="Vnos 2 2 5 5" xfId="3109" xr:uid="{00000000-0005-0000-0000-0000867E0000}"/>
    <cellStyle name="Vnos 2 2 5 5 2" xfId="6247" xr:uid="{00000000-0005-0000-0000-0000877E0000}"/>
    <cellStyle name="Vnos 2 2 5 5 2 2" xfId="22579" xr:uid="{00000000-0005-0000-0000-0000887E0000}"/>
    <cellStyle name="Vnos 2 2 5 5 2 2 2" xfId="31867" xr:uid="{00000000-0005-0000-0000-0000897E0000}"/>
    <cellStyle name="Vnos 2 2 5 5 2 3" xfId="13743" xr:uid="{00000000-0005-0000-0000-00008A7E0000}"/>
    <cellStyle name="Vnos 2 2 5 5 2 4" xfId="26157" xr:uid="{00000000-0005-0000-0000-00008B7E0000}"/>
    <cellStyle name="Vnos 2 2 5 5 2 5" xfId="39511" xr:uid="{FAC1B99C-BED9-48CF-BC75-E62C781AFC23}"/>
    <cellStyle name="Vnos 2 2 5 5 3" xfId="8465" xr:uid="{00000000-0005-0000-0000-00008C7E0000}"/>
    <cellStyle name="Vnos 2 2 5 5 3 2" xfId="20066" xr:uid="{00000000-0005-0000-0000-00008D7E0000}"/>
    <cellStyle name="Vnos 2 2 5 5 3 3" xfId="30307" xr:uid="{00000000-0005-0000-0000-00008E7E0000}"/>
    <cellStyle name="Vnos 2 2 5 5 4" xfId="3605" xr:uid="{00000000-0005-0000-0000-00008F7E0000}"/>
    <cellStyle name="Vnos 2 2 5 5 5" xfId="10751" xr:uid="{00000000-0005-0000-0000-0000907E0000}"/>
    <cellStyle name="Vnos 2 2 5 5 6" xfId="7257" xr:uid="{00000000-0005-0000-0000-0000917E0000}"/>
    <cellStyle name="Vnos 2 2 5 5 7" xfId="34771" xr:uid="{00000000-0005-0000-0000-0000927E0000}"/>
    <cellStyle name="Vnos 2 2 5 5 8" xfId="36020" xr:uid="{4A8858D9-AE7E-468D-8236-856A1386FDB4}"/>
    <cellStyle name="Vnos 2 2 5 6" xfId="3181" xr:uid="{00000000-0005-0000-0000-0000937E0000}"/>
    <cellStyle name="Vnos 2 2 5 6 2" xfId="6315" xr:uid="{00000000-0005-0000-0000-0000947E0000}"/>
    <cellStyle name="Vnos 2 2 5 6 2 2" xfId="22651" xr:uid="{00000000-0005-0000-0000-0000957E0000}"/>
    <cellStyle name="Vnos 2 2 5 6 2 2 2" xfId="31939" xr:uid="{00000000-0005-0000-0000-0000967E0000}"/>
    <cellStyle name="Vnos 2 2 5 6 2 3" xfId="14523" xr:uid="{00000000-0005-0000-0000-0000977E0000}"/>
    <cellStyle name="Vnos 2 2 5 6 2 4" xfId="26937" xr:uid="{00000000-0005-0000-0000-0000987E0000}"/>
    <cellStyle name="Vnos 2 2 5 6 2 5" xfId="40291" xr:uid="{C2E62154-68B9-4053-9AD1-2BA619D2D2E0}"/>
    <cellStyle name="Vnos 2 2 5 6 3" xfId="8535" xr:uid="{00000000-0005-0000-0000-0000997E0000}"/>
    <cellStyle name="Vnos 2 2 5 6 3 2" xfId="20138" xr:uid="{00000000-0005-0000-0000-00009A7E0000}"/>
    <cellStyle name="Vnos 2 2 5 6 3 3" xfId="30379" xr:uid="{00000000-0005-0000-0000-00009B7E0000}"/>
    <cellStyle name="Vnos 2 2 5 6 4" xfId="8666" xr:uid="{00000000-0005-0000-0000-00009C7E0000}"/>
    <cellStyle name="Vnos 2 2 5 6 5" xfId="11700" xr:uid="{00000000-0005-0000-0000-00009D7E0000}"/>
    <cellStyle name="Vnos 2 2 5 6 6" xfId="24114" xr:uid="{00000000-0005-0000-0000-00009E7E0000}"/>
    <cellStyle name="Vnos 2 2 5 6 7" xfId="34843" xr:uid="{00000000-0005-0000-0000-00009F7E0000}"/>
    <cellStyle name="Vnos 2 2 5 6 8" xfId="37468" xr:uid="{EB232097-CEF3-4A37-9435-5BE0EE7ECF03}"/>
    <cellStyle name="Vnos 2 2 5 7" xfId="3258" xr:uid="{00000000-0005-0000-0000-0000A07E0000}"/>
    <cellStyle name="Vnos 2 2 5 7 2" xfId="8608" xr:uid="{00000000-0005-0000-0000-0000A17E0000}"/>
    <cellStyle name="Vnos 2 2 5 7 2 2" xfId="22728" xr:uid="{00000000-0005-0000-0000-0000A27E0000}"/>
    <cellStyle name="Vnos 2 2 5 7 2 2 2" xfId="32016" xr:uid="{00000000-0005-0000-0000-0000A37E0000}"/>
    <cellStyle name="Vnos 2 2 5 7 2 3" xfId="15765" xr:uid="{00000000-0005-0000-0000-0000A47E0000}"/>
    <cellStyle name="Vnos 2 2 5 7 2 4" xfId="28179" xr:uid="{00000000-0005-0000-0000-0000A57E0000}"/>
    <cellStyle name="Vnos 2 2 5 7 2 5" xfId="41533" xr:uid="{9585133C-5F92-4F32-82EF-BEA367E5FDDB}"/>
    <cellStyle name="Vnos 2 2 5 7 3" xfId="8785" xr:uid="{00000000-0005-0000-0000-0000A67E0000}"/>
    <cellStyle name="Vnos 2 2 5 7 3 2" xfId="20215" xr:uid="{00000000-0005-0000-0000-0000A77E0000}"/>
    <cellStyle name="Vnos 2 2 5 7 3 3" xfId="30456" xr:uid="{00000000-0005-0000-0000-0000A87E0000}"/>
    <cellStyle name="Vnos 2 2 5 7 4" xfId="12942" xr:uid="{00000000-0005-0000-0000-0000A97E0000}"/>
    <cellStyle name="Vnos 2 2 5 7 5" xfId="25356" xr:uid="{00000000-0005-0000-0000-0000AA7E0000}"/>
    <cellStyle name="Vnos 2 2 5 7 6" xfId="34920" xr:uid="{00000000-0005-0000-0000-0000AB7E0000}"/>
    <cellStyle name="Vnos 2 2 5 7 7" xfId="38710" xr:uid="{A6CB99A1-47B2-4A14-8158-115CCD9FB0E0}"/>
    <cellStyle name="Vnos 2 2 5 8" xfId="7567" xr:uid="{00000000-0005-0000-0000-0000AC7E0000}"/>
    <cellStyle name="Vnos 2 2 5 8 2" xfId="13777" xr:uid="{00000000-0005-0000-0000-0000AD7E0000}"/>
    <cellStyle name="Vnos 2 2 5 8 2 2" xfId="26191" xr:uid="{00000000-0005-0000-0000-0000AE7E0000}"/>
    <cellStyle name="Vnos 2 2 5 8 2 3" xfId="39545" xr:uid="{CC272DB0-AED9-483A-8997-495055B46FD3}"/>
    <cellStyle name="Vnos 2 2 5 8 3" xfId="21638" xr:uid="{00000000-0005-0000-0000-0000AF7E0000}"/>
    <cellStyle name="Vnos 2 2 5 8 3 2" xfId="30926" xr:uid="{00000000-0005-0000-0000-0000B07E0000}"/>
    <cellStyle name="Vnos 2 2 5 8 4" xfId="10785" xr:uid="{00000000-0005-0000-0000-0000B17E0000}"/>
    <cellStyle name="Vnos 2 2 5 8 5" xfId="7011" xr:uid="{00000000-0005-0000-0000-0000B27E0000}"/>
    <cellStyle name="Vnos 2 2 5 8 6" xfId="36054" xr:uid="{FBEB06EB-3CDF-40F6-AAB8-FED16D08725A}"/>
    <cellStyle name="Vnos 2 2 5 9" xfId="9909" xr:uid="{00000000-0005-0000-0000-0000B37E0000}"/>
    <cellStyle name="Vnos 2 2 5 9 2" xfId="19125" xr:uid="{00000000-0005-0000-0000-0000B47E0000}"/>
    <cellStyle name="Vnos 2 2 5 9 2 2" xfId="29366" xr:uid="{00000000-0005-0000-0000-0000B57E0000}"/>
    <cellStyle name="Vnos 2 2 5 9 3" xfId="11071" xr:uid="{00000000-0005-0000-0000-0000B67E0000}"/>
    <cellStyle name="Vnos 2 2 5 9 4" xfId="23530" xr:uid="{00000000-0005-0000-0000-0000B77E0000}"/>
    <cellStyle name="Vnos 2 2 5 9 5" xfId="39707" xr:uid="{15ED0B49-BC96-4528-A1A0-DBA63C5E739D}"/>
    <cellStyle name="Vnos 2 2 6" xfId="1561" xr:uid="{00000000-0005-0000-0000-0000B87E0000}"/>
    <cellStyle name="Vnos 2 2 6 10" xfId="13960" xr:uid="{00000000-0005-0000-0000-0000B97E0000}"/>
    <cellStyle name="Vnos 2 2 6 10 2" xfId="26374" xr:uid="{00000000-0005-0000-0000-0000BA7E0000}"/>
    <cellStyle name="Vnos 2 2 6 11" xfId="17303" xr:uid="{00000000-0005-0000-0000-0000BB7E0000}"/>
    <cellStyle name="Vnos 2 2 6 11 2" xfId="28882" xr:uid="{00000000-0005-0000-0000-0000BC7E0000}"/>
    <cellStyle name="Vnos 2 2 6 12" xfId="10945" xr:uid="{00000000-0005-0000-0000-0000BD7E0000}"/>
    <cellStyle name="Vnos 2 2 6 13" xfId="33227" xr:uid="{00000000-0005-0000-0000-0000BE7E0000}"/>
    <cellStyle name="Vnos 2 2 6 14" xfId="36905" xr:uid="{5713DED0-5B47-41E7-BBB2-0B9D0E8AD67B}"/>
    <cellStyle name="Vnos 2 2 6 2" xfId="2225" xr:uid="{00000000-0005-0000-0000-0000BF7E0000}"/>
    <cellStyle name="Vnos 2 2 6 2 10" xfId="23758" xr:uid="{00000000-0005-0000-0000-0000C07E0000}"/>
    <cellStyle name="Vnos 2 2 6 2 11" xfId="33887" xr:uid="{00000000-0005-0000-0000-0000C17E0000}"/>
    <cellStyle name="Vnos 2 2 6 2 12" xfId="37112" xr:uid="{7BC0D283-E45D-4505-95D8-14C3EFEEF5D2}"/>
    <cellStyle name="Vnos 2 2 6 2 2" xfId="5370" xr:uid="{00000000-0005-0000-0000-0000C27E0000}"/>
    <cellStyle name="Vnos 2 2 6 2 2 2" xfId="15055" xr:uid="{00000000-0005-0000-0000-0000C37E0000}"/>
    <cellStyle name="Vnos 2 2 6 2 2 2 2" xfId="27469" xr:uid="{00000000-0005-0000-0000-0000C47E0000}"/>
    <cellStyle name="Vnos 2 2 6 2 2 2 3" xfId="40823" xr:uid="{501425E2-F78C-468D-91E7-997A3D1D5259}"/>
    <cellStyle name="Vnos 2 2 6 2 2 3" xfId="21695" xr:uid="{00000000-0005-0000-0000-0000C57E0000}"/>
    <cellStyle name="Vnos 2 2 6 2 2 3 2" xfId="30983" xr:uid="{00000000-0005-0000-0000-0000C67E0000}"/>
    <cellStyle name="Vnos 2 2 6 2 2 4" xfId="12232" xr:uid="{00000000-0005-0000-0000-0000C77E0000}"/>
    <cellStyle name="Vnos 2 2 6 2 2 5" xfId="24646" xr:uid="{00000000-0005-0000-0000-0000C87E0000}"/>
    <cellStyle name="Vnos 2 2 6 2 2 6" xfId="38000" xr:uid="{53599ADB-94C0-4326-AE0C-12D5742E97FD}"/>
    <cellStyle name="Vnos 2 2 6 2 3" xfId="7622" xr:uid="{00000000-0005-0000-0000-0000C97E0000}"/>
    <cellStyle name="Vnos 2 2 6 2 3 2" xfId="14563" xr:uid="{00000000-0005-0000-0000-0000CA7E0000}"/>
    <cellStyle name="Vnos 2 2 6 2 3 2 2" xfId="26977" xr:uid="{00000000-0005-0000-0000-0000CB7E0000}"/>
    <cellStyle name="Vnos 2 2 6 2 3 2 3" xfId="40331" xr:uid="{F7D58CF1-9F80-4EF3-BAA0-36D2A651055F}"/>
    <cellStyle name="Vnos 2 2 6 2 3 3" xfId="11740" xr:uid="{00000000-0005-0000-0000-0000CC7E0000}"/>
    <cellStyle name="Vnos 2 2 6 2 3 4" xfId="24154" xr:uid="{00000000-0005-0000-0000-0000CD7E0000}"/>
    <cellStyle name="Vnos 2 2 6 2 3 5" xfId="37508" xr:uid="{E83E5834-4E0F-4170-BCB4-D05ECB906063}"/>
    <cellStyle name="Vnos 2 2 6 2 4" xfId="7641" xr:uid="{00000000-0005-0000-0000-0000CE7E0000}"/>
    <cellStyle name="Vnos 2 2 6 2 4 2" xfId="15682" xr:uid="{00000000-0005-0000-0000-0000CF7E0000}"/>
    <cellStyle name="Vnos 2 2 6 2 4 2 2" xfId="28096" xr:uid="{00000000-0005-0000-0000-0000D07E0000}"/>
    <cellStyle name="Vnos 2 2 6 2 4 2 3" xfId="41450" xr:uid="{6966A617-7CB4-4101-A39E-39F3D025C2E0}"/>
    <cellStyle name="Vnos 2 2 6 2 4 3" xfId="12859" xr:uid="{00000000-0005-0000-0000-0000D17E0000}"/>
    <cellStyle name="Vnos 2 2 6 2 4 4" xfId="25273" xr:uid="{00000000-0005-0000-0000-0000D27E0000}"/>
    <cellStyle name="Vnos 2 2 6 2 4 5" xfId="38627" xr:uid="{9A729C91-B0AB-4098-BBB3-6815D7EB0D45}"/>
    <cellStyle name="Vnos 2 2 6 2 5" xfId="13183" xr:uid="{00000000-0005-0000-0000-0000D37E0000}"/>
    <cellStyle name="Vnos 2 2 6 2 5 2" xfId="16006" xr:uid="{00000000-0005-0000-0000-0000D47E0000}"/>
    <cellStyle name="Vnos 2 2 6 2 5 2 2" xfId="28420" xr:uid="{00000000-0005-0000-0000-0000D57E0000}"/>
    <cellStyle name="Vnos 2 2 6 2 5 2 3" xfId="41774" xr:uid="{255DCED2-7FC7-4860-83F4-48CD0D50418D}"/>
    <cellStyle name="Vnos 2 2 6 2 5 3" xfId="25597" xr:uid="{00000000-0005-0000-0000-0000D67E0000}"/>
    <cellStyle name="Vnos 2 2 6 2 5 4" xfId="38951" xr:uid="{ABFA3F07-15D7-4FEE-8A42-6305A233F4CA}"/>
    <cellStyle name="Vnos 2 2 6 2 6" xfId="13474" xr:uid="{00000000-0005-0000-0000-0000D77E0000}"/>
    <cellStyle name="Vnos 2 2 6 2 6 2" xfId="16297" xr:uid="{00000000-0005-0000-0000-0000D87E0000}"/>
    <cellStyle name="Vnos 2 2 6 2 6 2 2" xfId="28711" xr:uid="{00000000-0005-0000-0000-0000D97E0000}"/>
    <cellStyle name="Vnos 2 2 6 2 6 2 3" xfId="42065" xr:uid="{197146C0-9D60-47AE-9E4D-9C9E1428EAF8}"/>
    <cellStyle name="Vnos 2 2 6 2 6 3" xfId="25888" xr:uid="{00000000-0005-0000-0000-0000DA7E0000}"/>
    <cellStyle name="Vnos 2 2 6 2 6 4" xfId="39242" xr:uid="{842197C7-8054-4974-B661-29DB585B1F72}"/>
    <cellStyle name="Vnos 2 2 6 2 7" xfId="14167" xr:uid="{00000000-0005-0000-0000-0000DB7E0000}"/>
    <cellStyle name="Vnos 2 2 6 2 7 2" xfId="26581" xr:uid="{00000000-0005-0000-0000-0000DC7E0000}"/>
    <cellStyle name="Vnos 2 2 6 2 7 3" xfId="39935" xr:uid="{36ECB4A3-A6C9-4AA1-A694-C2164A78B3AE}"/>
    <cellStyle name="Vnos 2 2 6 2 8" xfId="19182" xr:uid="{00000000-0005-0000-0000-0000DD7E0000}"/>
    <cellStyle name="Vnos 2 2 6 2 8 2" xfId="29423" xr:uid="{00000000-0005-0000-0000-0000DE7E0000}"/>
    <cellStyle name="Vnos 2 2 6 2 9" xfId="11344" xr:uid="{00000000-0005-0000-0000-0000DF7E0000}"/>
    <cellStyle name="Vnos 2 2 6 3" xfId="1081" xr:uid="{00000000-0005-0000-0000-0000E07E0000}"/>
    <cellStyle name="Vnos 2 2 6 3 10" xfId="23640" xr:uid="{00000000-0005-0000-0000-0000E17E0000}"/>
    <cellStyle name="Vnos 2 2 6 3 11" xfId="32747" xr:uid="{00000000-0005-0000-0000-0000E27E0000}"/>
    <cellStyle name="Vnos 2 2 6 3 12" xfId="36994" xr:uid="{92EC6D8E-1467-40D1-A32B-708742B216FB}"/>
    <cellStyle name="Vnos 2 2 6 3 2" xfId="4260" xr:uid="{00000000-0005-0000-0000-0000E37E0000}"/>
    <cellStyle name="Vnos 2 2 6 3 2 2" xfId="14937" xr:uid="{00000000-0005-0000-0000-0000E47E0000}"/>
    <cellStyle name="Vnos 2 2 6 3 2 2 2" xfId="27351" xr:uid="{00000000-0005-0000-0000-0000E57E0000}"/>
    <cellStyle name="Vnos 2 2 6 3 2 2 3" xfId="40705" xr:uid="{625A5121-877C-451E-B029-0D3199C70F1A}"/>
    <cellStyle name="Vnos 2 2 6 3 2 3" xfId="20684" xr:uid="{00000000-0005-0000-0000-0000E67E0000}"/>
    <cellStyle name="Vnos 2 2 6 3 2 3 2" xfId="30680" xr:uid="{00000000-0005-0000-0000-0000E77E0000}"/>
    <cellStyle name="Vnos 2 2 6 3 2 4" xfId="12114" xr:uid="{00000000-0005-0000-0000-0000E87E0000}"/>
    <cellStyle name="Vnos 2 2 6 3 2 5" xfId="24528" xr:uid="{00000000-0005-0000-0000-0000E97E0000}"/>
    <cellStyle name="Vnos 2 2 6 3 2 6" xfId="37882" xr:uid="{C572EA0D-D9B2-4E7E-AAA4-2DCFAC6841C6}"/>
    <cellStyle name="Vnos 2 2 6 3 3" xfId="6656" xr:uid="{00000000-0005-0000-0000-0000EA7E0000}"/>
    <cellStyle name="Vnos 2 2 6 3 3 2" xfId="14398" xr:uid="{00000000-0005-0000-0000-0000EB7E0000}"/>
    <cellStyle name="Vnos 2 2 6 3 3 2 2" xfId="26812" xr:uid="{00000000-0005-0000-0000-0000EC7E0000}"/>
    <cellStyle name="Vnos 2 2 6 3 3 2 3" xfId="40166" xr:uid="{C94051AE-0D10-48AB-A842-12DBD6827EC5}"/>
    <cellStyle name="Vnos 2 2 6 3 3 3" xfId="11575" xr:uid="{00000000-0005-0000-0000-0000ED7E0000}"/>
    <cellStyle name="Vnos 2 2 6 3 3 4" xfId="23989" xr:uid="{00000000-0005-0000-0000-0000EE7E0000}"/>
    <cellStyle name="Vnos 2 2 6 3 3 5" xfId="37343" xr:uid="{1EC8A2AA-DEA6-420D-B90A-065C6463CCFE}"/>
    <cellStyle name="Vnos 2 2 6 3 4" xfId="6606" xr:uid="{00000000-0005-0000-0000-0000EF7E0000}"/>
    <cellStyle name="Vnos 2 2 6 3 4 2" xfId="15564" xr:uid="{00000000-0005-0000-0000-0000F07E0000}"/>
    <cellStyle name="Vnos 2 2 6 3 4 2 2" xfId="27978" xr:uid="{00000000-0005-0000-0000-0000F17E0000}"/>
    <cellStyle name="Vnos 2 2 6 3 4 2 3" xfId="41332" xr:uid="{132E453C-51D2-421B-AFB9-98113D688A78}"/>
    <cellStyle name="Vnos 2 2 6 3 4 3" xfId="12741" xr:uid="{00000000-0005-0000-0000-0000F27E0000}"/>
    <cellStyle name="Vnos 2 2 6 3 4 4" xfId="25155" xr:uid="{00000000-0005-0000-0000-0000F37E0000}"/>
    <cellStyle name="Vnos 2 2 6 3 4 5" xfId="38509" xr:uid="{F085A783-5843-4472-953C-F8602D04DB1C}"/>
    <cellStyle name="Vnos 2 2 6 3 5" xfId="13065" xr:uid="{00000000-0005-0000-0000-0000F47E0000}"/>
    <cellStyle name="Vnos 2 2 6 3 5 2" xfId="15888" xr:uid="{00000000-0005-0000-0000-0000F57E0000}"/>
    <cellStyle name="Vnos 2 2 6 3 5 2 2" xfId="28302" xr:uid="{00000000-0005-0000-0000-0000F67E0000}"/>
    <cellStyle name="Vnos 2 2 6 3 5 2 3" xfId="41656" xr:uid="{64CCFEED-0026-48F5-BADF-78EBC0E955F8}"/>
    <cellStyle name="Vnos 2 2 6 3 5 3" xfId="25479" xr:uid="{00000000-0005-0000-0000-0000F77E0000}"/>
    <cellStyle name="Vnos 2 2 6 3 5 4" xfId="38833" xr:uid="{41D1A35A-ECB7-4507-9303-9A8C82B81589}"/>
    <cellStyle name="Vnos 2 2 6 3 6" xfId="13356" xr:uid="{00000000-0005-0000-0000-0000F87E0000}"/>
    <cellStyle name="Vnos 2 2 6 3 6 2" xfId="16179" xr:uid="{00000000-0005-0000-0000-0000F97E0000}"/>
    <cellStyle name="Vnos 2 2 6 3 6 2 2" xfId="28593" xr:uid="{00000000-0005-0000-0000-0000FA7E0000}"/>
    <cellStyle name="Vnos 2 2 6 3 6 2 3" xfId="41947" xr:uid="{E04442E8-8C6D-4A63-9DCD-D3206DE8AD6D}"/>
    <cellStyle name="Vnos 2 2 6 3 6 3" xfId="25770" xr:uid="{00000000-0005-0000-0000-0000FB7E0000}"/>
    <cellStyle name="Vnos 2 2 6 3 6 4" xfId="39124" xr:uid="{AE07C06F-2F86-467D-9DDB-F7494D3E94CF}"/>
    <cellStyle name="Vnos 2 2 6 3 7" xfId="14049" xr:uid="{00000000-0005-0000-0000-0000FC7E0000}"/>
    <cellStyle name="Vnos 2 2 6 3 7 2" xfId="26463" xr:uid="{00000000-0005-0000-0000-0000FD7E0000}"/>
    <cellStyle name="Vnos 2 2 6 3 7 3" xfId="39817" xr:uid="{BCD0DAFF-0604-46EC-A82C-B105EFDCB829}"/>
    <cellStyle name="Vnos 2 2 6 3 8" xfId="18063" xr:uid="{00000000-0005-0000-0000-0000FE7E0000}"/>
    <cellStyle name="Vnos 2 2 6 3 8 2" xfId="29141" xr:uid="{00000000-0005-0000-0000-0000FF7E0000}"/>
    <cellStyle name="Vnos 2 2 6 3 9" xfId="11226" xr:uid="{00000000-0005-0000-0000-0000007F0000}"/>
    <cellStyle name="Vnos 2 2 6 4" xfId="2395" xr:uid="{00000000-0005-0000-0000-0000017F0000}"/>
    <cellStyle name="Vnos 2 2 6 4 2" xfId="5538" xr:uid="{00000000-0005-0000-0000-0000027F0000}"/>
    <cellStyle name="Vnos 2 2 6 4 2 2" xfId="21865" xr:uid="{00000000-0005-0000-0000-0000037F0000}"/>
    <cellStyle name="Vnos 2 2 6 4 2 2 2" xfId="31153" xr:uid="{00000000-0005-0000-0000-0000047F0000}"/>
    <cellStyle name="Vnos 2 2 6 4 2 3" xfId="14848" xr:uid="{00000000-0005-0000-0000-0000057F0000}"/>
    <cellStyle name="Vnos 2 2 6 4 2 4" xfId="27262" xr:uid="{00000000-0005-0000-0000-0000067F0000}"/>
    <cellStyle name="Vnos 2 2 6 4 2 5" xfId="40616" xr:uid="{6CA55191-DCEC-476F-9C01-2937C083863A}"/>
    <cellStyle name="Vnos 2 2 6 4 3" xfId="7785" xr:uid="{00000000-0005-0000-0000-0000077F0000}"/>
    <cellStyle name="Vnos 2 2 6 4 3 2" xfId="19352" xr:uid="{00000000-0005-0000-0000-0000087F0000}"/>
    <cellStyle name="Vnos 2 2 6 4 3 3" xfId="29593" xr:uid="{00000000-0005-0000-0000-0000097F0000}"/>
    <cellStyle name="Vnos 2 2 6 4 4" xfId="9692" xr:uid="{00000000-0005-0000-0000-00000A7F0000}"/>
    <cellStyle name="Vnos 2 2 6 4 5" xfId="12025" xr:uid="{00000000-0005-0000-0000-00000B7F0000}"/>
    <cellStyle name="Vnos 2 2 6 4 6" xfId="24439" xr:uid="{00000000-0005-0000-0000-00000C7F0000}"/>
    <cellStyle name="Vnos 2 2 6 4 7" xfId="34057" xr:uid="{00000000-0005-0000-0000-00000D7F0000}"/>
    <cellStyle name="Vnos 2 2 6 4 8" xfId="37793" xr:uid="{BA7A4E6C-2FD1-42F6-905F-6255DF3711EC}"/>
    <cellStyle name="Vnos 2 2 6 5" xfId="2501" xr:uid="{00000000-0005-0000-0000-00000E7F0000}"/>
    <cellStyle name="Vnos 2 2 6 5 2" xfId="5643" xr:uid="{00000000-0005-0000-0000-00000F7F0000}"/>
    <cellStyle name="Vnos 2 2 6 5 2 2" xfId="21971" xr:uid="{00000000-0005-0000-0000-0000107F0000}"/>
    <cellStyle name="Vnos 2 2 6 5 2 2 2" xfId="31259" xr:uid="{00000000-0005-0000-0000-0000117F0000}"/>
    <cellStyle name="Vnos 2 2 6 5 2 3" xfId="15270" xr:uid="{00000000-0005-0000-0000-0000127F0000}"/>
    <cellStyle name="Vnos 2 2 6 5 2 4" xfId="27684" xr:uid="{00000000-0005-0000-0000-0000137F0000}"/>
    <cellStyle name="Vnos 2 2 6 5 2 5" xfId="41038" xr:uid="{3AFE634D-3278-4C9F-9C8B-AB9E8AB01956}"/>
    <cellStyle name="Vnos 2 2 6 5 3" xfId="7884" xr:uid="{00000000-0005-0000-0000-0000147F0000}"/>
    <cellStyle name="Vnos 2 2 6 5 3 2" xfId="19458" xr:uid="{00000000-0005-0000-0000-0000157F0000}"/>
    <cellStyle name="Vnos 2 2 6 5 3 3" xfId="29699" xr:uid="{00000000-0005-0000-0000-0000167F0000}"/>
    <cellStyle name="Vnos 2 2 6 5 4" xfId="8654" xr:uid="{00000000-0005-0000-0000-0000177F0000}"/>
    <cellStyle name="Vnos 2 2 6 5 5" xfId="12447" xr:uid="{00000000-0005-0000-0000-0000187F0000}"/>
    <cellStyle name="Vnos 2 2 6 5 6" xfId="24861" xr:uid="{00000000-0005-0000-0000-0000197F0000}"/>
    <cellStyle name="Vnos 2 2 6 5 7" xfId="34163" xr:uid="{00000000-0005-0000-0000-00001A7F0000}"/>
    <cellStyle name="Vnos 2 2 6 5 8" xfId="38215" xr:uid="{54B66F04-84B5-415D-88D8-4790AD23F9A4}"/>
    <cellStyle name="Vnos 2 2 6 6" xfId="2385" xr:uid="{00000000-0005-0000-0000-00001B7F0000}"/>
    <cellStyle name="Vnos 2 2 6 6 2" xfId="5528" xr:uid="{00000000-0005-0000-0000-00001C7F0000}"/>
    <cellStyle name="Vnos 2 2 6 6 2 2" xfId="21855" xr:uid="{00000000-0005-0000-0000-00001D7F0000}"/>
    <cellStyle name="Vnos 2 2 6 6 2 2 2" xfId="31143" xr:uid="{00000000-0005-0000-0000-00001E7F0000}"/>
    <cellStyle name="Vnos 2 2 6 6 2 3" xfId="15475" xr:uid="{00000000-0005-0000-0000-00001F7F0000}"/>
    <cellStyle name="Vnos 2 2 6 6 2 4" xfId="27889" xr:uid="{00000000-0005-0000-0000-0000207F0000}"/>
    <cellStyle name="Vnos 2 2 6 6 2 5" xfId="41243" xr:uid="{8DB8B72C-7F2A-45E5-A90E-F57263210E76}"/>
    <cellStyle name="Vnos 2 2 6 6 3" xfId="7775" xr:uid="{00000000-0005-0000-0000-0000217F0000}"/>
    <cellStyle name="Vnos 2 2 6 6 3 2" xfId="19342" xr:uid="{00000000-0005-0000-0000-0000227F0000}"/>
    <cellStyle name="Vnos 2 2 6 6 3 3" xfId="29583" xr:uid="{00000000-0005-0000-0000-0000237F0000}"/>
    <cellStyle name="Vnos 2 2 6 6 4" xfId="9106" xr:uid="{00000000-0005-0000-0000-0000247F0000}"/>
    <cellStyle name="Vnos 2 2 6 6 5" xfId="12652" xr:uid="{00000000-0005-0000-0000-0000257F0000}"/>
    <cellStyle name="Vnos 2 2 6 6 6" xfId="25066" xr:uid="{00000000-0005-0000-0000-0000267F0000}"/>
    <cellStyle name="Vnos 2 2 6 6 7" xfId="34047" xr:uid="{00000000-0005-0000-0000-0000277F0000}"/>
    <cellStyle name="Vnos 2 2 6 6 8" xfId="38420" xr:uid="{2FB62A53-5803-4D28-BB56-B4067FB4314C}"/>
    <cellStyle name="Vnos 2 2 6 7" xfId="2226" xr:uid="{00000000-0005-0000-0000-0000287F0000}"/>
    <cellStyle name="Vnos 2 2 6 7 2" xfId="7623" xr:uid="{00000000-0005-0000-0000-0000297F0000}"/>
    <cellStyle name="Vnos 2 2 6 7 2 2" xfId="21696" xr:uid="{00000000-0005-0000-0000-00002A7F0000}"/>
    <cellStyle name="Vnos 2 2 6 7 2 2 2" xfId="30984" xr:uid="{00000000-0005-0000-0000-00002B7F0000}"/>
    <cellStyle name="Vnos 2 2 6 7 2 3" xfId="15799" xr:uid="{00000000-0005-0000-0000-00002C7F0000}"/>
    <cellStyle name="Vnos 2 2 6 7 2 4" xfId="28213" xr:uid="{00000000-0005-0000-0000-00002D7F0000}"/>
    <cellStyle name="Vnos 2 2 6 7 2 5" xfId="41567" xr:uid="{6F73D034-C8F2-4F5B-A2D5-BD49C1EAFBBF}"/>
    <cellStyle name="Vnos 2 2 6 7 3" xfId="9565" xr:uid="{00000000-0005-0000-0000-00002E7F0000}"/>
    <cellStyle name="Vnos 2 2 6 7 3 2" xfId="19183" xr:uid="{00000000-0005-0000-0000-00002F7F0000}"/>
    <cellStyle name="Vnos 2 2 6 7 3 3" xfId="29424" xr:uid="{00000000-0005-0000-0000-0000307F0000}"/>
    <cellStyle name="Vnos 2 2 6 7 4" xfId="12976" xr:uid="{00000000-0005-0000-0000-0000317F0000}"/>
    <cellStyle name="Vnos 2 2 6 7 5" xfId="25390" xr:uid="{00000000-0005-0000-0000-0000327F0000}"/>
    <cellStyle name="Vnos 2 2 6 7 6" xfId="33888" xr:uid="{00000000-0005-0000-0000-0000337F0000}"/>
    <cellStyle name="Vnos 2 2 6 7 7" xfId="38744" xr:uid="{761020E2-C158-48F1-85D5-7D72DC355B1F}"/>
    <cellStyle name="Vnos 2 2 6 8" xfId="7067" xr:uid="{00000000-0005-0000-0000-0000347F0000}"/>
    <cellStyle name="Vnos 2 2 6 8 2" xfId="16090" xr:uid="{00000000-0005-0000-0000-0000357F0000}"/>
    <cellStyle name="Vnos 2 2 6 8 2 2" xfId="28504" xr:uid="{00000000-0005-0000-0000-0000367F0000}"/>
    <cellStyle name="Vnos 2 2 6 8 2 3" xfId="41858" xr:uid="{B99B95E7-CBDF-4766-812B-75BD2B24D3CB}"/>
    <cellStyle name="Vnos 2 2 6 8 3" xfId="21039" xr:uid="{00000000-0005-0000-0000-0000377F0000}"/>
    <cellStyle name="Vnos 2 2 6 8 3 2" xfId="30826" xr:uid="{00000000-0005-0000-0000-0000387F0000}"/>
    <cellStyle name="Vnos 2 2 6 8 4" xfId="13267" xr:uid="{00000000-0005-0000-0000-0000397F0000}"/>
    <cellStyle name="Vnos 2 2 6 8 5" xfId="25681" xr:uid="{00000000-0005-0000-0000-00003A7F0000}"/>
    <cellStyle name="Vnos 2 2 6 8 6" xfId="39035" xr:uid="{0E1365A1-1AF2-426F-820D-85511764F9AD}"/>
    <cellStyle name="Vnos 2 2 6 9" xfId="6421" xr:uid="{00000000-0005-0000-0000-00003B7F0000}"/>
    <cellStyle name="Vnos 2 2 6 9 2" xfId="18529" xr:uid="{00000000-0005-0000-0000-00003C7F0000}"/>
    <cellStyle name="Vnos 2 2 6 9 2 2" xfId="29273" xr:uid="{00000000-0005-0000-0000-00003D7F0000}"/>
    <cellStyle name="Vnos 2 2 6 9 3" xfId="11137" xr:uid="{00000000-0005-0000-0000-00003E7F0000}"/>
    <cellStyle name="Vnos 2 2 6 9 4" xfId="23551" xr:uid="{00000000-0005-0000-0000-00003F7F0000}"/>
    <cellStyle name="Vnos 2 2 6 9 5" xfId="39728" xr:uid="{0785C5A9-BB3C-413A-A882-3DC200516974}"/>
    <cellStyle name="Vnos 2 2 7" xfId="940" xr:uid="{00000000-0005-0000-0000-0000407F0000}"/>
    <cellStyle name="Vnos 2 2 7 10" xfId="8769" xr:uid="{00000000-0005-0000-0000-0000417F0000}"/>
    <cellStyle name="Vnos 2 2 7 11" xfId="10902" xr:uid="{00000000-0005-0000-0000-0000427F0000}"/>
    <cellStyle name="Vnos 2 2 7 12" xfId="32606" xr:uid="{00000000-0005-0000-0000-0000437F0000}"/>
    <cellStyle name="Vnos 2 2 7 13" xfId="36394" xr:uid="{7C9DFC40-9CC4-4A34-A833-C95B7A2FF270}"/>
    <cellStyle name="Vnos 2 2 7 2" xfId="4121" xr:uid="{00000000-0005-0000-0000-0000447F0000}"/>
    <cellStyle name="Vnos 2 2 7 2 2" xfId="14539" xr:uid="{00000000-0005-0000-0000-0000457F0000}"/>
    <cellStyle name="Vnos 2 2 7 2 2 2" xfId="26953" xr:uid="{00000000-0005-0000-0000-0000467F0000}"/>
    <cellStyle name="Vnos 2 2 7 2 2 3" xfId="40307" xr:uid="{237B8A5A-3811-4B1E-B96D-F4FEC1C8BCB8}"/>
    <cellStyle name="Vnos 2 2 7 2 3" xfId="20609" xr:uid="{00000000-0005-0000-0000-0000477F0000}"/>
    <cellStyle name="Vnos 2 2 7 2 3 2" xfId="30619" xr:uid="{00000000-0005-0000-0000-0000487F0000}"/>
    <cellStyle name="Vnos 2 2 7 2 4" xfId="11716" xr:uid="{00000000-0005-0000-0000-0000497F0000}"/>
    <cellStyle name="Vnos 2 2 7 2 5" xfId="24130" xr:uid="{00000000-0005-0000-0000-00004A7F0000}"/>
    <cellStyle name="Vnos 2 2 7 2 6" xfId="37484" xr:uid="{8BF8B8F5-532D-4A68-A786-FFF29DA346C2}"/>
    <cellStyle name="Vnos 2 2 7 3" xfId="6533" xr:uid="{00000000-0005-0000-0000-00004B7F0000}"/>
    <cellStyle name="Vnos 2 2 7 3 2" xfId="14254" xr:uid="{00000000-0005-0000-0000-00004C7F0000}"/>
    <cellStyle name="Vnos 2 2 7 3 2 2" xfId="26668" xr:uid="{00000000-0005-0000-0000-00004D7F0000}"/>
    <cellStyle name="Vnos 2 2 7 3 2 3" xfId="40022" xr:uid="{0C4C604A-FA0C-40C1-A066-C4FDA393B3D3}"/>
    <cellStyle name="Vnos 2 2 7 3 3" xfId="11431" xr:uid="{00000000-0005-0000-0000-00004E7F0000}"/>
    <cellStyle name="Vnos 2 2 7 3 4" xfId="23845" xr:uid="{00000000-0005-0000-0000-00004F7F0000}"/>
    <cellStyle name="Vnos 2 2 7 3 5" xfId="37199" xr:uid="{204F687D-5392-4DE0-9A04-4C4E1D644092}"/>
    <cellStyle name="Vnos 2 2 7 4" xfId="7443" xr:uid="{00000000-0005-0000-0000-0000507F0000}"/>
    <cellStyle name="Vnos 2 2 7 4 2" xfId="15207" xr:uid="{00000000-0005-0000-0000-0000517F0000}"/>
    <cellStyle name="Vnos 2 2 7 4 2 2" xfId="27621" xr:uid="{00000000-0005-0000-0000-0000527F0000}"/>
    <cellStyle name="Vnos 2 2 7 4 2 3" xfId="40975" xr:uid="{95095BB8-BEFF-405D-A054-E78CDEFF473A}"/>
    <cellStyle name="Vnos 2 2 7 4 3" xfId="12384" xr:uid="{00000000-0005-0000-0000-0000537F0000}"/>
    <cellStyle name="Vnos 2 2 7 4 4" xfId="24798" xr:uid="{00000000-0005-0000-0000-0000547F0000}"/>
    <cellStyle name="Vnos 2 2 7 4 5" xfId="38152" xr:uid="{7F7FE894-5FBF-425E-82DE-5FB9E45E8D7D}"/>
    <cellStyle name="Vnos 2 2 7 5" xfId="12337" xr:uid="{00000000-0005-0000-0000-0000557F0000}"/>
    <cellStyle name="Vnos 2 2 7 5 2" xfId="15160" xr:uid="{00000000-0005-0000-0000-0000567F0000}"/>
    <cellStyle name="Vnos 2 2 7 5 2 2" xfId="27574" xr:uid="{00000000-0005-0000-0000-0000577F0000}"/>
    <cellStyle name="Vnos 2 2 7 5 2 3" xfId="40928" xr:uid="{ED119A3F-6812-45F4-9A07-7F85BF97EA32}"/>
    <cellStyle name="Vnos 2 2 7 5 3" xfId="24751" xr:uid="{00000000-0005-0000-0000-0000587F0000}"/>
    <cellStyle name="Vnos 2 2 7 5 4" xfId="38105" xr:uid="{6A5E9804-74FB-46FF-A969-912B6CDDE329}"/>
    <cellStyle name="Vnos 2 2 7 6" xfId="12958" xr:uid="{00000000-0005-0000-0000-0000597F0000}"/>
    <cellStyle name="Vnos 2 2 7 6 2" xfId="15781" xr:uid="{00000000-0005-0000-0000-00005A7F0000}"/>
    <cellStyle name="Vnos 2 2 7 6 2 2" xfId="28195" xr:uid="{00000000-0005-0000-0000-00005B7F0000}"/>
    <cellStyle name="Vnos 2 2 7 6 2 3" xfId="41549" xr:uid="{2F16AD8D-FAB3-479B-B4B5-DF062E1580BE}"/>
    <cellStyle name="Vnos 2 2 7 6 3" xfId="25372" xr:uid="{00000000-0005-0000-0000-00005C7F0000}"/>
    <cellStyle name="Vnos 2 2 7 6 4" xfId="38726" xr:uid="{AE861ABC-E3AA-4DE8-883A-9440E3006B7C}"/>
    <cellStyle name="Vnos 2 2 7 7" xfId="10931" xr:uid="{00000000-0005-0000-0000-00005D7F0000}"/>
    <cellStyle name="Vnos 2 2 7 7 2" xfId="23454" xr:uid="{00000000-0005-0000-0000-00005E7F0000}"/>
    <cellStyle name="Vnos 2 2 7 7 3" xfId="39631" xr:uid="{FBB165DA-111D-48CA-80D4-005A25B82CF8}"/>
    <cellStyle name="Vnos 2 2 7 8" xfId="13863" xr:uid="{00000000-0005-0000-0000-00005F7F0000}"/>
    <cellStyle name="Vnos 2 2 7 8 2" xfId="26277" xr:uid="{00000000-0005-0000-0000-0000607F0000}"/>
    <cellStyle name="Vnos 2 2 7 9" xfId="17922" xr:uid="{00000000-0005-0000-0000-0000617F0000}"/>
    <cellStyle name="Vnos 2 2 7 9 2" xfId="29080" xr:uid="{00000000-0005-0000-0000-0000627F0000}"/>
    <cellStyle name="Vnos 2 2 8" xfId="850" xr:uid="{00000000-0005-0000-0000-0000637F0000}"/>
    <cellStyle name="Vnos 2 2 8 10" xfId="8779" xr:uid="{00000000-0005-0000-0000-0000647F0000}"/>
    <cellStyle name="Vnos 2 2 8 11" xfId="10370" xr:uid="{00000000-0005-0000-0000-0000657F0000}"/>
    <cellStyle name="Vnos 2 2 8 12" xfId="32516" xr:uid="{00000000-0005-0000-0000-0000667F0000}"/>
    <cellStyle name="Vnos 2 2 8 13" xfId="36306" xr:uid="{20BAD952-E674-43A1-B3C6-87DA4D461BC3}"/>
    <cellStyle name="Vnos 2 2 8 2" xfId="4031" xr:uid="{00000000-0005-0000-0000-0000677F0000}"/>
    <cellStyle name="Vnos 2 2 8 2 2" xfId="14494" xr:uid="{00000000-0005-0000-0000-0000687F0000}"/>
    <cellStyle name="Vnos 2 2 8 2 2 2" xfId="26908" xr:uid="{00000000-0005-0000-0000-0000697F0000}"/>
    <cellStyle name="Vnos 2 2 8 2 2 3" xfId="40262" xr:uid="{30B4F9F8-2F05-4EAB-A678-52B0E96B6293}"/>
    <cellStyle name="Vnos 2 2 8 2 3" xfId="20576" xr:uid="{00000000-0005-0000-0000-00006A7F0000}"/>
    <cellStyle name="Vnos 2 2 8 2 3 2" xfId="30606" xr:uid="{00000000-0005-0000-0000-00006B7F0000}"/>
    <cellStyle name="Vnos 2 2 8 2 4" xfId="11671" xr:uid="{00000000-0005-0000-0000-00006C7F0000}"/>
    <cellStyle name="Vnos 2 2 8 2 5" xfId="24085" xr:uid="{00000000-0005-0000-0000-00006D7F0000}"/>
    <cellStyle name="Vnos 2 2 8 2 6" xfId="37439" xr:uid="{C77FB4E4-9103-4A45-8620-2C9E2667F41E}"/>
    <cellStyle name="Vnos 2 2 8 3" xfId="6456" xr:uid="{00000000-0005-0000-0000-00006E7F0000}"/>
    <cellStyle name="Vnos 2 2 8 3 2" xfId="13659" xr:uid="{00000000-0005-0000-0000-00006F7F0000}"/>
    <cellStyle name="Vnos 2 2 8 3 2 2" xfId="26073" xr:uid="{00000000-0005-0000-0000-0000707F0000}"/>
    <cellStyle name="Vnos 2 2 8 3 2 3" xfId="39427" xr:uid="{E7B3BC9B-5E6A-4762-8C84-D4DCDB106B9E}"/>
    <cellStyle name="Vnos 2 2 8 3 3" xfId="10629" xr:uid="{00000000-0005-0000-0000-0000717F0000}"/>
    <cellStyle name="Vnos 2 2 8 3 4" xfId="10643" xr:uid="{00000000-0005-0000-0000-0000727F0000}"/>
    <cellStyle name="Vnos 2 2 8 3 5" xfId="35800" xr:uid="{B4E02D55-435D-43DD-9850-FC4DF2080D24}"/>
    <cellStyle name="Vnos 2 2 8 4" xfId="6805" xr:uid="{00000000-0005-0000-0000-0000737F0000}"/>
    <cellStyle name="Vnos 2 2 8 4 2" xfId="15135" xr:uid="{00000000-0005-0000-0000-0000747F0000}"/>
    <cellStyle name="Vnos 2 2 8 4 2 2" xfId="27549" xr:uid="{00000000-0005-0000-0000-0000757F0000}"/>
    <cellStyle name="Vnos 2 2 8 4 2 3" xfId="40903" xr:uid="{87F839B7-F10F-4720-A827-F3E67F116D0A}"/>
    <cellStyle name="Vnos 2 2 8 4 3" xfId="12312" xr:uid="{00000000-0005-0000-0000-0000767F0000}"/>
    <cellStyle name="Vnos 2 2 8 4 4" xfId="24726" xr:uid="{00000000-0005-0000-0000-0000777F0000}"/>
    <cellStyle name="Vnos 2 2 8 4 5" xfId="38080" xr:uid="{09FBE50E-9287-4D13-A64B-85880494F9F3}"/>
    <cellStyle name="Vnos 2 2 8 5" xfId="12512" xr:uid="{00000000-0005-0000-0000-0000787F0000}"/>
    <cellStyle name="Vnos 2 2 8 5 2" xfId="15335" xr:uid="{00000000-0005-0000-0000-0000797F0000}"/>
    <cellStyle name="Vnos 2 2 8 5 2 2" xfId="27749" xr:uid="{00000000-0005-0000-0000-00007A7F0000}"/>
    <cellStyle name="Vnos 2 2 8 5 2 3" xfId="41103" xr:uid="{20998EFB-0D8B-4DF4-A041-9BA73D97C43E}"/>
    <cellStyle name="Vnos 2 2 8 5 3" xfId="24926" xr:uid="{00000000-0005-0000-0000-00007B7F0000}"/>
    <cellStyle name="Vnos 2 2 8 5 4" xfId="38280" xr:uid="{A777DE31-A14C-4BA6-94BD-30100844581A}"/>
    <cellStyle name="Vnos 2 2 8 6" xfId="12004" xr:uid="{00000000-0005-0000-0000-00007C7F0000}"/>
    <cellStyle name="Vnos 2 2 8 6 2" xfId="14827" xr:uid="{00000000-0005-0000-0000-00007D7F0000}"/>
    <cellStyle name="Vnos 2 2 8 6 2 2" xfId="27241" xr:uid="{00000000-0005-0000-0000-00007E7F0000}"/>
    <cellStyle name="Vnos 2 2 8 6 2 3" xfId="40595" xr:uid="{99999AB8-A712-419C-A0B8-3CFA66E2C906}"/>
    <cellStyle name="Vnos 2 2 8 6 3" xfId="24418" xr:uid="{00000000-0005-0000-0000-00007F7F0000}"/>
    <cellStyle name="Vnos 2 2 8 6 4" xfId="37772" xr:uid="{1B07AA68-E65F-42FA-A182-D32CB6DA2BEA}"/>
    <cellStyle name="Vnos 2 2 8 7" xfId="10903" xr:uid="{00000000-0005-0000-0000-0000807F0000}"/>
    <cellStyle name="Vnos 2 2 8 7 2" xfId="23443" xr:uid="{00000000-0005-0000-0000-0000817F0000}"/>
    <cellStyle name="Vnos 2 2 8 7 3" xfId="39620" xr:uid="{D5F6C897-E37C-4E9D-A663-78E0D5D266F1}"/>
    <cellStyle name="Vnos 2 2 8 8" xfId="13852" xr:uid="{00000000-0005-0000-0000-0000827F0000}"/>
    <cellStyle name="Vnos 2 2 8 8 2" xfId="26266" xr:uid="{00000000-0005-0000-0000-0000837F0000}"/>
    <cellStyle name="Vnos 2 2 8 9" xfId="17833" xr:uid="{00000000-0005-0000-0000-0000847F0000}"/>
    <cellStyle name="Vnos 2 2 8 9 2" xfId="29068" xr:uid="{00000000-0005-0000-0000-0000857F0000}"/>
    <cellStyle name="Vnos 2 2 9" xfId="2630" xr:uid="{00000000-0005-0000-0000-0000867F0000}"/>
    <cellStyle name="Vnos 2 2 9 10" xfId="8803" xr:uid="{00000000-0005-0000-0000-0000877F0000}"/>
    <cellStyle name="Vnos 2 2 9 11" xfId="9114" xr:uid="{00000000-0005-0000-0000-0000887F0000}"/>
    <cellStyle name="Vnos 2 2 9 12" xfId="34292" xr:uid="{00000000-0005-0000-0000-0000897F0000}"/>
    <cellStyle name="Vnos 2 2 9 13" xfId="37035" xr:uid="{321EF446-05E4-41E8-8077-1B54BFDA7136}"/>
    <cellStyle name="Vnos 2 2 9 2" xfId="5771" xr:uid="{00000000-0005-0000-0000-00008A7F0000}"/>
    <cellStyle name="Vnos 2 2 9 2 2" xfId="14978" xr:uid="{00000000-0005-0000-0000-00008B7F0000}"/>
    <cellStyle name="Vnos 2 2 9 2 2 2" xfId="27392" xr:uid="{00000000-0005-0000-0000-00008C7F0000}"/>
    <cellStyle name="Vnos 2 2 9 2 2 3" xfId="40746" xr:uid="{553765E3-E8E4-4191-A978-432EBC68BABA}"/>
    <cellStyle name="Vnos 2 2 9 2 3" xfId="22100" xr:uid="{00000000-0005-0000-0000-00008D7F0000}"/>
    <cellStyle name="Vnos 2 2 9 2 3 2" xfId="31388" xr:uid="{00000000-0005-0000-0000-00008E7F0000}"/>
    <cellStyle name="Vnos 2 2 9 2 4" xfId="12155" xr:uid="{00000000-0005-0000-0000-00008F7F0000}"/>
    <cellStyle name="Vnos 2 2 9 2 5" xfId="24569" xr:uid="{00000000-0005-0000-0000-0000907F0000}"/>
    <cellStyle name="Vnos 2 2 9 2 6" xfId="37923" xr:uid="{FE46E8EA-EAFA-4733-AFAB-FBD6E8A831DF}"/>
    <cellStyle name="Vnos 2 2 9 3" xfId="8010" xr:uid="{00000000-0005-0000-0000-0000917F0000}"/>
    <cellStyle name="Vnos 2 2 9 3 2" xfId="15206" xr:uid="{00000000-0005-0000-0000-0000927F0000}"/>
    <cellStyle name="Vnos 2 2 9 3 2 2" xfId="27620" xr:uid="{00000000-0005-0000-0000-0000937F0000}"/>
    <cellStyle name="Vnos 2 2 9 3 2 3" xfId="40974" xr:uid="{8741CE1C-1214-443A-917A-830C88CDF44A}"/>
    <cellStyle name="Vnos 2 2 9 3 3" xfId="12383" xr:uid="{00000000-0005-0000-0000-0000947F0000}"/>
    <cellStyle name="Vnos 2 2 9 3 4" xfId="24797" xr:uid="{00000000-0005-0000-0000-0000957F0000}"/>
    <cellStyle name="Vnos 2 2 9 3 5" xfId="38151" xr:uid="{035F48A4-902A-4E08-8093-FAB7127871C7}"/>
    <cellStyle name="Vnos 2 2 9 4" xfId="6585" xr:uid="{00000000-0005-0000-0000-0000967F0000}"/>
    <cellStyle name="Vnos 2 2 9 4 2" xfId="15605" xr:uid="{00000000-0005-0000-0000-0000977F0000}"/>
    <cellStyle name="Vnos 2 2 9 4 2 2" xfId="28019" xr:uid="{00000000-0005-0000-0000-0000987F0000}"/>
    <cellStyle name="Vnos 2 2 9 4 2 3" xfId="41373" xr:uid="{C8CAC2C5-50B8-4F38-959B-B166F57FBA82}"/>
    <cellStyle name="Vnos 2 2 9 4 3" xfId="12782" xr:uid="{00000000-0005-0000-0000-0000997F0000}"/>
    <cellStyle name="Vnos 2 2 9 4 4" xfId="25196" xr:uid="{00000000-0005-0000-0000-00009A7F0000}"/>
    <cellStyle name="Vnos 2 2 9 4 5" xfId="38550" xr:uid="{B120EE43-6001-400E-AC73-75D50187A68D}"/>
    <cellStyle name="Vnos 2 2 9 5" xfId="13106" xr:uid="{00000000-0005-0000-0000-00009B7F0000}"/>
    <cellStyle name="Vnos 2 2 9 5 2" xfId="15929" xr:uid="{00000000-0005-0000-0000-00009C7F0000}"/>
    <cellStyle name="Vnos 2 2 9 5 2 2" xfId="28343" xr:uid="{00000000-0005-0000-0000-00009D7F0000}"/>
    <cellStyle name="Vnos 2 2 9 5 2 3" xfId="41697" xr:uid="{DDA34E3A-2F63-4F72-8E7E-6664D0943731}"/>
    <cellStyle name="Vnos 2 2 9 5 3" xfId="25520" xr:uid="{00000000-0005-0000-0000-00009E7F0000}"/>
    <cellStyle name="Vnos 2 2 9 5 4" xfId="38874" xr:uid="{A0BFBDCB-9EF8-454E-9F15-E4B6BDBB173F}"/>
    <cellStyle name="Vnos 2 2 9 6" xfId="13397" xr:uid="{00000000-0005-0000-0000-00009F7F0000}"/>
    <cellStyle name="Vnos 2 2 9 6 2" xfId="16220" xr:uid="{00000000-0005-0000-0000-0000A07F0000}"/>
    <cellStyle name="Vnos 2 2 9 6 2 2" xfId="28634" xr:uid="{00000000-0005-0000-0000-0000A17F0000}"/>
    <cellStyle name="Vnos 2 2 9 6 2 3" xfId="41988" xr:uid="{826A39A5-B8B0-4296-9FFA-BE43F6A9DEF7}"/>
    <cellStyle name="Vnos 2 2 9 6 3" xfId="25811" xr:uid="{00000000-0005-0000-0000-0000A27F0000}"/>
    <cellStyle name="Vnos 2 2 9 6 4" xfId="39165" xr:uid="{C31A4B5C-F924-4290-9FD1-DEAEA2CDCCEA}"/>
    <cellStyle name="Vnos 2 2 9 7" xfId="11267" xr:uid="{00000000-0005-0000-0000-0000A37F0000}"/>
    <cellStyle name="Vnos 2 2 9 7 2" xfId="23681" xr:uid="{00000000-0005-0000-0000-0000A47F0000}"/>
    <cellStyle name="Vnos 2 2 9 7 3" xfId="39858" xr:uid="{32577CEE-D39E-495F-9FE6-26204709CBA4}"/>
    <cellStyle name="Vnos 2 2 9 8" xfId="14090" xr:uid="{00000000-0005-0000-0000-0000A57F0000}"/>
    <cellStyle name="Vnos 2 2 9 8 2" xfId="26504" xr:uid="{00000000-0005-0000-0000-0000A67F0000}"/>
    <cellStyle name="Vnos 2 2 9 9" xfId="19587" xr:uid="{00000000-0005-0000-0000-0000A77F0000}"/>
    <cellStyle name="Vnos 2 2 9 9 2" xfId="29828" xr:uid="{00000000-0005-0000-0000-0000A87F0000}"/>
    <cellStyle name="Vnos 2 3" xfId="557" xr:uid="{00000000-0005-0000-0000-0000A97F0000}"/>
    <cellStyle name="Vnos 2 4" xfId="1357" xr:uid="{00000000-0005-0000-0000-0000AA7F0000}"/>
    <cellStyle name="Vnos 2 4 10" xfId="6751" xr:uid="{00000000-0005-0000-0000-0000AB7F0000}"/>
    <cellStyle name="Vnos 2 4 11" xfId="33023" xr:uid="{00000000-0005-0000-0000-0000AC7F0000}"/>
    <cellStyle name="Vnos 2 4 12" xfId="36294" xr:uid="{F3F7DD2D-CB3A-45A9-AB73-E53C5EB7DCF8}"/>
    <cellStyle name="Vnos 2 4 2" xfId="2230" xr:uid="{00000000-0005-0000-0000-0000AD7F0000}"/>
    <cellStyle name="Vnos 2 4 2 2" xfId="5375" xr:uid="{00000000-0005-0000-0000-0000AE7F0000}"/>
    <cellStyle name="Vnos 2 4 2 2 2" xfId="21700" xr:uid="{00000000-0005-0000-0000-0000AF7F0000}"/>
    <cellStyle name="Vnos 2 4 2 2 2 2" xfId="30988" xr:uid="{00000000-0005-0000-0000-0000B07F0000}"/>
    <cellStyle name="Vnos 2 4 2 2 3" xfId="14483" xr:uid="{00000000-0005-0000-0000-0000B17F0000}"/>
    <cellStyle name="Vnos 2 4 2 2 4" xfId="26897" xr:uid="{00000000-0005-0000-0000-0000B27F0000}"/>
    <cellStyle name="Vnos 2 4 2 2 5" xfId="40251" xr:uid="{C80B24E2-7F36-42BA-8541-729D8315D9AA}"/>
    <cellStyle name="Vnos 2 4 2 3" xfId="7627" xr:uid="{00000000-0005-0000-0000-0000B37F0000}"/>
    <cellStyle name="Vnos 2 4 2 3 2" xfId="19187" xr:uid="{00000000-0005-0000-0000-0000B47F0000}"/>
    <cellStyle name="Vnos 2 4 2 3 3" xfId="29428" xr:uid="{00000000-0005-0000-0000-0000B57F0000}"/>
    <cellStyle name="Vnos 2 4 2 4" xfId="9291" xr:uid="{00000000-0005-0000-0000-0000B67F0000}"/>
    <cellStyle name="Vnos 2 4 2 5" xfId="11660" xr:uid="{00000000-0005-0000-0000-0000B77F0000}"/>
    <cellStyle name="Vnos 2 4 2 6" xfId="24074" xr:uid="{00000000-0005-0000-0000-0000B87F0000}"/>
    <cellStyle name="Vnos 2 4 2 7" xfId="33892" xr:uid="{00000000-0005-0000-0000-0000B97F0000}"/>
    <cellStyle name="Vnos 2 4 2 8" xfId="37428" xr:uid="{D7B91776-274F-4908-BF7A-9CA1BBF4121F}"/>
    <cellStyle name="Vnos 2 4 3" xfId="2217" xr:uid="{00000000-0005-0000-0000-0000BA7F0000}"/>
    <cellStyle name="Vnos 2 4 3 2" xfId="5362" xr:uid="{00000000-0005-0000-0000-0000BB7F0000}"/>
    <cellStyle name="Vnos 2 4 3 2 2" xfId="21687" xr:uid="{00000000-0005-0000-0000-0000BC7F0000}"/>
    <cellStyle name="Vnos 2 4 3 2 2 2" xfId="30975" xr:uid="{00000000-0005-0000-0000-0000BD7F0000}"/>
    <cellStyle name="Vnos 2 4 3 2 3" xfId="14308" xr:uid="{00000000-0005-0000-0000-0000BE7F0000}"/>
    <cellStyle name="Vnos 2 4 3 2 4" xfId="26722" xr:uid="{00000000-0005-0000-0000-0000BF7F0000}"/>
    <cellStyle name="Vnos 2 4 3 2 5" xfId="40076" xr:uid="{A231E392-2270-43A5-AC28-4DB5E280403B}"/>
    <cellStyle name="Vnos 2 4 3 3" xfId="7616" xr:uid="{00000000-0005-0000-0000-0000C07F0000}"/>
    <cellStyle name="Vnos 2 4 3 3 2" xfId="19174" xr:uid="{00000000-0005-0000-0000-0000C17F0000}"/>
    <cellStyle name="Vnos 2 4 3 3 3" xfId="29415" xr:uid="{00000000-0005-0000-0000-0000C27F0000}"/>
    <cellStyle name="Vnos 2 4 3 4" xfId="9016" xr:uid="{00000000-0005-0000-0000-0000C37F0000}"/>
    <cellStyle name="Vnos 2 4 3 5" xfId="11485" xr:uid="{00000000-0005-0000-0000-0000C47F0000}"/>
    <cellStyle name="Vnos 2 4 3 6" xfId="23899" xr:uid="{00000000-0005-0000-0000-0000C57F0000}"/>
    <cellStyle name="Vnos 2 4 3 7" xfId="33879" xr:uid="{00000000-0005-0000-0000-0000C67F0000}"/>
    <cellStyle name="Vnos 2 4 3 8" xfId="37253" xr:uid="{F08A76D9-6879-4474-8F87-23858482B851}"/>
    <cellStyle name="Vnos 2 4 4" xfId="2348" xr:uid="{00000000-0005-0000-0000-0000C77F0000}"/>
    <cellStyle name="Vnos 2 4 4 2" xfId="5492" xr:uid="{00000000-0005-0000-0000-0000C87F0000}"/>
    <cellStyle name="Vnos 2 4 4 2 2" xfId="21818" xr:uid="{00000000-0005-0000-0000-0000C97F0000}"/>
    <cellStyle name="Vnos 2 4 4 2 2 2" xfId="31106" xr:uid="{00000000-0005-0000-0000-0000CA7F0000}"/>
    <cellStyle name="Vnos 2 4 4 2 3" xfId="14301" xr:uid="{00000000-0005-0000-0000-0000CB7F0000}"/>
    <cellStyle name="Vnos 2 4 4 2 4" xfId="26715" xr:uid="{00000000-0005-0000-0000-0000CC7F0000}"/>
    <cellStyle name="Vnos 2 4 4 2 5" xfId="40069" xr:uid="{DF0091B4-ADBD-4395-AF27-96EC5AEC3E4A}"/>
    <cellStyle name="Vnos 2 4 4 3" xfId="7741" xr:uid="{00000000-0005-0000-0000-0000CD7F0000}"/>
    <cellStyle name="Vnos 2 4 4 3 2" xfId="19305" xr:uid="{00000000-0005-0000-0000-0000CE7F0000}"/>
    <cellStyle name="Vnos 2 4 4 3 3" xfId="29546" xr:uid="{00000000-0005-0000-0000-0000CF7F0000}"/>
    <cellStyle name="Vnos 2 4 4 4" xfId="7271" xr:uid="{00000000-0005-0000-0000-0000D07F0000}"/>
    <cellStyle name="Vnos 2 4 4 5" xfId="11478" xr:uid="{00000000-0005-0000-0000-0000D17F0000}"/>
    <cellStyle name="Vnos 2 4 4 6" xfId="23892" xr:uid="{00000000-0005-0000-0000-0000D27F0000}"/>
    <cellStyle name="Vnos 2 4 4 7" xfId="34010" xr:uid="{00000000-0005-0000-0000-0000D37F0000}"/>
    <cellStyle name="Vnos 2 4 4 8" xfId="37246" xr:uid="{82277062-F759-4F9E-B3B4-BE0877158EDC}"/>
    <cellStyle name="Vnos 2 4 5" xfId="2910" xr:uid="{00000000-0005-0000-0000-0000D47F0000}"/>
    <cellStyle name="Vnos 2 4 5 2" xfId="6048" xr:uid="{00000000-0005-0000-0000-0000D57F0000}"/>
    <cellStyle name="Vnos 2 4 5 2 2" xfId="22380" xr:uid="{00000000-0005-0000-0000-0000D67F0000}"/>
    <cellStyle name="Vnos 2 4 5 2 2 2" xfId="31668" xr:uid="{00000000-0005-0000-0000-0000D77F0000}"/>
    <cellStyle name="Vnos 2 4 5 2 3" xfId="14374" xr:uid="{00000000-0005-0000-0000-0000D87F0000}"/>
    <cellStyle name="Vnos 2 4 5 2 4" xfId="26788" xr:uid="{00000000-0005-0000-0000-0000D97F0000}"/>
    <cellStyle name="Vnos 2 4 5 2 5" xfId="40142" xr:uid="{EE3E827D-60E4-412C-90B2-50B68B605CFD}"/>
    <cellStyle name="Vnos 2 4 5 3" xfId="8274" xr:uid="{00000000-0005-0000-0000-0000DA7F0000}"/>
    <cellStyle name="Vnos 2 4 5 3 2" xfId="19867" xr:uid="{00000000-0005-0000-0000-0000DB7F0000}"/>
    <cellStyle name="Vnos 2 4 5 3 3" xfId="30108" xr:uid="{00000000-0005-0000-0000-0000DC7F0000}"/>
    <cellStyle name="Vnos 2 4 5 4" xfId="6742" xr:uid="{00000000-0005-0000-0000-0000DD7F0000}"/>
    <cellStyle name="Vnos 2 4 5 5" xfId="11551" xr:uid="{00000000-0005-0000-0000-0000DE7F0000}"/>
    <cellStyle name="Vnos 2 4 5 6" xfId="23965" xr:uid="{00000000-0005-0000-0000-0000DF7F0000}"/>
    <cellStyle name="Vnos 2 4 5 7" xfId="34572" xr:uid="{00000000-0005-0000-0000-0000E07F0000}"/>
    <cellStyle name="Vnos 2 4 5 8" xfId="37319" xr:uid="{F78F1A40-C823-4353-8D40-EA2CF2071876}"/>
    <cellStyle name="Vnos 2 4 6" xfId="2191" xr:uid="{00000000-0005-0000-0000-0000E17F0000}"/>
    <cellStyle name="Vnos 2 4 6 2" xfId="5338" xr:uid="{00000000-0005-0000-0000-0000E27F0000}"/>
    <cellStyle name="Vnos 2 4 6 2 2" xfId="21661" xr:uid="{00000000-0005-0000-0000-0000E37F0000}"/>
    <cellStyle name="Vnos 2 4 6 2 2 2" xfId="30949" xr:uid="{00000000-0005-0000-0000-0000E47F0000}"/>
    <cellStyle name="Vnos 2 4 6 2 3" xfId="15155" xr:uid="{00000000-0005-0000-0000-0000E57F0000}"/>
    <cellStyle name="Vnos 2 4 6 2 4" xfId="27569" xr:uid="{00000000-0005-0000-0000-0000E67F0000}"/>
    <cellStyle name="Vnos 2 4 6 2 5" xfId="40923" xr:uid="{F1E1F1F7-8BFD-47AF-A949-1C2D2B76CD26}"/>
    <cellStyle name="Vnos 2 4 6 3" xfId="7590" xr:uid="{00000000-0005-0000-0000-0000E77F0000}"/>
    <cellStyle name="Vnos 2 4 6 3 2" xfId="19148" xr:uid="{00000000-0005-0000-0000-0000E87F0000}"/>
    <cellStyle name="Vnos 2 4 6 3 3" xfId="29389" xr:uid="{00000000-0005-0000-0000-0000E97F0000}"/>
    <cellStyle name="Vnos 2 4 6 4" xfId="10229" xr:uid="{00000000-0005-0000-0000-0000EA7F0000}"/>
    <cellStyle name="Vnos 2 4 6 5" xfId="12332" xr:uid="{00000000-0005-0000-0000-0000EB7F0000}"/>
    <cellStyle name="Vnos 2 4 6 6" xfId="24746" xr:uid="{00000000-0005-0000-0000-0000EC7F0000}"/>
    <cellStyle name="Vnos 2 4 6 7" xfId="33853" xr:uid="{00000000-0005-0000-0000-0000ED7F0000}"/>
    <cellStyle name="Vnos 2 4 6 8" xfId="38100" xr:uid="{F4141AF9-3161-4AD5-9101-EE2DE55470F5}"/>
    <cellStyle name="Vnos 2 4 7" xfId="1111" xr:uid="{00000000-0005-0000-0000-0000EE7F0000}"/>
    <cellStyle name="Vnos 2 4 7 2" xfId="6685" xr:uid="{00000000-0005-0000-0000-0000EF7F0000}"/>
    <cellStyle name="Vnos 2 4 7 2 2" xfId="20714" xr:uid="{00000000-0005-0000-0000-0000F07F0000}"/>
    <cellStyle name="Vnos 2 4 7 2 3" xfId="30710" xr:uid="{00000000-0005-0000-0000-0000F17F0000}"/>
    <cellStyle name="Vnos 2 4 7 3" xfId="7031" xr:uid="{00000000-0005-0000-0000-0000F27F0000}"/>
    <cellStyle name="Vnos 2 4 7 3 2" xfId="18093" xr:uid="{00000000-0005-0000-0000-0000F37F0000}"/>
    <cellStyle name="Vnos 2 4 7 3 3" xfId="29171" xr:uid="{00000000-0005-0000-0000-0000F47F0000}"/>
    <cellStyle name="Vnos 2 4 7 4" xfId="10893" xr:uid="{00000000-0005-0000-0000-0000F57F0000}"/>
    <cellStyle name="Vnos 2 4 7 5" xfId="23434" xr:uid="{00000000-0005-0000-0000-0000F67F0000}"/>
    <cellStyle name="Vnos 2 4 7 6" xfId="32777" xr:uid="{00000000-0005-0000-0000-0000F77F0000}"/>
    <cellStyle name="Vnos 2 4 7 7" xfId="39611" xr:uid="{98528141-75DD-4BDF-BBB4-F14998206E96}"/>
    <cellStyle name="Vnos 2 4 8" xfId="6890" xr:uid="{00000000-0005-0000-0000-0000F87F0000}"/>
    <cellStyle name="Vnos 2 4 8 2" xfId="20835" xr:uid="{00000000-0005-0000-0000-0000F97F0000}"/>
    <cellStyle name="Vnos 2 4 8 2 2" xfId="30782" xr:uid="{00000000-0005-0000-0000-0000FA7F0000}"/>
    <cellStyle name="Vnos 2 4 8 3" xfId="13843" xr:uid="{00000000-0005-0000-0000-0000FB7F0000}"/>
    <cellStyle name="Vnos 2 4 8 4" xfId="26257" xr:uid="{00000000-0005-0000-0000-0000FC7F0000}"/>
    <cellStyle name="Vnos 2 4 9" xfId="8752" xr:uid="{00000000-0005-0000-0000-0000FD7F0000}"/>
    <cellStyle name="Vnos 2 4 9 2" xfId="18334" xr:uid="{00000000-0005-0000-0000-0000FE7F0000}"/>
    <cellStyle name="Vnos 2 4 9 3" xfId="29238" xr:uid="{00000000-0005-0000-0000-0000FF7F0000}"/>
    <cellStyle name="Vnos 2 5" xfId="831" xr:uid="{00000000-0005-0000-0000-000000800000}"/>
    <cellStyle name="Vnos 2 5 2" xfId="4013" xr:uid="{00000000-0005-0000-0000-000001800000}"/>
    <cellStyle name="Vnos 2 5 2 2" xfId="20559" xr:uid="{00000000-0005-0000-0000-000002800000}"/>
    <cellStyle name="Vnos 2 5 2 2 2" xfId="30590" xr:uid="{00000000-0005-0000-0000-000003800000}"/>
    <cellStyle name="Vnos 2 5 2 3" xfId="10607" xr:uid="{00000000-0005-0000-0000-000004800000}"/>
    <cellStyle name="Vnos 2 5 2 4" xfId="10850" xr:uid="{00000000-0005-0000-0000-000005800000}"/>
    <cellStyle name="Vnos 2 5 2 5" xfId="39410" xr:uid="{EC2C7F57-1F1B-410D-B043-07BA052544D9}"/>
    <cellStyle name="Vnos 2 5 3" xfId="6438" xr:uid="{00000000-0005-0000-0000-000006800000}"/>
    <cellStyle name="Vnos 2 5 3 2" xfId="13642" xr:uid="{00000000-0005-0000-0000-000007800000}"/>
    <cellStyle name="Vnos 2 5 3 3" xfId="26056" xr:uid="{00000000-0005-0000-0000-000008800000}"/>
    <cellStyle name="Vnos 2 5 4" xfId="7919" xr:uid="{00000000-0005-0000-0000-000009800000}"/>
    <cellStyle name="Vnos 2 5 4 2" xfId="17814" xr:uid="{00000000-0005-0000-0000-00000A800000}"/>
    <cellStyle name="Vnos 2 5 4 3" xfId="29052" xr:uid="{00000000-0005-0000-0000-00000B800000}"/>
    <cellStyle name="Vnos 2 5 5" xfId="10390" xr:uid="{00000000-0005-0000-0000-00000C800000}"/>
    <cellStyle name="Vnos 2 5 6" xfId="32497" xr:uid="{00000000-0005-0000-0000-00000D800000}"/>
    <cellStyle name="Vnos 2 5 7" xfId="35759" xr:uid="{F18FEB8D-0982-4A83-865D-035F8120C2DA}"/>
    <cellStyle name="Vnos 2 6" xfId="9640" xr:uid="{00000000-0005-0000-0000-00000E800000}"/>
    <cellStyle name="Vnos 2 6 2" xfId="20240" xr:uid="{00000000-0005-0000-0000-00000F800000}"/>
    <cellStyle name="Vnos 2 6 2 2" xfId="30474" xr:uid="{00000000-0005-0000-0000-000010800000}"/>
    <cellStyle name="Vnos 2 6 3" xfId="20737" xr:uid="{00000000-0005-0000-0000-000011800000}"/>
    <cellStyle name="Vnos 2 6 4" xfId="35506" xr:uid="{A7B8A567-744C-46E2-9896-B941B508E87D}"/>
    <cellStyle name="Vnos 2 7" xfId="10029" xr:uid="{00000000-0005-0000-0000-000012800000}"/>
    <cellStyle name="Vnos 2 7 2" xfId="8685" xr:uid="{00000000-0005-0000-0000-000013800000}"/>
    <cellStyle name="Vnos 2 8" xfId="5671" xr:uid="{00000000-0005-0000-0000-000014800000}"/>
    <cellStyle name="Vnos 2 8 2" xfId="20745" xr:uid="{00000000-0005-0000-0000-000015800000}"/>
    <cellStyle name="Vnos 2 9" xfId="6858" xr:uid="{00000000-0005-0000-0000-000016800000}"/>
    <cellStyle name="Vnos 2 9 2" xfId="9227" xr:uid="{00000000-0005-0000-0000-000017800000}"/>
    <cellStyle name="Vsota 2" xfId="137" xr:uid="{00000000-0005-0000-0000-000018800000}"/>
    <cellStyle name="Vsota 2 10" xfId="2361" xr:uid="{00000000-0005-0000-0000-000019800000}"/>
    <cellStyle name="Vsota 2 10 10" xfId="8689" xr:uid="{00000000-0005-0000-0000-00001A800000}"/>
    <cellStyle name="Vsota 2 10 11" xfId="20759" xr:uid="{00000000-0005-0000-0000-00001B800000}"/>
    <cellStyle name="Vsota 2 10 12" xfId="34023" xr:uid="{00000000-0005-0000-0000-00001C800000}"/>
    <cellStyle name="Vsota 2 10 13" xfId="36290" xr:uid="{7C6AA84A-192B-4855-B625-CEAE1ABACC82}"/>
    <cellStyle name="Vsota 2 10 2" xfId="5505" xr:uid="{00000000-0005-0000-0000-00001D800000}"/>
    <cellStyle name="Vsota 2 10 2 2" xfId="14479" xr:uid="{00000000-0005-0000-0000-00001E800000}"/>
    <cellStyle name="Vsota 2 10 2 2 2" xfId="26893" xr:uid="{00000000-0005-0000-0000-00001F800000}"/>
    <cellStyle name="Vsota 2 10 2 2 3" xfId="40247" xr:uid="{4D12006F-C7F3-44F7-9467-E4FDB8F72DD2}"/>
    <cellStyle name="Vsota 2 10 2 3" xfId="21831" xr:uid="{00000000-0005-0000-0000-000020800000}"/>
    <cellStyle name="Vsota 2 10 2 3 2" xfId="31119" xr:uid="{00000000-0005-0000-0000-000021800000}"/>
    <cellStyle name="Vsota 2 10 2 4" xfId="11656" xr:uid="{00000000-0005-0000-0000-000022800000}"/>
    <cellStyle name="Vsota 2 10 2 5" xfId="24070" xr:uid="{00000000-0005-0000-0000-000023800000}"/>
    <cellStyle name="Vsota 2 10 2 6" xfId="37424" xr:uid="{D3850FEF-D7A7-41F9-A765-EDAC586C3E15}"/>
    <cellStyle name="Vsota 2 10 3" xfId="7754" xr:uid="{00000000-0005-0000-0000-000024800000}"/>
    <cellStyle name="Vsota 2 10 3 2" xfId="14314" xr:uid="{00000000-0005-0000-0000-000025800000}"/>
    <cellStyle name="Vsota 2 10 3 2 2" xfId="26728" xr:uid="{00000000-0005-0000-0000-000026800000}"/>
    <cellStyle name="Vsota 2 10 3 2 3" xfId="40082" xr:uid="{996FFDD2-B686-4FE7-A80C-2E3B21356965}"/>
    <cellStyle name="Vsota 2 10 3 3" xfId="11491" xr:uid="{00000000-0005-0000-0000-000027800000}"/>
    <cellStyle name="Vsota 2 10 3 4" xfId="23905" xr:uid="{00000000-0005-0000-0000-000028800000}"/>
    <cellStyle name="Vsota 2 10 3 5" xfId="37259" xr:uid="{630EF361-D219-4E3D-A8FD-E1BFC9BCFAC5}"/>
    <cellStyle name="Vsota 2 10 4" xfId="9322" xr:uid="{00000000-0005-0000-0000-000029800000}"/>
    <cellStyle name="Vsota 2 10 4 2" xfId="14629" xr:uid="{00000000-0005-0000-0000-00002A800000}"/>
    <cellStyle name="Vsota 2 10 4 2 2" xfId="27043" xr:uid="{00000000-0005-0000-0000-00002B800000}"/>
    <cellStyle name="Vsota 2 10 4 2 3" xfId="40397" xr:uid="{297B650C-B827-4AB2-B9C0-A4838BF5B439}"/>
    <cellStyle name="Vsota 2 10 4 3" xfId="11806" xr:uid="{00000000-0005-0000-0000-00002C800000}"/>
    <cellStyle name="Vsota 2 10 4 4" xfId="24220" xr:uid="{00000000-0005-0000-0000-00002D800000}"/>
    <cellStyle name="Vsota 2 10 4 5" xfId="37574" xr:uid="{FA7F4531-0500-4E45-AA3D-84B96B0D0A14}"/>
    <cellStyle name="Vsota 2 10 5" xfId="7453" xr:uid="{00000000-0005-0000-0000-00002E800000}"/>
    <cellStyle name="Vsota 2 10 5 2" xfId="15471" xr:uid="{00000000-0005-0000-0000-00002F800000}"/>
    <cellStyle name="Vsota 2 10 5 2 2" xfId="27885" xr:uid="{00000000-0005-0000-0000-000030800000}"/>
    <cellStyle name="Vsota 2 10 5 2 3" xfId="41239" xr:uid="{CC216471-7688-423A-B93F-ABA68C5ECB4C}"/>
    <cellStyle name="Vsota 2 10 5 3" xfId="12648" xr:uid="{00000000-0005-0000-0000-000031800000}"/>
    <cellStyle name="Vsota 2 10 5 4" xfId="25062" xr:uid="{00000000-0005-0000-0000-000032800000}"/>
    <cellStyle name="Vsota 2 10 5 5" xfId="38416" xr:uid="{BDA38FD7-46D5-4B5D-B98D-28A03A39F0E9}"/>
    <cellStyle name="Vsota 2 10 6" xfId="12645" xr:uid="{00000000-0005-0000-0000-000033800000}"/>
    <cellStyle name="Vsota 2 10 6 2" xfId="15468" xr:uid="{00000000-0005-0000-0000-000034800000}"/>
    <cellStyle name="Vsota 2 10 6 2 2" xfId="27882" xr:uid="{00000000-0005-0000-0000-000035800000}"/>
    <cellStyle name="Vsota 2 10 6 2 3" xfId="41236" xr:uid="{7918FD02-1901-4B03-8DED-1DCFE0BE5518}"/>
    <cellStyle name="Vsota 2 10 6 3" xfId="25059" xr:uid="{00000000-0005-0000-0000-000036800000}"/>
    <cellStyle name="Vsota 2 10 6 4" xfId="38413" xr:uid="{1564AAB8-4BA8-4923-8F49-4E63A8A917B2}"/>
    <cellStyle name="Vsota 2 10 7" xfId="10889" xr:uid="{00000000-0005-0000-0000-000037800000}"/>
    <cellStyle name="Vsota 2 10 7 2" xfId="23430" xr:uid="{00000000-0005-0000-0000-000038800000}"/>
    <cellStyle name="Vsota 2 10 7 3" xfId="39607" xr:uid="{37B53AAB-B97C-4B34-B0CD-C8B9407304A9}"/>
    <cellStyle name="Vsota 2 10 8" xfId="13839" xr:uid="{00000000-0005-0000-0000-000039800000}"/>
    <cellStyle name="Vsota 2 10 8 2" xfId="26253" xr:uid="{00000000-0005-0000-0000-00003A800000}"/>
    <cellStyle name="Vsota 2 10 9" xfId="19318" xr:uid="{00000000-0005-0000-0000-00003B800000}"/>
    <cellStyle name="Vsota 2 10 9 2" xfId="29559" xr:uid="{00000000-0005-0000-0000-00003C800000}"/>
    <cellStyle name="Vsota 2 11" xfId="777" xr:uid="{00000000-0005-0000-0000-00003D800000}"/>
    <cellStyle name="Vsota 2 11 10" xfId="9304" xr:uid="{00000000-0005-0000-0000-00003E800000}"/>
    <cellStyle name="Vsota 2 11 11" xfId="10535" xr:uid="{00000000-0005-0000-0000-00003F800000}"/>
    <cellStyle name="Vsota 2 11 12" xfId="32443" xr:uid="{00000000-0005-0000-0000-000040800000}"/>
    <cellStyle name="Vsota 2 11 13" xfId="36973" xr:uid="{9458717A-CCE9-4F34-B294-ED0D15DD9506}"/>
    <cellStyle name="Vsota 2 11 2" xfId="3959" xr:uid="{00000000-0005-0000-0000-000041800000}"/>
    <cellStyle name="Vsota 2 11 2 2" xfId="14916" xr:uid="{00000000-0005-0000-0000-000042800000}"/>
    <cellStyle name="Vsota 2 11 2 2 2" xfId="27330" xr:uid="{00000000-0005-0000-0000-000043800000}"/>
    <cellStyle name="Vsota 2 11 2 2 3" xfId="40684" xr:uid="{2B9ECA71-7446-45F8-A9DD-317424AF79F1}"/>
    <cellStyle name="Vsota 2 11 2 3" xfId="20511" xr:uid="{00000000-0005-0000-0000-000044800000}"/>
    <cellStyle name="Vsota 2 11 2 3 2" xfId="30543" xr:uid="{00000000-0005-0000-0000-000045800000}"/>
    <cellStyle name="Vsota 2 11 2 4" xfId="12093" xr:uid="{00000000-0005-0000-0000-000046800000}"/>
    <cellStyle name="Vsota 2 11 2 5" xfId="24507" xr:uid="{00000000-0005-0000-0000-000047800000}"/>
    <cellStyle name="Vsota 2 11 2 6" xfId="37861" xr:uid="{5CD2E422-AC14-4014-8475-58BBFCFBE7E5}"/>
    <cellStyle name="Vsota 2 11 3" xfId="6387" xr:uid="{00000000-0005-0000-0000-000048800000}"/>
    <cellStyle name="Vsota 2 11 3 2" xfId="15255" xr:uid="{00000000-0005-0000-0000-000049800000}"/>
    <cellStyle name="Vsota 2 11 3 2 2" xfId="27669" xr:uid="{00000000-0005-0000-0000-00004A800000}"/>
    <cellStyle name="Vsota 2 11 3 2 3" xfId="41023" xr:uid="{297FD886-2D38-4353-B92A-33A6B68660C0}"/>
    <cellStyle name="Vsota 2 11 3 3" xfId="12432" xr:uid="{00000000-0005-0000-0000-00004B800000}"/>
    <cellStyle name="Vsota 2 11 3 4" xfId="24846" xr:uid="{00000000-0005-0000-0000-00004C800000}"/>
    <cellStyle name="Vsota 2 11 3 5" xfId="38200" xr:uid="{1AF09971-7CF9-4BFE-9B4C-93CAFB467C30}"/>
    <cellStyle name="Vsota 2 11 4" xfId="8705" xr:uid="{00000000-0005-0000-0000-00004D800000}"/>
    <cellStyle name="Vsota 2 11 4 2" xfId="15543" xr:uid="{00000000-0005-0000-0000-00004E800000}"/>
    <cellStyle name="Vsota 2 11 4 2 2" xfId="27957" xr:uid="{00000000-0005-0000-0000-00004F800000}"/>
    <cellStyle name="Vsota 2 11 4 2 3" xfId="41311" xr:uid="{809B1299-3EAB-4862-B4DD-7A43D846BC3C}"/>
    <cellStyle name="Vsota 2 11 4 3" xfId="12720" xr:uid="{00000000-0005-0000-0000-000050800000}"/>
    <cellStyle name="Vsota 2 11 4 4" xfId="25134" xr:uid="{00000000-0005-0000-0000-000051800000}"/>
    <cellStyle name="Vsota 2 11 4 5" xfId="38488" xr:uid="{A416C8ED-CC6A-4C24-89B9-86C04523EE37}"/>
    <cellStyle name="Vsota 2 11 5" xfId="8970" xr:uid="{00000000-0005-0000-0000-000052800000}"/>
    <cellStyle name="Vsota 2 11 5 2" xfId="15867" xr:uid="{00000000-0005-0000-0000-000053800000}"/>
    <cellStyle name="Vsota 2 11 5 2 2" xfId="28281" xr:uid="{00000000-0005-0000-0000-000054800000}"/>
    <cellStyle name="Vsota 2 11 5 2 3" xfId="41635" xr:uid="{1FC04DE6-CC71-481F-B438-134776E44F46}"/>
    <cellStyle name="Vsota 2 11 5 3" xfId="13044" xr:uid="{00000000-0005-0000-0000-000055800000}"/>
    <cellStyle name="Vsota 2 11 5 4" xfId="25458" xr:uid="{00000000-0005-0000-0000-000056800000}"/>
    <cellStyle name="Vsota 2 11 5 5" xfId="38812" xr:uid="{407D992D-5150-4A2B-A71C-5EAC62380128}"/>
    <cellStyle name="Vsota 2 11 6" xfId="13335" xr:uid="{00000000-0005-0000-0000-000057800000}"/>
    <cellStyle name="Vsota 2 11 6 2" xfId="16158" xr:uid="{00000000-0005-0000-0000-000058800000}"/>
    <cellStyle name="Vsota 2 11 6 2 2" xfId="28572" xr:uid="{00000000-0005-0000-0000-000059800000}"/>
    <cellStyle name="Vsota 2 11 6 2 3" xfId="41926" xr:uid="{7DDF77CF-7BDA-4C12-A59C-3EC53C06964A}"/>
    <cellStyle name="Vsota 2 11 6 3" xfId="25749" xr:uid="{00000000-0005-0000-0000-00005A800000}"/>
    <cellStyle name="Vsota 2 11 6 4" xfId="39103" xr:uid="{8DC2EFF2-7802-4797-BE57-4308588D1310}"/>
    <cellStyle name="Vsota 2 11 7" xfId="11205" xr:uid="{00000000-0005-0000-0000-00005B800000}"/>
    <cellStyle name="Vsota 2 11 7 2" xfId="23619" xr:uid="{00000000-0005-0000-0000-00005C800000}"/>
    <cellStyle name="Vsota 2 11 7 3" xfId="39796" xr:uid="{7602506D-EFD3-4DE0-BDFA-C655C63EBE9C}"/>
    <cellStyle name="Vsota 2 11 8" xfId="14028" xr:uid="{00000000-0005-0000-0000-00005D800000}"/>
    <cellStyle name="Vsota 2 11 8 2" xfId="26442" xr:uid="{00000000-0005-0000-0000-00005E800000}"/>
    <cellStyle name="Vsota 2 11 9" xfId="17761" xr:uid="{00000000-0005-0000-0000-00005F800000}"/>
    <cellStyle name="Vsota 2 11 9 2" xfId="29006" xr:uid="{00000000-0005-0000-0000-000060800000}"/>
    <cellStyle name="Vsota 2 12" xfId="2522" xr:uid="{00000000-0005-0000-0000-000061800000}"/>
    <cellStyle name="Vsota 2 12 2" xfId="5664" xr:uid="{00000000-0005-0000-0000-000062800000}"/>
    <cellStyle name="Vsota 2 12 2 2" xfId="21992" xr:uid="{00000000-0005-0000-0000-000063800000}"/>
    <cellStyle name="Vsota 2 12 2 2 2" xfId="31280" xr:uid="{00000000-0005-0000-0000-000064800000}"/>
    <cellStyle name="Vsota 2 12 2 3" xfId="10608" xr:uid="{00000000-0005-0000-0000-000065800000}"/>
    <cellStyle name="Vsota 2 12 2 4" xfId="10399" xr:uid="{00000000-0005-0000-0000-000066800000}"/>
    <cellStyle name="Vsota 2 12 2 5" xfId="39411" xr:uid="{8DFB3FC1-E892-4E17-BEF7-A87136F17026}"/>
    <cellStyle name="Vsota 2 12 3" xfId="7905" xr:uid="{00000000-0005-0000-0000-000067800000}"/>
    <cellStyle name="Vsota 2 12 3 2" xfId="13643" xr:uid="{00000000-0005-0000-0000-000068800000}"/>
    <cellStyle name="Vsota 2 12 3 3" xfId="26057" xr:uid="{00000000-0005-0000-0000-000069800000}"/>
    <cellStyle name="Vsota 2 12 4" xfId="3624" xr:uid="{00000000-0005-0000-0000-00006A800000}"/>
    <cellStyle name="Vsota 2 12 4 2" xfId="19479" xr:uid="{00000000-0005-0000-0000-00006B800000}"/>
    <cellStyle name="Vsota 2 12 4 3" xfId="29720" xr:uid="{00000000-0005-0000-0000-00006C800000}"/>
    <cellStyle name="Vsota 2 12 5" xfId="9295" xr:uid="{00000000-0005-0000-0000-00006D800000}"/>
    <cellStyle name="Vsota 2 12 6" xfId="10262" xr:uid="{00000000-0005-0000-0000-00006E800000}"/>
    <cellStyle name="Vsota 2 12 7" xfId="10376" xr:uid="{00000000-0005-0000-0000-00006F800000}"/>
    <cellStyle name="Vsota 2 12 8" xfId="34184" xr:uid="{00000000-0005-0000-0000-000070800000}"/>
    <cellStyle name="Vsota 2 12 9" xfId="35760" xr:uid="{A894032C-694E-4D27-B4BF-044643E4B959}"/>
    <cellStyle name="Vsota 2 13" xfId="3678" xr:uid="{00000000-0005-0000-0000-000071800000}"/>
    <cellStyle name="Vsota 2 13 2" xfId="14790" xr:uid="{00000000-0005-0000-0000-000072800000}"/>
    <cellStyle name="Vsota 2 13 2 2" xfId="27204" xr:uid="{00000000-0005-0000-0000-000073800000}"/>
    <cellStyle name="Vsota 2 13 2 3" xfId="40558" xr:uid="{8AF1B867-61A8-42B7-81D0-62D441560F89}"/>
    <cellStyle name="Vsota 2 13 3" xfId="20241" xr:uid="{00000000-0005-0000-0000-000074800000}"/>
    <cellStyle name="Vsota 2 13 3 2" xfId="30475" xr:uid="{00000000-0005-0000-0000-000075800000}"/>
    <cellStyle name="Vsota 2 13 4" xfId="11967" xr:uid="{00000000-0005-0000-0000-000076800000}"/>
    <cellStyle name="Vsota 2 13 5" xfId="24381" xr:uid="{00000000-0005-0000-0000-000077800000}"/>
    <cellStyle name="Vsota 2 13 6" xfId="37735" xr:uid="{E8A18F82-F41A-4E0E-9AF0-DBFE1E1609A9}"/>
    <cellStyle name="Vsota 2 14" xfId="9457" xr:uid="{00000000-0005-0000-0000-000078800000}"/>
    <cellStyle name="Vsota 2 14 2" xfId="14825" xr:uid="{00000000-0005-0000-0000-000079800000}"/>
    <cellStyle name="Vsota 2 14 2 2" xfId="27239" xr:uid="{00000000-0005-0000-0000-00007A800000}"/>
    <cellStyle name="Vsota 2 14 2 3" xfId="40593" xr:uid="{1BAA8C8F-96F6-4DC0-91AE-7AB5BD4333B0}"/>
    <cellStyle name="Vsota 2 14 3" xfId="12002" xr:uid="{00000000-0005-0000-0000-00007B800000}"/>
    <cellStyle name="Vsota 2 14 4" xfId="24416" xr:uid="{00000000-0005-0000-0000-00007C800000}"/>
    <cellStyle name="Vsota 2 14 5" xfId="37770" xr:uid="{41776231-E784-4422-8501-BCC1BDC900E0}"/>
    <cellStyle name="Vsota 2 15" xfId="10104" xr:uid="{00000000-0005-0000-0000-00007D800000}"/>
    <cellStyle name="Vsota 2 15 2" xfId="15783" xr:uid="{00000000-0005-0000-0000-00007E800000}"/>
    <cellStyle name="Vsota 2 15 2 2" xfId="28197" xr:uid="{00000000-0005-0000-0000-00007F800000}"/>
    <cellStyle name="Vsota 2 15 2 3" xfId="41551" xr:uid="{6629DD96-F5DC-49FF-83F0-74A7CBA6D97E}"/>
    <cellStyle name="Vsota 2 15 3" xfId="12960" xr:uid="{00000000-0005-0000-0000-000080800000}"/>
    <cellStyle name="Vsota 2 15 4" xfId="25374" xr:uid="{00000000-0005-0000-0000-000081800000}"/>
    <cellStyle name="Vsota 2 15 5" xfId="38728" xr:uid="{D21A2D0B-5853-4A31-BD83-181B369DAACF}"/>
    <cellStyle name="Vsota 2 16" xfId="10414" xr:uid="{00000000-0005-0000-0000-000082800000}"/>
    <cellStyle name="Vsota 2 16 2" xfId="7350" xr:uid="{00000000-0005-0000-0000-000083800000}"/>
    <cellStyle name="Vsota 2 16 3" xfId="35338" xr:uid="{519474CC-08AE-446D-83DC-36F3C66AB44A}"/>
    <cellStyle name="Vsota 2 17" xfId="16393" xr:uid="{00000000-0005-0000-0000-000084800000}"/>
    <cellStyle name="Vsota 2 17 2" xfId="28800" xr:uid="{00000000-0005-0000-0000-000085800000}"/>
    <cellStyle name="Vsota 2 18" xfId="9792" xr:uid="{00000000-0005-0000-0000-000086800000}"/>
    <cellStyle name="Vsota 2 19" xfId="32048" xr:uid="{00000000-0005-0000-0000-000087800000}"/>
    <cellStyle name="Vsota 2 2" xfId="264" xr:uid="{00000000-0005-0000-0000-000088800000}"/>
    <cellStyle name="Vsota 2 2 10" xfId="1064" xr:uid="{00000000-0005-0000-0000-000089800000}"/>
    <cellStyle name="Vsota 2 2 10 2" xfId="4245" xr:uid="{00000000-0005-0000-0000-00008A800000}"/>
    <cellStyle name="Vsota 2 2 10 2 2" xfId="20667" xr:uid="{00000000-0005-0000-0000-00008B800000}"/>
    <cellStyle name="Vsota 2 2 10 2 2 2" xfId="30663" xr:uid="{00000000-0005-0000-0000-00008C800000}"/>
    <cellStyle name="Vsota 2 2 10 2 3" xfId="10654" xr:uid="{00000000-0005-0000-0000-00008D800000}"/>
    <cellStyle name="Vsota 2 2 10 2 4" xfId="20604" xr:uid="{00000000-0005-0000-0000-00008E800000}"/>
    <cellStyle name="Vsota 2 2 10 2 5" xfId="39435" xr:uid="{627D3282-E7EE-4A7A-808D-FB33317CD8D7}"/>
    <cellStyle name="Vsota 2 2 10 3" xfId="6639" xr:uid="{00000000-0005-0000-0000-00008F800000}"/>
    <cellStyle name="Vsota 2 2 10 3 2" xfId="13667" xr:uid="{00000000-0005-0000-0000-000090800000}"/>
    <cellStyle name="Vsota 2 2 10 3 3" xfId="26081" xr:uid="{00000000-0005-0000-0000-000091800000}"/>
    <cellStyle name="Vsota 2 2 10 4" xfId="7339" xr:uid="{00000000-0005-0000-0000-000092800000}"/>
    <cellStyle name="Vsota 2 2 10 4 2" xfId="18046" xr:uid="{00000000-0005-0000-0000-000093800000}"/>
    <cellStyle name="Vsota 2 2 10 4 3" xfId="29124" xr:uid="{00000000-0005-0000-0000-000094800000}"/>
    <cellStyle name="Vsota 2 2 10 5" xfId="4729" xr:uid="{00000000-0005-0000-0000-000095800000}"/>
    <cellStyle name="Vsota 2 2 10 6" xfId="3714" xr:uid="{00000000-0005-0000-0000-000096800000}"/>
    <cellStyle name="Vsota 2 2 10 7" xfId="20760" xr:uid="{00000000-0005-0000-0000-000097800000}"/>
    <cellStyle name="Vsota 2 2 10 8" xfId="32730" xr:uid="{00000000-0005-0000-0000-000098800000}"/>
    <cellStyle name="Vsota 2 2 10 9" xfId="35864" xr:uid="{026A0269-F64D-417C-98FD-6D0EFED5EF54}"/>
    <cellStyle name="Vsota 2 2 11" xfId="3015" xr:uid="{00000000-0005-0000-0000-000099800000}"/>
    <cellStyle name="Vsota 2 2 11 2" xfId="6153" xr:uid="{00000000-0005-0000-0000-00009A800000}"/>
    <cellStyle name="Vsota 2 2 11 2 2" xfId="22485" xr:uid="{00000000-0005-0000-0000-00009B800000}"/>
    <cellStyle name="Vsota 2 2 11 2 2 2" xfId="31773" xr:uid="{00000000-0005-0000-0000-00009C800000}"/>
    <cellStyle name="Vsota 2 2 11 2 3" xfId="12021" xr:uid="{00000000-0005-0000-0000-00009D800000}"/>
    <cellStyle name="Vsota 2 2 11 2 4" xfId="24435" xr:uid="{00000000-0005-0000-0000-00009E800000}"/>
    <cellStyle name="Vsota 2 2 11 2 5" xfId="40612" xr:uid="{9C1918BF-DAE5-436D-8F6E-2EA6FB7592D0}"/>
    <cellStyle name="Vsota 2 2 11 3" xfId="8373" xr:uid="{00000000-0005-0000-0000-00009F800000}"/>
    <cellStyle name="Vsota 2 2 11 3 2" xfId="14844" xr:uid="{00000000-0005-0000-0000-0000A0800000}"/>
    <cellStyle name="Vsota 2 2 11 3 3" xfId="27258" xr:uid="{00000000-0005-0000-0000-0000A1800000}"/>
    <cellStyle name="Vsota 2 2 11 4" xfId="7933" xr:uid="{00000000-0005-0000-0000-0000A2800000}"/>
    <cellStyle name="Vsota 2 2 11 4 2" xfId="19972" xr:uid="{00000000-0005-0000-0000-0000A3800000}"/>
    <cellStyle name="Vsota 2 2 11 4 3" xfId="30213" xr:uid="{00000000-0005-0000-0000-0000A4800000}"/>
    <cellStyle name="Vsota 2 2 11 5" xfId="7285" xr:uid="{00000000-0005-0000-0000-0000A5800000}"/>
    <cellStyle name="Vsota 2 2 11 6" xfId="8815" xr:uid="{00000000-0005-0000-0000-0000A6800000}"/>
    <cellStyle name="Vsota 2 2 11 7" xfId="20776" xr:uid="{00000000-0005-0000-0000-0000A7800000}"/>
    <cellStyle name="Vsota 2 2 11 8" xfId="34677" xr:uid="{00000000-0005-0000-0000-0000A8800000}"/>
    <cellStyle name="Vsota 2 2 11 9" xfId="37789" xr:uid="{30829237-41D3-400C-A1DD-FEED1512BF26}"/>
    <cellStyle name="Vsota 2 2 12" xfId="4287" xr:uid="{00000000-0005-0000-0000-0000A9800000}"/>
    <cellStyle name="Vsota 2 2 12 2" xfId="12409" xr:uid="{00000000-0005-0000-0000-0000AA800000}"/>
    <cellStyle name="Vsota 2 2 12 2 2" xfId="24823" xr:uid="{00000000-0005-0000-0000-0000AB800000}"/>
    <cellStyle name="Vsota 2 2 12 2 3" xfId="41000" xr:uid="{469FFB29-0D7C-45B5-B5C5-33D460D609FF}"/>
    <cellStyle name="Vsota 2 2 12 3" xfId="15232" xr:uid="{00000000-0005-0000-0000-0000AC800000}"/>
    <cellStyle name="Vsota 2 2 12 3 2" xfId="27646" xr:uid="{00000000-0005-0000-0000-0000AD800000}"/>
    <cellStyle name="Vsota 2 2 12 4" xfId="20329" xr:uid="{00000000-0005-0000-0000-0000AE800000}"/>
    <cellStyle name="Vsota 2 2 12 4 2" xfId="30483" xr:uid="{00000000-0005-0000-0000-0000AF800000}"/>
    <cellStyle name="Vsota 2 2 12 5" xfId="6451" xr:uid="{00000000-0005-0000-0000-0000B0800000}"/>
    <cellStyle name="Vsota 2 2 12 6" xfId="11116" xr:uid="{00000000-0005-0000-0000-0000B1800000}"/>
    <cellStyle name="Vsota 2 2 12 7" xfId="38177" xr:uid="{91D3292C-621C-42A4-A070-BD5857FF8B8A}"/>
    <cellStyle name="Vsota 2 2 13" xfId="3993" xr:uid="{00000000-0005-0000-0000-0000B2800000}"/>
    <cellStyle name="Vsota 2 2 13 2" xfId="17461" xr:uid="{00000000-0005-0000-0000-0000B3800000}"/>
    <cellStyle name="Vsota 2 2 13 2 2" xfId="28953" xr:uid="{00000000-0005-0000-0000-0000B4800000}"/>
    <cellStyle name="Vsota 2 2 13 3" xfId="4715" xr:uid="{00000000-0005-0000-0000-0000B5800000}"/>
    <cellStyle name="Vsota 2 2 13 4" xfId="8285" xr:uid="{00000000-0005-0000-0000-0000B6800000}"/>
    <cellStyle name="Vsota 2 2 13 5" xfId="35320" xr:uid="{D165E7C7-6B5E-430E-A5C5-CC7F5A4ACD37}"/>
    <cellStyle name="Vsota 2 2 14" xfId="9535" xr:uid="{00000000-0005-0000-0000-0000B7800000}"/>
    <cellStyle name="Vsota 2 2 14 2" xfId="4723" xr:uid="{00000000-0005-0000-0000-0000B8800000}"/>
    <cellStyle name="Vsota 2 2 14 3" xfId="11100" xr:uid="{00000000-0005-0000-0000-0000B9800000}"/>
    <cellStyle name="Vsota 2 2 15" xfId="10242" xr:uid="{00000000-0005-0000-0000-0000BA800000}"/>
    <cellStyle name="Vsota 2 2 15 2" xfId="10630" xr:uid="{00000000-0005-0000-0000-0000BB800000}"/>
    <cellStyle name="Vsota 2 2 16" xfId="10296" xr:uid="{00000000-0005-0000-0000-0000BC800000}"/>
    <cellStyle name="Vsota 2 2 16 2" xfId="20478" xr:uid="{00000000-0005-0000-0000-0000BD800000}"/>
    <cellStyle name="Vsota 2 2 17" xfId="10252" xr:uid="{00000000-0005-0000-0000-0000BE800000}"/>
    <cellStyle name="Vsota 2 2 17 2" xfId="9081" xr:uid="{00000000-0005-0000-0000-0000BF800000}"/>
    <cellStyle name="Vsota 2 2 18" xfId="10458" xr:uid="{00000000-0005-0000-0000-0000C0800000}"/>
    <cellStyle name="Vsota 2 2 18 2" xfId="20483" xr:uid="{00000000-0005-0000-0000-0000C1800000}"/>
    <cellStyle name="Vsota 2 2 19" xfId="16481" xr:uid="{00000000-0005-0000-0000-0000C2800000}"/>
    <cellStyle name="Vsota 2 2 19 2" xfId="28808" xr:uid="{00000000-0005-0000-0000-0000C3800000}"/>
    <cellStyle name="Vsota 2 2 2" xfId="661" xr:uid="{00000000-0005-0000-0000-0000C4800000}"/>
    <cellStyle name="Vsota 2 2 2 10" xfId="7368" xr:uid="{00000000-0005-0000-0000-0000C5800000}"/>
    <cellStyle name="Vsota 2 2 2 10 2" xfId="17649" xr:uid="{00000000-0005-0000-0000-0000C6800000}"/>
    <cellStyle name="Vsota 2 2 2 10 2 2" xfId="28974" xr:uid="{00000000-0005-0000-0000-0000C7800000}"/>
    <cellStyle name="Vsota 2 2 2 10 3" xfId="7557" xr:uid="{00000000-0005-0000-0000-0000C8800000}"/>
    <cellStyle name="Vsota 2 2 2 10 4" xfId="8968" xr:uid="{00000000-0005-0000-0000-0000C9800000}"/>
    <cellStyle name="Vsota 2 2 2 11" xfId="8636" xr:uid="{00000000-0005-0000-0000-0000CA800000}"/>
    <cellStyle name="Vsota 2 2 2 11 2" xfId="6963" xr:uid="{00000000-0005-0000-0000-0000CB800000}"/>
    <cellStyle name="Vsota 2 2 2 11 3" xfId="20465" xr:uid="{00000000-0005-0000-0000-0000CC800000}"/>
    <cellStyle name="Vsota 2 2 2 12" xfId="5684" xr:uid="{00000000-0005-0000-0000-0000CD800000}"/>
    <cellStyle name="Vsota 2 2 2 12 2" xfId="11129" xr:uid="{00000000-0005-0000-0000-0000CE800000}"/>
    <cellStyle name="Vsota 2 2 2 13" xfId="10364" xr:uid="{00000000-0005-0000-0000-0000CF800000}"/>
    <cellStyle name="Vsota 2 2 2 13 2" xfId="9958" xr:uid="{00000000-0005-0000-0000-0000D0800000}"/>
    <cellStyle name="Vsota 2 2 2 14" xfId="10504" xr:uid="{00000000-0005-0000-0000-0000D1800000}"/>
    <cellStyle name="Vsota 2 2 2 14 2" xfId="20775" xr:uid="{00000000-0005-0000-0000-0000D2800000}"/>
    <cellStyle name="Vsota 2 2 2 15" xfId="13564" xr:uid="{00000000-0005-0000-0000-0000D3800000}"/>
    <cellStyle name="Vsota 2 2 2 15 2" xfId="25978" xr:uid="{00000000-0005-0000-0000-0000D4800000}"/>
    <cellStyle name="Vsota 2 2 2 16" xfId="16673" xr:uid="{00000000-0005-0000-0000-0000D5800000}"/>
    <cellStyle name="Vsota 2 2 2 16 2" xfId="28833" xr:uid="{00000000-0005-0000-0000-0000D6800000}"/>
    <cellStyle name="Vsota 2 2 2 17" xfId="6370" xr:uid="{00000000-0005-0000-0000-0000D7800000}"/>
    <cellStyle name="Vsota 2 2 2 18" xfId="32328" xr:uid="{00000000-0005-0000-0000-0000D8800000}"/>
    <cellStyle name="Vsota 2 2 2 19" xfId="35227" xr:uid="{1788422B-A1B3-48FE-8AE2-A4CD89160899}"/>
    <cellStyle name="Vsota 2 2 2 2" xfId="1665" xr:uid="{00000000-0005-0000-0000-0000D9800000}"/>
    <cellStyle name="Vsota 2 2 2 2 10" xfId="9569" xr:uid="{00000000-0005-0000-0000-0000DA800000}"/>
    <cellStyle name="Vsota 2 2 2 2 11" xfId="8323" xr:uid="{00000000-0005-0000-0000-0000DB800000}"/>
    <cellStyle name="Vsota 2 2 2 2 12" xfId="33331" xr:uid="{00000000-0005-0000-0000-0000DC800000}"/>
    <cellStyle name="Vsota 2 2 2 2 13" xfId="36620" xr:uid="{89D5DC42-593F-423B-AFF8-239F0A8A9167}"/>
    <cellStyle name="Vsota 2 2 2 2 2" xfId="2641" xr:uid="{00000000-0005-0000-0000-0000DD800000}"/>
    <cellStyle name="Vsota 2 2 2 2 2 2" xfId="5782" xr:uid="{00000000-0005-0000-0000-0000DE800000}"/>
    <cellStyle name="Vsota 2 2 2 2 2 2 2" xfId="22111" xr:uid="{00000000-0005-0000-0000-0000DF800000}"/>
    <cellStyle name="Vsota 2 2 2 2 2 2 2 2" xfId="31399" xr:uid="{00000000-0005-0000-0000-0000E0800000}"/>
    <cellStyle name="Vsota 2 2 2 2 2 2 3" xfId="14689" xr:uid="{00000000-0005-0000-0000-0000E1800000}"/>
    <cellStyle name="Vsota 2 2 2 2 2 2 4" xfId="27103" xr:uid="{00000000-0005-0000-0000-0000E2800000}"/>
    <cellStyle name="Vsota 2 2 2 2 2 2 5" xfId="40457" xr:uid="{E4F7EEB3-8835-4A49-B501-B291208965CB}"/>
    <cellStyle name="Vsota 2 2 2 2 2 3" xfId="8020" xr:uid="{00000000-0005-0000-0000-0000E3800000}"/>
    <cellStyle name="Vsota 2 2 2 2 2 3 2" xfId="19598" xr:uid="{00000000-0005-0000-0000-0000E4800000}"/>
    <cellStyle name="Vsota 2 2 2 2 2 3 3" xfId="29839" xr:uid="{00000000-0005-0000-0000-0000E5800000}"/>
    <cellStyle name="Vsota 2 2 2 2 2 4" xfId="7119" xr:uid="{00000000-0005-0000-0000-0000E6800000}"/>
    <cellStyle name="Vsota 2 2 2 2 2 5" xfId="3660" xr:uid="{00000000-0005-0000-0000-0000E7800000}"/>
    <cellStyle name="Vsota 2 2 2 2 2 6" xfId="11866" xr:uid="{00000000-0005-0000-0000-0000E8800000}"/>
    <cellStyle name="Vsota 2 2 2 2 2 7" xfId="24280" xr:uid="{00000000-0005-0000-0000-0000E9800000}"/>
    <cellStyle name="Vsota 2 2 2 2 2 8" xfId="34303" xr:uid="{00000000-0005-0000-0000-0000EA800000}"/>
    <cellStyle name="Vsota 2 2 2 2 2 9" xfId="37634" xr:uid="{6D9064F1-B424-4E28-9E2D-C4BFA37F25C0}"/>
    <cellStyle name="Vsota 2 2 2 2 3" xfId="793" xr:uid="{00000000-0005-0000-0000-0000EB800000}"/>
    <cellStyle name="Vsota 2 2 2 2 3 2" xfId="3975" xr:uid="{00000000-0005-0000-0000-0000EC800000}"/>
    <cellStyle name="Vsota 2 2 2 2 3 2 2" xfId="20522" xr:uid="{00000000-0005-0000-0000-0000ED800000}"/>
    <cellStyle name="Vsota 2 2 2 2 3 2 2 2" xfId="30553" xr:uid="{00000000-0005-0000-0000-0000EE800000}"/>
    <cellStyle name="Vsota 2 2 2 2 3 2 3" xfId="13606" xr:uid="{00000000-0005-0000-0000-0000EF800000}"/>
    <cellStyle name="Vsota 2 2 2 2 3 2 4" xfId="26020" xr:uid="{00000000-0005-0000-0000-0000F0800000}"/>
    <cellStyle name="Vsota 2 2 2 2 3 2 5" xfId="39374" xr:uid="{AE90DCBF-191B-4CAA-9E07-10108C4BCAFE}"/>
    <cellStyle name="Vsota 2 2 2 2 3 3" xfId="6403" xr:uid="{00000000-0005-0000-0000-0000F1800000}"/>
    <cellStyle name="Vsota 2 2 2 2 3 3 2" xfId="17777" xr:uid="{00000000-0005-0000-0000-0000F2800000}"/>
    <cellStyle name="Vsota 2 2 2 2 3 3 3" xfId="29016" xr:uid="{00000000-0005-0000-0000-0000F3800000}"/>
    <cellStyle name="Vsota 2 2 2 2 3 4" xfId="7713" xr:uid="{00000000-0005-0000-0000-0000F4800000}"/>
    <cellStyle name="Vsota 2 2 2 2 3 5" xfId="4529" xr:uid="{00000000-0005-0000-0000-0000F5800000}"/>
    <cellStyle name="Vsota 2 2 2 2 3 6" xfId="10570" xr:uid="{00000000-0005-0000-0000-0000F6800000}"/>
    <cellStyle name="Vsota 2 2 2 2 3 7" xfId="8834" xr:uid="{00000000-0005-0000-0000-0000F7800000}"/>
    <cellStyle name="Vsota 2 2 2 2 3 8" xfId="32459" xr:uid="{00000000-0005-0000-0000-0000F8800000}"/>
    <cellStyle name="Vsota 2 2 2 2 3 9" xfId="35716" xr:uid="{3B583DDC-3D8B-4948-B266-7E22C42EEA8B}"/>
    <cellStyle name="Vsota 2 2 2 2 4" xfId="2662" xr:uid="{00000000-0005-0000-0000-0000F9800000}"/>
    <cellStyle name="Vsota 2 2 2 2 4 2" xfId="5803" xr:uid="{00000000-0005-0000-0000-0000FA800000}"/>
    <cellStyle name="Vsota 2 2 2 2 4 2 2" xfId="22132" xr:uid="{00000000-0005-0000-0000-0000FB800000}"/>
    <cellStyle name="Vsota 2 2 2 2 4 2 2 2" xfId="31420" xr:uid="{00000000-0005-0000-0000-0000FC800000}"/>
    <cellStyle name="Vsota 2 2 2 2 4 2 3" xfId="14569" xr:uid="{00000000-0005-0000-0000-0000FD800000}"/>
    <cellStyle name="Vsota 2 2 2 2 4 2 4" xfId="26983" xr:uid="{00000000-0005-0000-0000-0000FE800000}"/>
    <cellStyle name="Vsota 2 2 2 2 4 2 5" xfId="40337" xr:uid="{1466EAEC-5F32-4C52-8D87-5C0FD1057DAA}"/>
    <cellStyle name="Vsota 2 2 2 2 4 3" xfId="8040" xr:uid="{00000000-0005-0000-0000-0000FF800000}"/>
    <cellStyle name="Vsota 2 2 2 2 4 3 2" xfId="19619" xr:uid="{00000000-0005-0000-0000-000000810000}"/>
    <cellStyle name="Vsota 2 2 2 2 4 3 3" xfId="29860" xr:uid="{00000000-0005-0000-0000-000001810000}"/>
    <cellStyle name="Vsota 2 2 2 2 4 4" xfId="9371" xr:uid="{00000000-0005-0000-0000-000002810000}"/>
    <cellStyle name="Vsota 2 2 2 2 4 5" xfId="6269" xr:uid="{00000000-0005-0000-0000-000003810000}"/>
    <cellStyle name="Vsota 2 2 2 2 4 6" xfId="11746" xr:uid="{00000000-0005-0000-0000-000004810000}"/>
    <cellStyle name="Vsota 2 2 2 2 4 7" xfId="24160" xr:uid="{00000000-0005-0000-0000-000005810000}"/>
    <cellStyle name="Vsota 2 2 2 2 4 8" xfId="34324" xr:uid="{00000000-0005-0000-0000-000006810000}"/>
    <cellStyle name="Vsota 2 2 2 2 4 9" xfId="37514" xr:uid="{6E4CA905-6F21-40C3-B35A-602C6FBF8325}"/>
    <cellStyle name="Vsota 2 2 2 2 5" xfId="2193" xr:uid="{00000000-0005-0000-0000-000007810000}"/>
    <cellStyle name="Vsota 2 2 2 2 5 2" xfId="5340" xr:uid="{00000000-0005-0000-0000-000008810000}"/>
    <cellStyle name="Vsota 2 2 2 2 5 2 2" xfId="21663" xr:uid="{00000000-0005-0000-0000-000009810000}"/>
    <cellStyle name="Vsota 2 2 2 2 5 2 2 2" xfId="30951" xr:uid="{00000000-0005-0000-0000-00000A810000}"/>
    <cellStyle name="Vsota 2 2 2 2 5 2 3" xfId="15281" xr:uid="{00000000-0005-0000-0000-00000B810000}"/>
    <cellStyle name="Vsota 2 2 2 2 5 2 4" xfId="27695" xr:uid="{00000000-0005-0000-0000-00000C810000}"/>
    <cellStyle name="Vsota 2 2 2 2 5 2 5" xfId="41049" xr:uid="{45A5C104-51B4-4360-8112-E511D069CD4D}"/>
    <cellStyle name="Vsota 2 2 2 2 5 3" xfId="7592" xr:uid="{00000000-0005-0000-0000-00000D810000}"/>
    <cellStyle name="Vsota 2 2 2 2 5 3 2" xfId="19150" xr:uid="{00000000-0005-0000-0000-00000E810000}"/>
    <cellStyle name="Vsota 2 2 2 2 5 3 3" xfId="29391" xr:uid="{00000000-0005-0000-0000-00000F810000}"/>
    <cellStyle name="Vsota 2 2 2 2 5 4" xfId="3407" xr:uid="{00000000-0005-0000-0000-000010810000}"/>
    <cellStyle name="Vsota 2 2 2 2 5 5" xfId="10106" xr:uid="{00000000-0005-0000-0000-000011810000}"/>
    <cellStyle name="Vsota 2 2 2 2 5 6" xfId="12458" xr:uid="{00000000-0005-0000-0000-000012810000}"/>
    <cellStyle name="Vsota 2 2 2 2 5 7" xfId="24872" xr:uid="{00000000-0005-0000-0000-000013810000}"/>
    <cellStyle name="Vsota 2 2 2 2 5 8" xfId="33855" xr:uid="{00000000-0005-0000-0000-000014810000}"/>
    <cellStyle name="Vsota 2 2 2 2 5 9" xfId="38226" xr:uid="{CA1D2003-CF81-4FB1-8EC2-D099F0FD5888}"/>
    <cellStyle name="Vsota 2 2 2 2 6" xfId="1038" xr:uid="{00000000-0005-0000-0000-000015810000}"/>
    <cellStyle name="Vsota 2 2 2 2 6 2" xfId="4219" xr:uid="{00000000-0005-0000-0000-000016810000}"/>
    <cellStyle name="Vsota 2 2 2 2 6 2 2" xfId="20641" xr:uid="{00000000-0005-0000-0000-000017810000}"/>
    <cellStyle name="Vsota 2 2 2 2 6 2 2 2" xfId="30637" xr:uid="{00000000-0005-0000-0000-000018810000}"/>
    <cellStyle name="Vsota 2 2 2 2 6 2 3" xfId="15470" xr:uid="{00000000-0005-0000-0000-000019810000}"/>
    <cellStyle name="Vsota 2 2 2 2 6 2 4" xfId="27884" xr:uid="{00000000-0005-0000-0000-00001A810000}"/>
    <cellStyle name="Vsota 2 2 2 2 6 2 5" xfId="41238" xr:uid="{01059432-0FE2-4C39-99EF-ACC51907AA8B}"/>
    <cellStyle name="Vsota 2 2 2 2 6 3" xfId="6613" xr:uid="{00000000-0005-0000-0000-00001B810000}"/>
    <cellStyle name="Vsota 2 2 2 2 6 3 2" xfId="18020" xr:uid="{00000000-0005-0000-0000-00001C810000}"/>
    <cellStyle name="Vsota 2 2 2 2 6 3 3" xfId="29098" xr:uid="{00000000-0005-0000-0000-00001D810000}"/>
    <cellStyle name="Vsota 2 2 2 2 6 4" xfId="9343" xr:uid="{00000000-0005-0000-0000-00001E810000}"/>
    <cellStyle name="Vsota 2 2 2 2 6 5" xfId="6815" xr:uid="{00000000-0005-0000-0000-00001F810000}"/>
    <cellStyle name="Vsota 2 2 2 2 6 6" xfId="12647" xr:uid="{00000000-0005-0000-0000-000020810000}"/>
    <cellStyle name="Vsota 2 2 2 2 6 7" xfId="25061" xr:uid="{00000000-0005-0000-0000-000021810000}"/>
    <cellStyle name="Vsota 2 2 2 2 6 8" xfId="32704" xr:uid="{00000000-0005-0000-0000-000022810000}"/>
    <cellStyle name="Vsota 2 2 2 2 6 9" xfId="38415" xr:uid="{A3F53C67-2C6F-42F1-8F17-43508AA455CD}"/>
    <cellStyle name="Vsota 2 2 2 2 7" xfId="2529" xr:uid="{00000000-0005-0000-0000-000023810000}"/>
    <cellStyle name="Vsota 2 2 2 2 7 2" xfId="7912" xr:uid="{00000000-0005-0000-0000-000024810000}"/>
    <cellStyle name="Vsota 2 2 2 2 7 2 2" xfId="21999" xr:uid="{00000000-0005-0000-0000-000025810000}"/>
    <cellStyle name="Vsota 2 2 2 2 7 2 3" xfId="31287" xr:uid="{00000000-0005-0000-0000-000026810000}"/>
    <cellStyle name="Vsota 2 2 2 2 7 3" xfId="9389" xr:uid="{00000000-0005-0000-0000-000027810000}"/>
    <cellStyle name="Vsota 2 2 2 2 7 3 2" xfId="19486" xr:uid="{00000000-0005-0000-0000-000028810000}"/>
    <cellStyle name="Vsota 2 2 2 2 7 3 3" xfId="29727" xr:uid="{00000000-0005-0000-0000-000029810000}"/>
    <cellStyle name="Vsota 2 2 2 2 7 4" xfId="6871" xr:uid="{00000000-0005-0000-0000-00002A810000}"/>
    <cellStyle name="Vsota 2 2 2 2 7 5" xfId="11030" xr:uid="{00000000-0005-0000-0000-00002B810000}"/>
    <cellStyle name="Vsota 2 2 2 2 7 6" xfId="23513" xr:uid="{00000000-0005-0000-0000-00002C810000}"/>
    <cellStyle name="Vsota 2 2 2 2 7 7" xfId="34191" xr:uid="{00000000-0005-0000-0000-00002D810000}"/>
    <cellStyle name="Vsota 2 2 2 2 7 8" xfId="39690" xr:uid="{9D8FA385-8DD1-40E4-BE16-7D70F8F5361A}"/>
    <cellStyle name="Vsota 2 2 2 2 8" xfId="7148" xr:uid="{00000000-0005-0000-0000-00002E810000}"/>
    <cellStyle name="Vsota 2 2 2 2 8 2" xfId="21142" xr:uid="{00000000-0005-0000-0000-00002F810000}"/>
    <cellStyle name="Vsota 2 2 2 2 8 2 2" xfId="30843" xr:uid="{00000000-0005-0000-0000-000030810000}"/>
    <cellStyle name="Vsota 2 2 2 2 8 3" xfId="13922" xr:uid="{00000000-0005-0000-0000-000031810000}"/>
    <cellStyle name="Vsota 2 2 2 2 8 4" xfId="26336" xr:uid="{00000000-0005-0000-0000-000032810000}"/>
    <cellStyle name="Vsota 2 2 2 2 9" xfId="6996" xr:uid="{00000000-0005-0000-0000-000033810000}"/>
    <cellStyle name="Vsota 2 2 2 2 9 2" xfId="18633" xr:uid="{00000000-0005-0000-0000-000034810000}"/>
    <cellStyle name="Vsota 2 2 2 2 9 3" xfId="29290" xr:uid="{00000000-0005-0000-0000-000035810000}"/>
    <cellStyle name="Vsota 2 2 2 3" xfId="2133" xr:uid="{00000000-0005-0000-0000-000036810000}"/>
    <cellStyle name="Vsota 2 2 2 3 10" xfId="6868" xr:uid="{00000000-0005-0000-0000-000037810000}"/>
    <cellStyle name="Vsota 2 2 2 3 11" xfId="8172" xr:uid="{00000000-0005-0000-0000-000038810000}"/>
    <cellStyle name="Vsota 2 2 2 3 12" xfId="33795" xr:uid="{00000000-0005-0000-0000-000039810000}"/>
    <cellStyle name="Vsota 2 2 2 3 13" xfId="37029" xr:uid="{0CCBF6AE-9B1E-455F-A4FB-F5DCD8761525}"/>
    <cellStyle name="Vsota 2 2 2 3 2" xfId="2737" xr:uid="{00000000-0005-0000-0000-00003A810000}"/>
    <cellStyle name="Vsota 2 2 2 3 2 2" xfId="5876" xr:uid="{00000000-0005-0000-0000-00003B810000}"/>
    <cellStyle name="Vsota 2 2 2 3 2 2 2" xfId="22207" xr:uid="{00000000-0005-0000-0000-00003C810000}"/>
    <cellStyle name="Vsota 2 2 2 3 2 2 2 2" xfId="31495" xr:uid="{00000000-0005-0000-0000-00003D810000}"/>
    <cellStyle name="Vsota 2 2 2 3 2 2 3" xfId="14972" xr:uid="{00000000-0005-0000-0000-00003E810000}"/>
    <cellStyle name="Vsota 2 2 2 3 2 2 4" xfId="27386" xr:uid="{00000000-0005-0000-0000-00003F810000}"/>
    <cellStyle name="Vsota 2 2 2 3 2 2 5" xfId="40740" xr:uid="{C1D76676-ECFA-46AD-85C6-04BDCA38E6FD}"/>
    <cellStyle name="Vsota 2 2 2 3 2 3" xfId="8110" xr:uid="{00000000-0005-0000-0000-000040810000}"/>
    <cellStyle name="Vsota 2 2 2 3 2 3 2" xfId="19694" xr:uid="{00000000-0005-0000-0000-000041810000}"/>
    <cellStyle name="Vsota 2 2 2 3 2 3 3" xfId="29935" xr:uid="{00000000-0005-0000-0000-000042810000}"/>
    <cellStyle name="Vsota 2 2 2 3 2 4" xfId="7142" xr:uid="{00000000-0005-0000-0000-000043810000}"/>
    <cellStyle name="Vsota 2 2 2 3 2 5" xfId="3704" xr:uid="{00000000-0005-0000-0000-000044810000}"/>
    <cellStyle name="Vsota 2 2 2 3 2 6" xfId="12149" xr:uid="{00000000-0005-0000-0000-000045810000}"/>
    <cellStyle name="Vsota 2 2 2 3 2 7" xfId="24563" xr:uid="{00000000-0005-0000-0000-000046810000}"/>
    <cellStyle name="Vsota 2 2 2 3 2 8" xfId="34399" xr:uid="{00000000-0005-0000-0000-000047810000}"/>
    <cellStyle name="Vsota 2 2 2 3 2 9" xfId="37917" xr:uid="{5F707A71-F579-417E-8FDA-33AB1E141BC8}"/>
    <cellStyle name="Vsota 2 2 2 3 3" xfId="2847" xr:uid="{00000000-0005-0000-0000-000048810000}"/>
    <cellStyle name="Vsota 2 2 2 3 3 2" xfId="5986" xr:uid="{00000000-0005-0000-0000-000049810000}"/>
    <cellStyle name="Vsota 2 2 2 3 3 2 2" xfId="22317" xr:uid="{00000000-0005-0000-0000-00004A810000}"/>
    <cellStyle name="Vsota 2 2 2 3 3 2 2 2" xfId="31605" xr:uid="{00000000-0005-0000-0000-00004B810000}"/>
    <cellStyle name="Vsota 2 2 2 3 3 2 3" xfId="14780" xr:uid="{00000000-0005-0000-0000-00004C810000}"/>
    <cellStyle name="Vsota 2 2 2 3 3 2 4" xfId="27194" xr:uid="{00000000-0005-0000-0000-00004D810000}"/>
    <cellStyle name="Vsota 2 2 2 3 3 2 5" xfId="40548" xr:uid="{35E47AD3-0B93-449B-B844-C7E69297EDB2}"/>
    <cellStyle name="Vsota 2 2 2 3 3 3" xfId="8215" xr:uid="{00000000-0005-0000-0000-00004E810000}"/>
    <cellStyle name="Vsota 2 2 2 3 3 3 2" xfId="19804" xr:uid="{00000000-0005-0000-0000-00004F810000}"/>
    <cellStyle name="Vsota 2 2 2 3 3 3 3" xfId="30045" xr:uid="{00000000-0005-0000-0000-000050810000}"/>
    <cellStyle name="Vsota 2 2 2 3 3 4" xfId="7261" xr:uid="{00000000-0005-0000-0000-000051810000}"/>
    <cellStyle name="Vsota 2 2 2 3 3 5" xfId="9857" xr:uid="{00000000-0005-0000-0000-000052810000}"/>
    <cellStyle name="Vsota 2 2 2 3 3 6" xfId="11957" xr:uid="{00000000-0005-0000-0000-000053810000}"/>
    <cellStyle name="Vsota 2 2 2 3 3 7" xfId="24371" xr:uid="{00000000-0005-0000-0000-000054810000}"/>
    <cellStyle name="Vsota 2 2 2 3 3 8" xfId="34509" xr:uid="{00000000-0005-0000-0000-000055810000}"/>
    <cellStyle name="Vsota 2 2 2 3 3 9" xfId="37725" xr:uid="{2218024B-7496-41E1-98D7-1097DF58324F}"/>
    <cellStyle name="Vsota 2 2 2 3 4" xfId="2951" xr:uid="{00000000-0005-0000-0000-000056810000}"/>
    <cellStyle name="Vsota 2 2 2 3 4 2" xfId="6089" xr:uid="{00000000-0005-0000-0000-000057810000}"/>
    <cellStyle name="Vsota 2 2 2 3 4 2 2" xfId="22421" xr:uid="{00000000-0005-0000-0000-000058810000}"/>
    <cellStyle name="Vsota 2 2 2 3 4 2 2 2" xfId="31709" xr:uid="{00000000-0005-0000-0000-000059810000}"/>
    <cellStyle name="Vsota 2 2 2 3 4 2 3" xfId="15599" xr:uid="{00000000-0005-0000-0000-00005A810000}"/>
    <cellStyle name="Vsota 2 2 2 3 4 2 4" xfId="28013" xr:uid="{00000000-0005-0000-0000-00005B810000}"/>
    <cellStyle name="Vsota 2 2 2 3 4 2 5" xfId="41367" xr:uid="{DEC8E441-BD9C-402F-97CF-C3B9B41F29AD}"/>
    <cellStyle name="Vsota 2 2 2 3 4 3" xfId="8310" xr:uid="{00000000-0005-0000-0000-00005C810000}"/>
    <cellStyle name="Vsota 2 2 2 3 4 3 2" xfId="19908" xr:uid="{00000000-0005-0000-0000-00005D810000}"/>
    <cellStyle name="Vsota 2 2 2 3 4 3 3" xfId="30149" xr:uid="{00000000-0005-0000-0000-00005E810000}"/>
    <cellStyle name="Vsota 2 2 2 3 4 4" xfId="7462" xr:uid="{00000000-0005-0000-0000-00005F810000}"/>
    <cellStyle name="Vsota 2 2 2 3 4 5" xfId="6464" xr:uid="{00000000-0005-0000-0000-000060810000}"/>
    <cellStyle name="Vsota 2 2 2 3 4 6" xfId="12776" xr:uid="{00000000-0005-0000-0000-000061810000}"/>
    <cellStyle name="Vsota 2 2 2 3 4 7" xfId="25190" xr:uid="{00000000-0005-0000-0000-000062810000}"/>
    <cellStyle name="Vsota 2 2 2 3 4 8" xfId="34613" xr:uid="{00000000-0005-0000-0000-000063810000}"/>
    <cellStyle name="Vsota 2 2 2 3 4 9" xfId="38544" xr:uid="{DD071453-6013-43F1-9369-8B1C6EEA863F}"/>
    <cellStyle name="Vsota 2 2 2 3 5" xfId="3074" xr:uid="{00000000-0005-0000-0000-000064810000}"/>
    <cellStyle name="Vsota 2 2 2 3 5 2" xfId="6212" xr:uid="{00000000-0005-0000-0000-000065810000}"/>
    <cellStyle name="Vsota 2 2 2 3 5 2 2" xfId="22544" xr:uid="{00000000-0005-0000-0000-000066810000}"/>
    <cellStyle name="Vsota 2 2 2 3 5 2 2 2" xfId="31832" xr:uid="{00000000-0005-0000-0000-000067810000}"/>
    <cellStyle name="Vsota 2 2 2 3 5 2 3" xfId="15923" xr:uid="{00000000-0005-0000-0000-000068810000}"/>
    <cellStyle name="Vsota 2 2 2 3 5 2 4" xfId="28337" xr:uid="{00000000-0005-0000-0000-000069810000}"/>
    <cellStyle name="Vsota 2 2 2 3 5 2 5" xfId="41691" xr:uid="{0EB394A8-B41C-48FF-BDE6-373B2B103F0F}"/>
    <cellStyle name="Vsota 2 2 2 3 5 3" xfId="8430" xr:uid="{00000000-0005-0000-0000-00006A810000}"/>
    <cellStyle name="Vsota 2 2 2 3 5 3 2" xfId="20031" xr:uid="{00000000-0005-0000-0000-00006B810000}"/>
    <cellStyle name="Vsota 2 2 2 3 5 3 3" xfId="30272" xr:uid="{00000000-0005-0000-0000-00006C810000}"/>
    <cellStyle name="Vsota 2 2 2 3 5 4" xfId="9248" xr:uid="{00000000-0005-0000-0000-00006D810000}"/>
    <cellStyle name="Vsota 2 2 2 3 5 5" xfId="9282" xr:uid="{00000000-0005-0000-0000-00006E810000}"/>
    <cellStyle name="Vsota 2 2 2 3 5 6" xfId="13100" xr:uid="{00000000-0005-0000-0000-00006F810000}"/>
    <cellStyle name="Vsota 2 2 2 3 5 7" xfId="25514" xr:uid="{00000000-0005-0000-0000-000070810000}"/>
    <cellStyle name="Vsota 2 2 2 3 5 8" xfId="34736" xr:uid="{00000000-0005-0000-0000-000071810000}"/>
    <cellStyle name="Vsota 2 2 2 3 5 9" xfId="38868" xr:uid="{03BB66D2-67A8-4F7B-9CC0-EBF3137E4E1F}"/>
    <cellStyle name="Vsota 2 2 2 3 6" xfId="2794" xr:uid="{00000000-0005-0000-0000-000072810000}"/>
    <cellStyle name="Vsota 2 2 2 3 6 2" xfId="5933" xr:uid="{00000000-0005-0000-0000-000073810000}"/>
    <cellStyle name="Vsota 2 2 2 3 6 2 2" xfId="22264" xr:uid="{00000000-0005-0000-0000-000074810000}"/>
    <cellStyle name="Vsota 2 2 2 3 6 2 2 2" xfId="31552" xr:uid="{00000000-0005-0000-0000-000075810000}"/>
    <cellStyle name="Vsota 2 2 2 3 6 2 3" xfId="16214" xr:uid="{00000000-0005-0000-0000-000076810000}"/>
    <cellStyle name="Vsota 2 2 2 3 6 2 4" xfId="28628" xr:uid="{00000000-0005-0000-0000-000077810000}"/>
    <cellStyle name="Vsota 2 2 2 3 6 2 5" xfId="41982" xr:uid="{83A3F96A-C897-4D23-B8BB-277486685F02}"/>
    <cellStyle name="Vsota 2 2 2 3 6 3" xfId="8165" xr:uid="{00000000-0005-0000-0000-000078810000}"/>
    <cellStyle name="Vsota 2 2 2 3 6 3 2" xfId="19751" xr:uid="{00000000-0005-0000-0000-000079810000}"/>
    <cellStyle name="Vsota 2 2 2 3 6 3 3" xfId="29992" xr:uid="{00000000-0005-0000-0000-00007A810000}"/>
    <cellStyle name="Vsota 2 2 2 3 6 4" xfId="6837" xr:uid="{00000000-0005-0000-0000-00007B810000}"/>
    <cellStyle name="Vsota 2 2 2 3 6 5" xfId="6818" xr:uid="{00000000-0005-0000-0000-00007C810000}"/>
    <cellStyle name="Vsota 2 2 2 3 6 6" xfId="13391" xr:uid="{00000000-0005-0000-0000-00007D810000}"/>
    <cellStyle name="Vsota 2 2 2 3 6 7" xfId="25805" xr:uid="{00000000-0005-0000-0000-00007E810000}"/>
    <cellStyle name="Vsota 2 2 2 3 6 8" xfId="34456" xr:uid="{00000000-0005-0000-0000-00007F810000}"/>
    <cellStyle name="Vsota 2 2 2 3 6 9" xfId="39159" xr:uid="{EBDD13F4-A781-4E76-8E2E-97E740188B80}"/>
    <cellStyle name="Vsota 2 2 2 3 7" xfId="3223" xr:uid="{00000000-0005-0000-0000-000080810000}"/>
    <cellStyle name="Vsota 2 2 2 3 7 2" xfId="8575" xr:uid="{00000000-0005-0000-0000-000081810000}"/>
    <cellStyle name="Vsota 2 2 2 3 7 2 2" xfId="22693" xr:uid="{00000000-0005-0000-0000-000082810000}"/>
    <cellStyle name="Vsota 2 2 2 3 7 2 3" xfId="31981" xr:uid="{00000000-0005-0000-0000-000083810000}"/>
    <cellStyle name="Vsota 2 2 2 3 7 3" xfId="9042" xr:uid="{00000000-0005-0000-0000-000084810000}"/>
    <cellStyle name="Vsota 2 2 2 3 7 3 2" xfId="20180" xr:uid="{00000000-0005-0000-0000-000085810000}"/>
    <cellStyle name="Vsota 2 2 2 3 7 3 3" xfId="30421" xr:uid="{00000000-0005-0000-0000-000086810000}"/>
    <cellStyle name="Vsota 2 2 2 3 7 4" xfId="6792" xr:uid="{00000000-0005-0000-0000-000087810000}"/>
    <cellStyle name="Vsota 2 2 2 3 7 5" xfId="11261" xr:uid="{00000000-0005-0000-0000-000088810000}"/>
    <cellStyle name="Vsota 2 2 2 3 7 6" xfId="23675" xr:uid="{00000000-0005-0000-0000-000089810000}"/>
    <cellStyle name="Vsota 2 2 2 3 7 7" xfId="34885" xr:uid="{00000000-0005-0000-0000-00008A810000}"/>
    <cellStyle name="Vsota 2 2 2 3 7 8" xfId="39852" xr:uid="{21E03B56-83E3-40EA-A684-4BDEF7324173}"/>
    <cellStyle name="Vsota 2 2 2 3 8" xfId="7532" xr:uid="{00000000-0005-0000-0000-00008B810000}"/>
    <cellStyle name="Vsota 2 2 2 3 8 2" xfId="21603" xr:uid="{00000000-0005-0000-0000-00008C810000}"/>
    <cellStyle name="Vsota 2 2 2 3 8 2 2" xfId="30891" xr:uid="{00000000-0005-0000-0000-00008D810000}"/>
    <cellStyle name="Vsota 2 2 2 3 8 3" xfId="14084" xr:uid="{00000000-0005-0000-0000-00008E810000}"/>
    <cellStyle name="Vsota 2 2 2 3 8 4" xfId="26498" xr:uid="{00000000-0005-0000-0000-00008F810000}"/>
    <cellStyle name="Vsota 2 2 2 3 9" xfId="7121" xr:uid="{00000000-0005-0000-0000-000090810000}"/>
    <cellStyle name="Vsota 2 2 2 3 9 2" xfId="19094" xr:uid="{00000000-0005-0000-0000-000091810000}"/>
    <cellStyle name="Vsota 2 2 2 3 9 3" xfId="29335" xr:uid="{00000000-0005-0000-0000-000092810000}"/>
    <cellStyle name="Vsota 2 2 2 4" xfId="1551" xr:uid="{00000000-0005-0000-0000-000093810000}"/>
    <cellStyle name="Vsota 2 2 2 4 10" xfId="8670" xr:uid="{00000000-0005-0000-0000-000094810000}"/>
    <cellStyle name="Vsota 2 2 2 4 11" xfId="9096" xr:uid="{00000000-0005-0000-0000-000095810000}"/>
    <cellStyle name="Vsota 2 2 2 4 12" xfId="33217" xr:uid="{00000000-0005-0000-0000-000096810000}"/>
    <cellStyle name="Vsota 2 2 2 4 13" xfId="36309" xr:uid="{0A3673BD-ED5E-4D8F-9935-2AA0AA5B4CF9}"/>
    <cellStyle name="Vsota 2 2 2 4 2" xfId="2602" xr:uid="{00000000-0005-0000-0000-000097810000}"/>
    <cellStyle name="Vsota 2 2 2 4 2 2" xfId="5743" xr:uid="{00000000-0005-0000-0000-000098810000}"/>
    <cellStyle name="Vsota 2 2 2 4 2 2 2" xfId="22072" xr:uid="{00000000-0005-0000-0000-000099810000}"/>
    <cellStyle name="Vsota 2 2 2 4 2 2 2 2" xfId="31360" xr:uid="{00000000-0005-0000-0000-00009A810000}"/>
    <cellStyle name="Vsota 2 2 2 4 2 2 3" xfId="14496" xr:uid="{00000000-0005-0000-0000-00009B810000}"/>
    <cellStyle name="Vsota 2 2 2 4 2 2 4" xfId="26910" xr:uid="{00000000-0005-0000-0000-00009C810000}"/>
    <cellStyle name="Vsota 2 2 2 4 2 2 5" xfId="40264" xr:uid="{85978DE4-F065-4336-9534-0AA7C41B36A4}"/>
    <cellStyle name="Vsota 2 2 2 4 2 3" xfId="7983" xr:uid="{00000000-0005-0000-0000-00009D810000}"/>
    <cellStyle name="Vsota 2 2 2 4 2 3 2" xfId="19559" xr:uid="{00000000-0005-0000-0000-00009E810000}"/>
    <cellStyle name="Vsota 2 2 2 4 2 3 3" xfId="29800" xr:uid="{00000000-0005-0000-0000-00009F810000}"/>
    <cellStyle name="Vsota 2 2 2 4 2 4" xfId="9120" xr:uid="{00000000-0005-0000-0000-0000A0810000}"/>
    <cellStyle name="Vsota 2 2 2 4 2 5" xfId="9436" xr:uid="{00000000-0005-0000-0000-0000A1810000}"/>
    <cellStyle name="Vsota 2 2 2 4 2 6" xfId="11673" xr:uid="{00000000-0005-0000-0000-0000A2810000}"/>
    <cellStyle name="Vsota 2 2 2 4 2 7" xfId="24087" xr:uid="{00000000-0005-0000-0000-0000A3810000}"/>
    <cellStyle name="Vsota 2 2 2 4 2 8" xfId="34264" xr:uid="{00000000-0005-0000-0000-0000A4810000}"/>
    <cellStyle name="Vsota 2 2 2 4 2 9" xfId="37441" xr:uid="{00135C36-71EC-4E93-9D06-08CA07B1D201}"/>
    <cellStyle name="Vsota 2 2 2 4 3" xfId="2591" xr:uid="{00000000-0005-0000-0000-0000A5810000}"/>
    <cellStyle name="Vsota 2 2 2 4 3 2" xfId="5733" xr:uid="{00000000-0005-0000-0000-0000A6810000}"/>
    <cellStyle name="Vsota 2 2 2 4 3 2 2" xfId="22061" xr:uid="{00000000-0005-0000-0000-0000A7810000}"/>
    <cellStyle name="Vsota 2 2 2 4 3 2 2 2" xfId="31349" xr:uid="{00000000-0005-0000-0000-0000A8810000}"/>
    <cellStyle name="Vsota 2 2 2 4 3 2 3" xfId="14273" xr:uid="{00000000-0005-0000-0000-0000A9810000}"/>
    <cellStyle name="Vsota 2 2 2 4 3 2 4" xfId="26687" xr:uid="{00000000-0005-0000-0000-0000AA810000}"/>
    <cellStyle name="Vsota 2 2 2 4 3 2 5" xfId="40041" xr:uid="{ECB7328B-FB55-4F3D-AF34-8ED2016DCC24}"/>
    <cellStyle name="Vsota 2 2 2 4 3 3" xfId="7973" xr:uid="{00000000-0005-0000-0000-0000AB810000}"/>
    <cellStyle name="Vsota 2 2 2 4 3 3 2" xfId="19548" xr:uid="{00000000-0005-0000-0000-0000AC810000}"/>
    <cellStyle name="Vsota 2 2 2 4 3 3 3" xfId="29789" xr:uid="{00000000-0005-0000-0000-0000AD810000}"/>
    <cellStyle name="Vsota 2 2 2 4 3 4" xfId="9175" xr:uid="{00000000-0005-0000-0000-0000AE810000}"/>
    <cellStyle name="Vsota 2 2 2 4 3 5" xfId="7025" xr:uid="{00000000-0005-0000-0000-0000AF810000}"/>
    <cellStyle name="Vsota 2 2 2 4 3 6" xfId="11450" xr:uid="{00000000-0005-0000-0000-0000B0810000}"/>
    <cellStyle name="Vsota 2 2 2 4 3 7" xfId="23864" xr:uid="{00000000-0005-0000-0000-0000B1810000}"/>
    <cellStyle name="Vsota 2 2 2 4 3 8" xfId="34253" xr:uid="{00000000-0005-0000-0000-0000B2810000}"/>
    <cellStyle name="Vsota 2 2 2 4 3 9" xfId="37218" xr:uid="{D76125A6-F676-41E7-8380-FCE771B468F2}"/>
    <cellStyle name="Vsota 2 2 2 4 4" xfId="792" xr:uid="{00000000-0005-0000-0000-0000B3810000}"/>
    <cellStyle name="Vsota 2 2 2 4 4 2" xfId="3974" xr:uid="{00000000-0005-0000-0000-0000B4810000}"/>
    <cellStyle name="Vsota 2 2 2 4 4 2 2" xfId="20521" xr:uid="{00000000-0005-0000-0000-0000B5810000}"/>
    <cellStyle name="Vsota 2 2 2 4 4 2 2 2" xfId="30552" xr:uid="{00000000-0005-0000-0000-0000B6810000}"/>
    <cellStyle name="Vsota 2 2 2 4 4 2 3" xfId="14794" xr:uid="{00000000-0005-0000-0000-0000B7810000}"/>
    <cellStyle name="Vsota 2 2 2 4 4 2 4" xfId="27208" xr:uid="{00000000-0005-0000-0000-0000B8810000}"/>
    <cellStyle name="Vsota 2 2 2 4 4 2 5" xfId="40562" xr:uid="{6DEF9DA7-8B43-4F1D-A17C-23B7A38D4D07}"/>
    <cellStyle name="Vsota 2 2 2 4 4 3" xfId="6402" xr:uid="{00000000-0005-0000-0000-0000B9810000}"/>
    <cellStyle name="Vsota 2 2 2 4 4 3 2" xfId="17776" xr:uid="{00000000-0005-0000-0000-0000BA810000}"/>
    <cellStyle name="Vsota 2 2 2 4 4 3 3" xfId="29015" xr:uid="{00000000-0005-0000-0000-0000BB810000}"/>
    <cellStyle name="Vsota 2 2 2 4 4 4" xfId="6994" xr:uid="{00000000-0005-0000-0000-0000BC810000}"/>
    <cellStyle name="Vsota 2 2 2 4 4 5" xfId="6933" xr:uid="{00000000-0005-0000-0000-0000BD810000}"/>
    <cellStyle name="Vsota 2 2 2 4 4 6" xfId="11971" xr:uid="{00000000-0005-0000-0000-0000BE810000}"/>
    <cellStyle name="Vsota 2 2 2 4 4 7" xfId="24385" xr:uid="{00000000-0005-0000-0000-0000BF810000}"/>
    <cellStyle name="Vsota 2 2 2 4 4 8" xfId="32458" xr:uid="{00000000-0005-0000-0000-0000C0810000}"/>
    <cellStyle name="Vsota 2 2 2 4 4 9" xfId="37739" xr:uid="{1430312B-CBD9-4405-AF42-049101D0F70C}"/>
    <cellStyle name="Vsota 2 2 2 4 5" xfId="1051" xr:uid="{00000000-0005-0000-0000-0000C1810000}"/>
    <cellStyle name="Vsota 2 2 2 4 5 2" xfId="4232" xr:uid="{00000000-0005-0000-0000-0000C2810000}"/>
    <cellStyle name="Vsota 2 2 2 4 5 2 2" xfId="20654" xr:uid="{00000000-0005-0000-0000-0000C3810000}"/>
    <cellStyle name="Vsota 2 2 2 4 5 2 2 2" xfId="30650" xr:uid="{00000000-0005-0000-0000-0000C4810000}"/>
    <cellStyle name="Vsota 2 2 2 4 5 2 3" xfId="14283" xr:uid="{00000000-0005-0000-0000-0000C5810000}"/>
    <cellStyle name="Vsota 2 2 2 4 5 2 4" xfId="26697" xr:uid="{00000000-0005-0000-0000-0000C6810000}"/>
    <cellStyle name="Vsota 2 2 2 4 5 2 5" xfId="40051" xr:uid="{AD8421DE-5C65-4EC4-82A8-A379ACFB69B4}"/>
    <cellStyle name="Vsota 2 2 2 4 5 3" xfId="6626" xr:uid="{00000000-0005-0000-0000-0000C7810000}"/>
    <cellStyle name="Vsota 2 2 2 4 5 3 2" xfId="18033" xr:uid="{00000000-0005-0000-0000-0000C8810000}"/>
    <cellStyle name="Vsota 2 2 2 4 5 3 3" xfId="29111" xr:uid="{00000000-0005-0000-0000-0000C9810000}"/>
    <cellStyle name="Vsota 2 2 2 4 5 4" xfId="8872" xr:uid="{00000000-0005-0000-0000-0000CA810000}"/>
    <cellStyle name="Vsota 2 2 2 4 5 5" xfId="3584" xr:uid="{00000000-0005-0000-0000-0000CB810000}"/>
    <cellStyle name="Vsota 2 2 2 4 5 6" xfId="11460" xr:uid="{00000000-0005-0000-0000-0000CC810000}"/>
    <cellStyle name="Vsota 2 2 2 4 5 7" xfId="23874" xr:uid="{00000000-0005-0000-0000-0000CD810000}"/>
    <cellStyle name="Vsota 2 2 2 4 5 8" xfId="32717" xr:uid="{00000000-0005-0000-0000-0000CE810000}"/>
    <cellStyle name="Vsota 2 2 2 4 5 9" xfId="37228" xr:uid="{F3EE0861-5997-4590-93CF-07EAC7C4EDFC}"/>
    <cellStyle name="Vsota 2 2 2 4 6" xfId="2644" xr:uid="{00000000-0005-0000-0000-0000CF810000}"/>
    <cellStyle name="Vsota 2 2 2 4 6 2" xfId="5785" xr:uid="{00000000-0005-0000-0000-0000D0810000}"/>
    <cellStyle name="Vsota 2 2 2 4 6 2 2" xfId="22114" xr:uid="{00000000-0005-0000-0000-0000D1810000}"/>
    <cellStyle name="Vsota 2 2 2 4 6 2 2 2" xfId="31402" xr:uid="{00000000-0005-0000-0000-0000D2810000}"/>
    <cellStyle name="Vsota 2 2 2 4 6 2 3" xfId="14243" xr:uid="{00000000-0005-0000-0000-0000D3810000}"/>
    <cellStyle name="Vsota 2 2 2 4 6 2 4" xfId="26657" xr:uid="{00000000-0005-0000-0000-0000D4810000}"/>
    <cellStyle name="Vsota 2 2 2 4 6 2 5" xfId="40011" xr:uid="{BBC90A2B-A8D2-4DF0-A18C-3CC71A7970C1}"/>
    <cellStyle name="Vsota 2 2 2 4 6 3" xfId="8023" xr:uid="{00000000-0005-0000-0000-0000D5810000}"/>
    <cellStyle name="Vsota 2 2 2 4 6 3 2" xfId="19601" xr:uid="{00000000-0005-0000-0000-0000D6810000}"/>
    <cellStyle name="Vsota 2 2 2 4 6 3 3" xfId="29842" xr:uid="{00000000-0005-0000-0000-0000D7810000}"/>
    <cellStyle name="Vsota 2 2 2 4 6 4" xfId="5523" xr:uid="{00000000-0005-0000-0000-0000D8810000}"/>
    <cellStyle name="Vsota 2 2 2 4 6 5" xfId="6812" xr:uid="{00000000-0005-0000-0000-0000D9810000}"/>
    <cellStyle name="Vsota 2 2 2 4 6 6" xfId="11420" xr:uid="{00000000-0005-0000-0000-0000DA810000}"/>
    <cellStyle name="Vsota 2 2 2 4 6 7" xfId="23834" xr:uid="{00000000-0005-0000-0000-0000DB810000}"/>
    <cellStyle name="Vsota 2 2 2 4 6 8" xfId="34306" xr:uid="{00000000-0005-0000-0000-0000DC810000}"/>
    <cellStyle name="Vsota 2 2 2 4 6 9" xfId="37188" xr:uid="{23B844B1-B8F5-457C-8033-A2F003F63285}"/>
    <cellStyle name="Vsota 2 2 2 4 7" xfId="2253" xr:uid="{00000000-0005-0000-0000-0000DD810000}"/>
    <cellStyle name="Vsota 2 2 2 4 7 2" xfId="7649" xr:uid="{00000000-0005-0000-0000-0000DE810000}"/>
    <cellStyle name="Vsota 2 2 2 4 7 2 2" xfId="21723" xr:uid="{00000000-0005-0000-0000-0000DF810000}"/>
    <cellStyle name="Vsota 2 2 2 4 7 2 3" xfId="31011" xr:uid="{00000000-0005-0000-0000-0000E0810000}"/>
    <cellStyle name="Vsota 2 2 2 4 7 3" xfId="6949" xr:uid="{00000000-0005-0000-0000-0000E1810000}"/>
    <cellStyle name="Vsota 2 2 2 4 7 3 2" xfId="19210" xr:uid="{00000000-0005-0000-0000-0000E2810000}"/>
    <cellStyle name="Vsota 2 2 2 4 7 3 3" xfId="29451" xr:uid="{00000000-0005-0000-0000-0000E3810000}"/>
    <cellStyle name="Vsota 2 2 2 4 7 4" xfId="4564" xr:uid="{00000000-0005-0000-0000-0000E4810000}"/>
    <cellStyle name="Vsota 2 2 2 4 7 5" xfId="10905" xr:uid="{00000000-0005-0000-0000-0000E5810000}"/>
    <cellStyle name="Vsota 2 2 2 4 7 6" xfId="23444" xr:uid="{00000000-0005-0000-0000-0000E6810000}"/>
    <cellStyle name="Vsota 2 2 2 4 7 7" xfId="33915" xr:uid="{00000000-0005-0000-0000-0000E7810000}"/>
    <cellStyle name="Vsota 2 2 2 4 7 8" xfId="39621" xr:uid="{BCD896F8-4025-4C11-8BFC-C52F5B1B695C}"/>
    <cellStyle name="Vsota 2 2 2 4 8" xfId="7059" xr:uid="{00000000-0005-0000-0000-0000E8810000}"/>
    <cellStyle name="Vsota 2 2 2 4 8 2" xfId="21029" xr:uid="{00000000-0005-0000-0000-0000E9810000}"/>
    <cellStyle name="Vsota 2 2 2 4 8 2 2" xfId="30816" xr:uid="{00000000-0005-0000-0000-0000EA810000}"/>
    <cellStyle name="Vsota 2 2 2 4 8 3" xfId="13853" xr:uid="{00000000-0005-0000-0000-0000EB810000}"/>
    <cellStyle name="Vsota 2 2 2 4 8 4" xfId="26267" xr:uid="{00000000-0005-0000-0000-0000EC810000}"/>
    <cellStyle name="Vsota 2 2 2 4 9" xfId="4543" xr:uid="{00000000-0005-0000-0000-0000ED810000}"/>
    <cellStyle name="Vsota 2 2 2 4 9 2" xfId="18521" xr:uid="{00000000-0005-0000-0000-0000EE810000}"/>
    <cellStyle name="Vsota 2 2 2 4 9 3" xfId="29265" xr:uid="{00000000-0005-0000-0000-0000EF810000}"/>
    <cellStyle name="Vsota 2 2 2 5" xfId="1232" xr:uid="{00000000-0005-0000-0000-0000F0810000}"/>
    <cellStyle name="Vsota 2 2 2 5 2" xfId="4411" xr:uid="{00000000-0005-0000-0000-0000F1810000}"/>
    <cellStyle name="Vsota 2 2 2 5 2 2" xfId="20768" xr:uid="{00000000-0005-0000-0000-0000F2810000}"/>
    <cellStyle name="Vsota 2 2 2 5 2 2 2" xfId="30744" xr:uid="{00000000-0005-0000-0000-0000F3810000}"/>
    <cellStyle name="Vsota 2 2 2 5 2 3" xfId="10820" xr:uid="{00000000-0005-0000-0000-0000F4810000}"/>
    <cellStyle name="Vsota 2 2 2 5 2 4" xfId="3689" xr:uid="{00000000-0005-0000-0000-0000F5810000}"/>
    <cellStyle name="Vsota 2 2 2 5 2 5" xfId="39561" xr:uid="{D9AEAD12-AB2C-41E7-8231-0AA3D3735FB8}"/>
    <cellStyle name="Vsota 2 2 2 5 3" xfId="6784" xr:uid="{00000000-0005-0000-0000-0000F6810000}"/>
    <cellStyle name="Vsota 2 2 2 5 3 2" xfId="13793" xr:uid="{00000000-0005-0000-0000-0000F7810000}"/>
    <cellStyle name="Vsota 2 2 2 5 3 3" xfId="26207" xr:uid="{00000000-0005-0000-0000-0000F8810000}"/>
    <cellStyle name="Vsota 2 2 2 5 4" xfId="7595" xr:uid="{00000000-0005-0000-0000-0000F9810000}"/>
    <cellStyle name="Vsota 2 2 2 5 4 2" xfId="18214" xr:uid="{00000000-0005-0000-0000-0000FA810000}"/>
    <cellStyle name="Vsota 2 2 2 5 4 3" xfId="29205" xr:uid="{00000000-0005-0000-0000-0000FB810000}"/>
    <cellStyle name="Vsota 2 2 2 5 5" xfId="6924" xr:uid="{00000000-0005-0000-0000-0000FC810000}"/>
    <cellStyle name="Vsota 2 2 2 5 6" xfId="7098" xr:uid="{00000000-0005-0000-0000-0000FD810000}"/>
    <cellStyle name="Vsota 2 2 2 5 7" xfId="32898" xr:uid="{00000000-0005-0000-0000-0000FE810000}"/>
    <cellStyle name="Vsota 2 2 2 5 8" xfId="36157" xr:uid="{639C1AC3-38C7-4C49-8877-DBD5BDB0EDEB}"/>
    <cellStyle name="Vsota 2 2 2 6" xfId="2311" xr:uid="{00000000-0005-0000-0000-0000FF810000}"/>
    <cellStyle name="Vsota 2 2 2 6 2" xfId="5455" xr:uid="{00000000-0005-0000-0000-000000820000}"/>
    <cellStyle name="Vsota 2 2 2 6 2 2" xfId="21781" xr:uid="{00000000-0005-0000-0000-000001820000}"/>
    <cellStyle name="Vsota 2 2 2 6 2 2 2" xfId="31069" xr:uid="{00000000-0005-0000-0000-000002820000}"/>
    <cellStyle name="Vsota 2 2 2 6 2 3" xfId="11843" xr:uid="{00000000-0005-0000-0000-000003820000}"/>
    <cellStyle name="Vsota 2 2 2 6 2 4" xfId="24257" xr:uid="{00000000-0005-0000-0000-000004820000}"/>
    <cellStyle name="Vsota 2 2 2 6 2 5" xfId="40434" xr:uid="{E5F6FC7C-0868-4C5F-A632-E75C533BADAA}"/>
    <cellStyle name="Vsota 2 2 2 6 3" xfId="7706" xr:uid="{00000000-0005-0000-0000-000005820000}"/>
    <cellStyle name="Vsota 2 2 2 6 3 2" xfId="14666" xr:uid="{00000000-0005-0000-0000-000006820000}"/>
    <cellStyle name="Vsota 2 2 2 6 3 3" xfId="27080" xr:uid="{00000000-0005-0000-0000-000007820000}"/>
    <cellStyle name="Vsota 2 2 2 6 4" xfId="9400" xr:uid="{00000000-0005-0000-0000-000008820000}"/>
    <cellStyle name="Vsota 2 2 2 6 4 2" xfId="19268" xr:uid="{00000000-0005-0000-0000-000009820000}"/>
    <cellStyle name="Vsota 2 2 2 6 4 3" xfId="29509" xr:uid="{00000000-0005-0000-0000-00000A820000}"/>
    <cellStyle name="Vsota 2 2 2 6 5" xfId="7831" xr:uid="{00000000-0005-0000-0000-00000B820000}"/>
    <cellStyle name="Vsota 2 2 2 6 6" xfId="7282" xr:uid="{00000000-0005-0000-0000-00000C820000}"/>
    <cellStyle name="Vsota 2 2 2 6 7" xfId="10842" xr:uid="{00000000-0005-0000-0000-00000D820000}"/>
    <cellStyle name="Vsota 2 2 2 6 8" xfId="33973" xr:uid="{00000000-0005-0000-0000-00000E820000}"/>
    <cellStyle name="Vsota 2 2 2 6 9" xfId="37611" xr:uid="{D5473609-A35A-45A6-8ECD-EFFF54459D58}"/>
    <cellStyle name="Vsota 2 2 2 7" xfId="2295" xr:uid="{00000000-0005-0000-0000-00000F820000}"/>
    <cellStyle name="Vsota 2 2 2 7 2" xfId="5439" xr:uid="{00000000-0005-0000-0000-000010820000}"/>
    <cellStyle name="Vsota 2 2 2 7 2 2" xfId="21765" xr:uid="{00000000-0005-0000-0000-000011820000}"/>
    <cellStyle name="Vsota 2 2 2 7 2 2 2" xfId="31053" xr:uid="{00000000-0005-0000-0000-000012820000}"/>
    <cellStyle name="Vsota 2 2 2 7 2 3" xfId="10540" xr:uid="{00000000-0005-0000-0000-000013820000}"/>
    <cellStyle name="Vsota 2 2 2 7 2 4" xfId="10961" xr:uid="{00000000-0005-0000-0000-000014820000}"/>
    <cellStyle name="Vsota 2 2 2 7 2 5" xfId="39344" xr:uid="{83B1A5FF-B229-401B-8E4A-345258269174}"/>
    <cellStyle name="Vsota 2 2 2 7 3" xfId="7691" xr:uid="{00000000-0005-0000-0000-000015820000}"/>
    <cellStyle name="Vsota 2 2 2 7 3 2" xfId="13576" xr:uid="{00000000-0005-0000-0000-000016820000}"/>
    <cellStyle name="Vsota 2 2 2 7 3 3" xfId="25990" xr:uid="{00000000-0005-0000-0000-000017820000}"/>
    <cellStyle name="Vsota 2 2 2 7 4" xfId="9301" xr:uid="{00000000-0005-0000-0000-000018820000}"/>
    <cellStyle name="Vsota 2 2 2 7 4 2" xfId="19252" xr:uid="{00000000-0005-0000-0000-000019820000}"/>
    <cellStyle name="Vsota 2 2 2 7 4 3" xfId="29493" xr:uid="{00000000-0005-0000-0000-00001A820000}"/>
    <cellStyle name="Vsota 2 2 2 7 5" xfId="9867" xr:uid="{00000000-0005-0000-0000-00001B820000}"/>
    <cellStyle name="Vsota 2 2 2 7 6" xfId="10210" xr:uid="{00000000-0005-0000-0000-00001C820000}"/>
    <cellStyle name="Vsota 2 2 2 7 7" xfId="6357" xr:uid="{00000000-0005-0000-0000-00001D820000}"/>
    <cellStyle name="Vsota 2 2 2 7 8" xfId="33957" xr:uid="{00000000-0005-0000-0000-00001E820000}"/>
    <cellStyle name="Vsota 2 2 2 7 9" xfId="35686" xr:uid="{D0F0F26F-B1B5-43BD-88E9-D5F9E11A6749}"/>
    <cellStyle name="Vsota 2 2 2 8" xfId="2896" xr:uid="{00000000-0005-0000-0000-00001F820000}"/>
    <cellStyle name="Vsota 2 2 2 8 2" xfId="6035" xr:uid="{00000000-0005-0000-0000-000020820000}"/>
    <cellStyle name="Vsota 2 2 2 8 2 2" xfId="22366" xr:uid="{00000000-0005-0000-0000-000021820000}"/>
    <cellStyle name="Vsota 2 2 2 8 2 3" xfId="31654" xr:uid="{00000000-0005-0000-0000-000022820000}"/>
    <cellStyle name="Vsota 2 2 2 8 3" xfId="8261" xr:uid="{00000000-0005-0000-0000-000023820000}"/>
    <cellStyle name="Vsota 2 2 2 8 3 2" xfId="19853" xr:uid="{00000000-0005-0000-0000-000024820000}"/>
    <cellStyle name="Vsota 2 2 2 8 3 3" xfId="30094" xr:uid="{00000000-0005-0000-0000-000025820000}"/>
    <cellStyle name="Vsota 2 2 2 8 4" xfId="8726" xr:uid="{00000000-0005-0000-0000-000026820000}"/>
    <cellStyle name="Vsota 2 2 2 8 5" xfId="9914" xr:uid="{00000000-0005-0000-0000-000027820000}"/>
    <cellStyle name="Vsota 2 2 2 8 6" xfId="7441" xr:uid="{00000000-0005-0000-0000-000028820000}"/>
    <cellStyle name="Vsota 2 2 2 8 7" xfId="7434" xr:uid="{00000000-0005-0000-0000-000029820000}"/>
    <cellStyle name="Vsota 2 2 2 8 8" xfId="34558" xr:uid="{00000000-0005-0000-0000-00002A820000}"/>
    <cellStyle name="Vsota 2 2 2 8 9" xfId="39332" xr:uid="{AA814CE9-3777-4429-8023-2A2B87C1B34B}"/>
    <cellStyle name="Vsota 2 2 2 9" xfId="5295" xr:uid="{00000000-0005-0000-0000-00002B820000}"/>
    <cellStyle name="Vsota 2 2 2 9 2" xfId="20453" xr:uid="{00000000-0005-0000-0000-00002C820000}"/>
    <cellStyle name="Vsota 2 2 2 9 2 2" xfId="30508" xr:uid="{00000000-0005-0000-0000-00002D820000}"/>
    <cellStyle name="Vsota 2 2 2 9 3" xfId="7579" xr:uid="{00000000-0005-0000-0000-00002E820000}"/>
    <cellStyle name="Vsota 2 2 2 9 4" xfId="10440" xr:uid="{00000000-0005-0000-0000-00002F820000}"/>
    <cellStyle name="Vsota 2 2 20" xfId="8977" xr:uid="{00000000-0005-0000-0000-000030820000}"/>
    <cellStyle name="Vsota 2 2 21" xfId="32136" xr:uid="{00000000-0005-0000-0000-000031820000}"/>
    <cellStyle name="Vsota 2 2 22" xfId="35035" xr:uid="{40978354-5AB8-4B45-B218-0087D5763242}"/>
    <cellStyle name="Vsota 2 2 3" xfId="1452" xr:uid="{00000000-0005-0000-0000-000032820000}"/>
    <cellStyle name="Vsota 2 2 3 10" xfId="6917" xr:uid="{00000000-0005-0000-0000-000033820000}"/>
    <cellStyle name="Vsota 2 2 3 10 2" xfId="13945" xr:uid="{00000000-0005-0000-0000-000034820000}"/>
    <cellStyle name="Vsota 2 2 3 10 3" xfId="26359" xr:uid="{00000000-0005-0000-0000-000035820000}"/>
    <cellStyle name="Vsota 2 2 3 11" xfId="17127" xr:uid="{00000000-0005-0000-0000-000036820000}"/>
    <cellStyle name="Vsota 2 2 3 11 2" xfId="28867" xr:uid="{00000000-0005-0000-0000-000037820000}"/>
    <cellStyle name="Vsota 2 2 3 12" xfId="7613" xr:uid="{00000000-0005-0000-0000-000038820000}"/>
    <cellStyle name="Vsota 2 2 3 13" xfId="33118" xr:uid="{00000000-0005-0000-0000-000039820000}"/>
    <cellStyle name="Vsota 2 2 3 14" xfId="36729" xr:uid="{6C093E14-37F6-49C0-B12E-BD43EC5C4C81}"/>
    <cellStyle name="Vsota 2 2 3 2" xfId="758" xr:uid="{00000000-0005-0000-0000-00003A820000}"/>
    <cellStyle name="Vsota 2 2 3 2 10" xfId="23712" xr:uid="{00000000-0005-0000-0000-00003B820000}"/>
    <cellStyle name="Vsota 2 2 3 2 11" xfId="32424" xr:uid="{00000000-0005-0000-0000-00003C820000}"/>
    <cellStyle name="Vsota 2 2 3 2 12" xfId="37066" xr:uid="{99130189-4682-42ED-90D9-611D5474C5B5}"/>
    <cellStyle name="Vsota 2 2 3 2 2" xfId="3941" xr:uid="{00000000-0005-0000-0000-00003D820000}"/>
    <cellStyle name="Vsota 2 2 3 2 2 2" xfId="15009" xr:uid="{00000000-0005-0000-0000-00003E820000}"/>
    <cellStyle name="Vsota 2 2 3 2 2 2 2" xfId="27423" xr:uid="{00000000-0005-0000-0000-00003F820000}"/>
    <cellStyle name="Vsota 2 2 3 2 2 2 3" xfId="40777" xr:uid="{6A77807B-791C-4C78-9E01-91CB924B233F}"/>
    <cellStyle name="Vsota 2 2 3 2 2 3" xfId="20492" xr:uid="{00000000-0005-0000-0000-000040820000}"/>
    <cellStyle name="Vsota 2 2 3 2 2 3 2" xfId="30524" xr:uid="{00000000-0005-0000-0000-000041820000}"/>
    <cellStyle name="Vsota 2 2 3 2 2 4" xfId="12186" xr:uid="{00000000-0005-0000-0000-000042820000}"/>
    <cellStyle name="Vsota 2 2 3 2 2 5" xfId="24600" xr:uid="{00000000-0005-0000-0000-000043820000}"/>
    <cellStyle name="Vsota 2 2 3 2 2 6" xfId="37954" xr:uid="{D83B4CAD-86C3-4EA6-88EC-844C478CA5B3}"/>
    <cellStyle name="Vsota 2 2 3 2 3" xfId="3275" xr:uid="{00000000-0005-0000-0000-000044820000}"/>
    <cellStyle name="Vsota 2 2 3 2 3 2" xfId="14385" xr:uid="{00000000-0005-0000-0000-000045820000}"/>
    <cellStyle name="Vsota 2 2 3 2 3 2 2" xfId="26799" xr:uid="{00000000-0005-0000-0000-000046820000}"/>
    <cellStyle name="Vsota 2 2 3 2 3 2 3" xfId="40153" xr:uid="{16F6A322-A622-4F8B-BC15-8F27AD62987E}"/>
    <cellStyle name="Vsota 2 2 3 2 3 3" xfId="11562" xr:uid="{00000000-0005-0000-0000-000047820000}"/>
    <cellStyle name="Vsota 2 2 3 2 3 4" xfId="23976" xr:uid="{00000000-0005-0000-0000-000048820000}"/>
    <cellStyle name="Vsota 2 2 3 2 3 5" xfId="37330" xr:uid="{6F1CABFD-AC78-436D-9BD8-C97BF286E0B3}"/>
    <cellStyle name="Vsota 2 2 3 2 4" xfId="8550" xr:uid="{00000000-0005-0000-0000-000049820000}"/>
    <cellStyle name="Vsota 2 2 3 2 4 2" xfId="15636" xr:uid="{00000000-0005-0000-0000-00004A820000}"/>
    <cellStyle name="Vsota 2 2 3 2 4 2 2" xfId="28050" xr:uid="{00000000-0005-0000-0000-00004B820000}"/>
    <cellStyle name="Vsota 2 2 3 2 4 2 3" xfId="41404" xr:uid="{C1D8FCB9-8BFA-4D48-B8B6-482F0FA6FE1B}"/>
    <cellStyle name="Vsota 2 2 3 2 4 3" xfId="12813" xr:uid="{00000000-0005-0000-0000-00004C820000}"/>
    <cellStyle name="Vsota 2 2 3 2 4 4" xfId="25227" xr:uid="{00000000-0005-0000-0000-00004D820000}"/>
    <cellStyle name="Vsota 2 2 3 2 4 5" xfId="38581" xr:uid="{E681C99C-43A9-4BCE-9BAB-F435221500D0}"/>
    <cellStyle name="Vsota 2 2 3 2 5" xfId="8174" xr:uid="{00000000-0005-0000-0000-00004E820000}"/>
    <cellStyle name="Vsota 2 2 3 2 5 2" xfId="15960" xr:uid="{00000000-0005-0000-0000-00004F820000}"/>
    <cellStyle name="Vsota 2 2 3 2 5 2 2" xfId="28374" xr:uid="{00000000-0005-0000-0000-000050820000}"/>
    <cellStyle name="Vsota 2 2 3 2 5 2 3" xfId="41728" xr:uid="{3F6EA69D-FDB1-436A-BD3B-FFC4E4E85363}"/>
    <cellStyle name="Vsota 2 2 3 2 5 3" xfId="13137" xr:uid="{00000000-0005-0000-0000-000051820000}"/>
    <cellStyle name="Vsota 2 2 3 2 5 4" xfId="25551" xr:uid="{00000000-0005-0000-0000-000052820000}"/>
    <cellStyle name="Vsota 2 2 3 2 5 5" xfId="38905" xr:uid="{836F0A78-8361-4CF6-B812-CBE87993CF58}"/>
    <cellStyle name="Vsota 2 2 3 2 6" xfId="13428" xr:uid="{00000000-0005-0000-0000-000053820000}"/>
    <cellStyle name="Vsota 2 2 3 2 6 2" xfId="16251" xr:uid="{00000000-0005-0000-0000-000054820000}"/>
    <cellStyle name="Vsota 2 2 3 2 6 2 2" xfId="28665" xr:uid="{00000000-0005-0000-0000-000055820000}"/>
    <cellStyle name="Vsota 2 2 3 2 6 2 3" xfId="42019" xr:uid="{929B3598-111F-4CFE-A42E-E479678A4228}"/>
    <cellStyle name="Vsota 2 2 3 2 6 3" xfId="25842" xr:uid="{00000000-0005-0000-0000-000056820000}"/>
    <cellStyle name="Vsota 2 2 3 2 6 4" xfId="39196" xr:uid="{B63A76CA-9AE7-4721-A9FF-87A5E4CB6F78}"/>
    <cellStyle name="Vsota 2 2 3 2 7" xfId="14121" xr:uid="{00000000-0005-0000-0000-000057820000}"/>
    <cellStyle name="Vsota 2 2 3 2 7 2" xfId="26535" xr:uid="{00000000-0005-0000-0000-000058820000}"/>
    <cellStyle name="Vsota 2 2 3 2 7 3" xfId="39889" xr:uid="{4848A1FE-A32D-4558-8250-046D93503F9A}"/>
    <cellStyle name="Vsota 2 2 3 2 8" xfId="17743" xr:uid="{00000000-0005-0000-0000-000059820000}"/>
    <cellStyle name="Vsota 2 2 3 2 8 2" xfId="28988" xr:uid="{00000000-0005-0000-0000-00005A820000}"/>
    <cellStyle name="Vsota 2 2 3 2 9" xfId="11298" xr:uid="{00000000-0005-0000-0000-00005B820000}"/>
    <cellStyle name="Vsota 2 2 3 3" xfId="1073" xr:uid="{00000000-0005-0000-0000-00005C820000}"/>
    <cellStyle name="Vsota 2 2 3 3 10" xfId="23418" xr:uid="{00000000-0005-0000-0000-00005D820000}"/>
    <cellStyle name="Vsota 2 2 3 3 11" xfId="32739" xr:uid="{00000000-0005-0000-0000-00005E820000}"/>
    <cellStyle name="Vsota 2 2 3 3 12" xfId="36277" xr:uid="{9981125E-47BA-4559-B41A-080D31806043}"/>
    <cellStyle name="Vsota 2 2 3 3 2" xfId="4253" xr:uid="{00000000-0005-0000-0000-00005F820000}"/>
    <cellStyle name="Vsota 2 2 3 3 2 2" xfId="14466" xr:uid="{00000000-0005-0000-0000-000060820000}"/>
    <cellStyle name="Vsota 2 2 3 3 2 2 2" xfId="26880" xr:uid="{00000000-0005-0000-0000-000061820000}"/>
    <cellStyle name="Vsota 2 2 3 3 2 2 3" xfId="40234" xr:uid="{54CF1BD4-91F8-445A-8BDA-9D8B205EB0F6}"/>
    <cellStyle name="Vsota 2 2 3 3 2 3" xfId="20676" xr:uid="{00000000-0005-0000-0000-000062820000}"/>
    <cellStyle name="Vsota 2 2 3 3 2 3 2" xfId="30672" xr:uid="{00000000-0005-0000-0000-000063820000}"/>
    <cellStyle name="Vsota 2 2 3 3 2 4" xfId="11643" xr:uid="{00000000-0005-0000-0000-000064820000}"/>
    <cellStyle name="Vsota 2 2 3 3 2 5" xfId="24057" xr:uid="{00000000-0005-0000-0000-000065820000}"/>
    <cellStyle name="Vsota 2 2 3 3 2 6" xfId="37411" xr:uid="{F00717EA-BC23-4195-98D3-8EFE7AEAB08B}"/>
    <cellStyle name="Vsota 2 2 3 3 3" xfId="6648" xr:uid="{00000000-0005-0000-0000-000066820000}"/>
    <cellStyle name="Vsota 2 2 3 3 3 2" xfId="14305" xr:uid="{00000000-0005-0000-0000-000067820000}"/>
    <cellStyle name="Vsota 2 2 3 3 3 2 2" xfId="26719" xr:uid="{00000000-0005-0000-0000-000068820000}"/>
    <cellStyle name="Vsota 2 2 3 3 3 2 3" xfId="40073" xr:uid="{EA6CF4C3-7919-4355-8ACC-3800A89FAE69}"/>
    <cellStyle name="Vsota 2 2 3 3 3 3" xfId="11482" xr:uid="{00000000-0005-0000-0000-000069820000}"/>
    <cellStyle name="Vsota 2 2 3 3 3 4" xfId="23896" xr:uid="{00000000-0005-0000-0000-00006A820000}"/>
    <cellStyle name="Vsota 2 2 3 3 3 5" xfId="37250" xr:uid="{28801C34-E78B-4BD4-8926-9E811058ADDB}"/>
    <cellStyle name="Vsota 2 2 3 3 4" xfId="7452" xr:uid="{00000000-0005-0000-0000-00006B820000}"/>
    <cellStyle name="Vsota 2 2 3 3 4 2" xfId="14414" xr:uid="{00000000-0005-0000-0000-00006C820000}"/>
    <cellStyle name="Vsota 2 2 3 3 4 2 2" xfId="26828" xr:uid="{00000000-0005-0000-0000-00006D820000}"/>
    <cellStyle name="Vsota 2 2 3 3 4 2 3" xfId="40182" xr:uid="{89645644-4411-41B1-A3F7-F10AAABBBD03}"/>
    <cellStyle name="Vsota 2 2 3 3 4 3" xfId="11591" xr:uid="{00000000-0005-0000-0000-00006E820000}"/>
    <cellStyle name="Vsota 2 2 3 3 4 4" xfId="24005" xr:uid="{00000000-0005-0000-0000-00006F820000}"/>
    <cellStyle name="Vsota 2 2 3 3 4 5" xfId="37359" xr:uid="{9A7D4A2C-A23F-41C1-9FC9-7BA4F20A812E}"/>
    <cellStyle name="Vsota 2 2 3 3 5" xfId="6941" xr:uid="{00000000-0005-0000-0000-000070820000}"/>
    <cellStyle name="Vsota 2 2 3 3 5 2" xfId="14244" xr:uid="{00000000-0005-0000-0000-000071820000}"/>
    <cellStyle name="Vsota 2 2 3 3 5 2 2" xfId="26658" xr:uid="{00000000-0005-0000-0000-000072820000}"/>
    <cellStyle name="Vsota 2 2 3 3 5 2 3" xfId="40012" xr:uid="{A1ED2C3D-51E4-49D3-B77C-82E371EF1554}"/>
    <cellStyle name="Vsota 2 2 3 3 5 3" xfId="11421" xr:uid="{00000000-0005-0000-0000-000073820000}"/>
    <cellStyle name="Vsota 2 2 3 3 5 4" xfId="23835" xr:uid="{00000000-0005-0000-0000-000074820000}"/>
    <cellStyle name="Vsota 2 2 3 3 5 5" xfId="37189" xr:uid="{ADFC69C5-C84E-4A26-8149-DC5F8FE84113}"/>
    <cellStyle name="Vsota 2 2 3 3 6" xfId="11457" xr:uid="{00000000-0005-0000-0000-000075820000}"/>
    <cellStyle name="Vsota 2 2 3 3 6 2" xfId="14280" xr:uid="{00000000-0005-0000-0000-000076820000}"/>
    <cellStyle name="Vsota 2 2 3 3 6 2 2" xfId="26694" xr:uid="{00000000-0005-0000-0000-000077820000}"/>
    <cellStyle name="Vsota 2 2 3 3 6 2 3" xfId="40048" xr:uid="{FDD23123-AA13-4820-B9A6-837664805149}"/>
    <cellStyle name="Vsota 2 2 3 3 6 3" xfId="23871" xr:uid="{00000000-0005-0000-0000-000078820000}"/>
    <cellStyle name="Vsota 2 2 3 3 6 4" xfId="37225" xr:uid="{475E0980-0B00-42C3-8696-0FC3439023C4}"/>
    <cellStyle name="Vsota 2 2 3 3 7" xfId="13827" xr:uid="{00000000-0005-0000-0000-000079820000}"/>
    <cellStyle name="Vsota 2 2 3 3 7 2" xfId="26241" xr:uid="{00000000-0005-0000-0000-00007A820000}"/>
    <cellStyle name="Vsota 2 2 3 3 7 3" xfId="39595" xr:uid="{082CFA09-ED34-459D-91B2-6295B79E9DAE}"/>
    <cellStyle name="Vsota 2 2 3 3 8" xfId="18055" xr:uid="{00000000-0005-0000-0000-00007B820000}"/>
    <cellStyle name="Vsota 2 2 3 3 8 2" xfId="29133" xr:uid="{00000000-0005-0000-0000-00007C820000}"/>
    <cellStyle name="Vsota 2 2 3 3 9" xfId="10877" xr:uid="{00000000-0005-0000-0000-00007D820000}"/>
    <cellStyle name="Vsota 2 2 3 4" xfId="810" xr:uid="{00000000-0005-0000-0000-00007E820000}"/>
    <cellStyle name="Vsota 2 2 3 4 2" xfId="3992" xr:uid="{00000000-0005-0000-0000-00007F820000}"/>
    <cellStyle name="Vsota 2 2 3 4 2 2" xfId="20539" xr:uid="{00000000-0005-0000-0000-000080820000}"/>
    <cellStyle name="Vsota 2 2 3 4 2 2 2" xfId="30570" xr:uid="{00000000-0005-0000-0000-000081820000}"/>
    <cellStyle name="Vsota 2 2 3 4 2 3" xfId="14758" xr:uid="{00000000-0005-0000-0000-000082820000}"/>
    <cellStyle name="Vsota 2 2 3 4 2 4" xfId="27172" xr:uid="{00000000-0005-0000-0000-000083820000}"/>
    <cellStyle name="Vsota 2 2 3 4 2 5" xfId="40526" xr:uid="{8A1B3FD5-EA69-426F-869C-16D9710DDF6F}"/>
    <cellStyle name="Vsota 2 2 3 4 3" xfId="6418" xr:uid="{00000000-0005-0000-0000-000084820000}"/>
    <cellStyle name="Vsota 2 2 3 4 3 2" xfId="17793" xr:uid="{00000000-0005-0000-0000-000085820000}"/>
    <cellStyle name="Vsota 2 2 3 4 3 3" xfId="29032" xr:uid="{00000000-0005-0000-0000-000086820000}"/>
    <cellStyle name="Vsota 2 2 3 4 4" xfId="7444" xr:uid="{00000000-0005-0000-0000-000087820000}"/>
    <cellStyle name="Vsota 2 2 3 4 5" xfId="9189" xr:uid="{00000000-0005-0000-0000-000088820000}"/>
    <cellStyle name="Vsota 2 2 3 4 6" xfId="11935" xr:uid="{00000000-0005-0000-0000-000089820000}"/>
    <cellStyle name="Vsota 2 2 3 4 7" xfId="24349" xr:uid="{00000000-0005-0000-0000-00008A820000}"/>
    <cellStyle name="Vsota 2 2 3 4 8" xfId="32476" xr:uid="{00000000-0005-0000-0000-00008B820000}"/>
    <cellStyle name="Vsota 2 2 3 4 9" xfId="37703" xr:uid="{B8242096-FFF2-4619-AEDF-B126BA39351C}"/>
    <cellStyle name="Vsota 2 2 3 5" xfId="2544" xr:uid="{00000000-0005-0000-0000-00008C820000}"/>
    <cellStyle name="Vsota 2 2 3 5 2" xfId="5686" xr:uid="{00000000-0005-0000-0000-00008D820000}"/>
    <cellStyle name="Vsota 2 2 3 5 2 2" xfId="22014" xr:uid="{00000000-0005-0000-0000-00008E820000}"/>
    <cellStyle name="Vsota 2 2 3 5 2 2 2" xfId="31302" xr:uid="{00000000-0005-0000-0000-00008F820000}"/>
    <cellStyle name="Vsota 2 2 3 5 2 3" xfId="15298" xr:uid="{00000000-0005-0000-0000-000090820000}"/>
    <cellStyle name="Vsota 2 2 3 5 2 4" xfId="27712" xr:uid="{00000000-0005-0000-0000-000091820000}"/>
    <cellStyle name="Vsota 2 2 3 5 2 5" xfId="41066" xr:uid="{AB366187-DF6A-4E20-AFE3-8E79F46888B3}"/>
    <cellStyle name="Vsota 2 2 3 5 3" xfId="7927" xr:uid="{00000000-0005-0000-0000-000092820000}"/>
    <cellStyle name="Vsota 2 2 3 5 3 2" xfId="19501" xr:uid="{00000000-0005-0000-0000-000093820000}"/>
    <cellStyle name="Vsota 2 2 3 5 3 3" xfId="29742" xr:uid="{00000000-0005-0000-0000-000094820000}"/>
    <cellStyle name="Vsota 2 2 3 5 4" xfId="7212" xr:uid="{00000000-0005-0000-0000-000095820000}"/>
    <cellStyle name="Vsota 2 2 3 5 5" xfId="9954" xr:uid="{00000000-0005-0000-0000-000096820000}"/>
    <cellStyle name="Vsota 2 2 3 5 6" xfId="12475" xr:uid="{00000000-0005-0000-0000-000097820000}"/>
    <cellStyle name="Vsota 2 2 3 5 7" xfId="24889" xr:uid="{00000000-0005-0000-0000-000098820000}"/>
    <cellStyle name="Vsota 2 2 3 5 8" xfId="34206" xr:uid="{00000000-0005-0000-0000-000099820000}"/>
    <cellStyle name="Vsota 2 2 3 5 9" xfId="38243" xr:uid="{91960A8A-D82E-4A61-824D-D77A765BB208}"/>
    <cellStyle name="Vsota 2 2 3 6" xfId="2248" xr:uid="{00000000-0005-0000-0000-00009A820000}"/>
    <cellStyle name="Vsota 2 2 3 6 2" xfId="5393" xr:uid="{00000000-0005-0000-0000-00009B820000}"/>
    <cellStyle name="Vsota 2 2 3 6 2 2" xfId="21718" xr:uid="{00000000-0005-0000-0000-00009C820000}"/>
    <cellStyle name="Vsota 2 2 3 6 2 2 2" xfId="31006" xr:uid="{00000000-0005-0000-0000-00009D820000}"/>
    <cellStyle name="Vsota 2 2 3 6 2 3" xfId="15216" xr:uid="{00000000-0005-0000-0000-00009E820000}"/>
    <cellStyle name="Vsota 2 2 3 6 2 4" xfId="27630" xr:uid="{00000000-0005-0000-0000-00009F820000}"/>
    <cellStyle name="Vsota 2 2 3 6 2 5" xfId="40984" xr:uid="{D1955A94-50E0-4850-9C89-5C4C2F122580}"/>
    <cellStyle name="Vsota 2 2 3 6 3" xfId="7644" xr:uid="{00000000-0005-0000-0000-0000A0820000}"/>
    <cellStyle name="Vsota 2 2 3 6 3 2" xfId="19205" xr:uid="{00000000-0005-0000-0000-0000A1820000}"/>
    <cellStyle name="Vsota 2 2 3 6 3 3" xfId="29446" xr:uid="{00000000-0005-0000-0000-0000A2820000}"/>
    <cellStyle name="Vsota 2 2 3 6 4" xfId="9329" xr:uid="{00000000-0005-0000-0000-0000A3820000}"/>
    <cellStyle name="Vsota 2 2 3 6 5" xfId="10110" xr:uid="{00000000-0005-0000-0000-0000A4820000}"/>
    <cellStyle name="Vsota 2 2 3 6 6" xfId="12393" xr:uid="{00000000-0005-0000-0000-0000A5820000}"/>
    <cellStyle name="Vsota 2 2 3 6 7" xfId="24807" xr:uid="{00000000-0005-0000-0000-0000A6820000}"/>
    <cellStyle name="Vsota 2 2 3 6 8" xfId="33910" xr:uid="{00000000-0005-0000-0000-0000A7820000}"/>
    <cellStyle name="Vsota 2 2 3 6 9" xfId="38161" xr:uid="{1EB30E45-EF7D-4F5B-A5C5-378A2E546E13}"/>
    <cellStyle name="Vsota 2 2 3 7" xfId="2914" xr:uid="{00000000-0005-0000-0000-0000A8820000}"/>
    <cellStyle name="Vsota 2 2 3 7 2" xfId="8277" xr:uid="{00000000-0005-0000-0000-0000A9820000}"/>
    <cellStyle name="Vsota 2 2 3 7 2 2" xfId="22384" xr:uid="{00000000-0005-0000-0000-0000AA820000}"/>
    <cellStyle name="Vsota 2 2 3 7 2 2 2" xfId="31672" xr:uid="{00000000-0005-0000-0000-0000AB820000}"/>
    <cellStyle name="Vsota 2 2 3 7 2 3" xfId="15771" xr:uid="{00000000-0005-0000-0000-0000AC820000}"/>
    <cellStyle name="Vsota 2 2 3 7 2 4" xfId="28185" xr:uid="{00000000-0005-0000-0000-0000AD820000}"/>
    <cellStyle name="Vsota 2 2 3 7 2 5" xfId="41539" xr:uid="{D67A726D-9127-4972-B46A-CEB77F9609EC}"/>
    <cellStyle name="Vsota 2 2 3 7 3" xfId="3686" xr:uid="{00000000-0005-0000-0000-0000AE820000}"/>
    <cellStyle name="Vsota 2 2 3 7 3 2" xfId="19871" xr:uid="{00000000-0005-0000-0000-0000AF820000}"/>
    <cellStyle name="Vsota 2 2 3 7 3 3" xfId="30112" xr:uid="{00000000-0005-0000-0000-0000B0820000}"/>
    <cellStyle name="Vsota 2 2 3 7 4" xfId="7483" xr:uid="{00000000-0005-0000-0000-0000B1820000}"/>
    <cellStyle name="Vsota 2 2 3 7 5" xfId="12948" xr:uid="{00000000-0005-0000-0000-0000B2820000}"/>
    <cellStyle name="Vsota 2 2 3 7 6" xfId="25362" xr:uid="{00000000-0005-0000-0000-0000B3820000}"/>
    <cellStyle name="Vsota 2 2 3 7 7" xfId="34576" xr:uid="{00000000-0005-0000-0000-0000B4820000}"/>
    <cellStyle name="Vsota 2 2 3 7 8" xfId="38716" xr:uid="{53F137AD-B814-4951-AC5F-8422DBA3DE81}"/>
    <cellStyle name="Vsota 2 2 3 8" xfId="6975" xr:uid="{00000000-0005-0000-0000-0000B5820000}"/>
    <cellStyle name="Vsota 2 2 3 8 2" xfId="13639" xr:uid="{00000000-0005-0000-0000-0000B6820000}"/>
    <cellStyle name="Vsota 2 2 3 8 2 2" xfId="26053" xr:uid="{00000000-0005-0000-0000-0000B7820000}"/>
    <cellStyle name="Vsota 2 2 3 8 2 3" xfId="39407" xr:uid="{37216F65-0FCD-4CF9-81B0-696201A9793D}"/>
    <cellStyle name="Vsota 2 2 3 8 3" xfId="20930" xr:uid="{00000000-0005-0000-0000-0000B8820000}"/>
    <cellStyle name="Vsota 2 2 3 8 3 2" xfId="30797" xr:uid="{00000000-0005-0000-0000-0000B9820000}"/>
    <cellStyle name="Vsota 2 2 3 8 4" xfId="10604" xr:uid="{00000000-0005-0000-0000-0000BA820000}"/>
    <cellStyle name="Vsota 2 2 3 8 5" xfId="20484" xr:uid="{00000000-0005-0000-0000-0000BB820000}"/>
    <cellStyle name="Vsota 2 2 3 8 6" xfId="35756" xr:uid="{8B26E5AC-0353-497F-B8D7-0614F419DC0E}"/>
    <cellStyle name="Vsota 2 2 3 9" xfId="6999" xr:uid="{00000000-0005-0000-0000-0000BC820000}"/>
    <cellStyle name="Vsota 2 2 3 9 2" xfId="18426" xr:uid="{00000000-0005-0000-0000-0000BD820000}"/>
    <cellStyle name="Vsota 2 2 3 9 2 2" xfId="29250" xr:uid="{00000000-0005-0000-0000-0000BE820000}"/>
    <cellStyle name="Vsota 2 2 3 9 3" xfId="11079" xr:uid="{00000000-0005-0000-0000-0000BF820000}"/>
    <cellStyle name="Vsota 2 2 3 9 4" xfId="23536" xr:uid="{00000000-0005-0000-0000-0000C0820000}"/>
    <cellStyle name="Vsota 2 2 3 9 5" xfId="39713" xr:uid="{18C82937-6C2B-45F6-8FEC-BD82CBE36F0B}"/>
    <cellStyle name="Vsota 2 2 4" xfId="1365" xr:uid="{00000000-0005-0000-0000-0000C1820000}"/>
    <cellStyle name="Vsota 2 2 4 10" xfId="6745" xr:uid="{00000000-0005-0000-0000-0000C2820000}"/>
    <cellStyle name="Vsota 2 2 4 10 2" xfId="13971" xr:uid="{00000000-0005-0000-0000-0000C3820000}"/>
    <cellStyle name="Vsota 2 2 4 10 3" xfId="26385" xr:uid="{00000000-0005-0000-0000-0000C4820000}"/>
    <cellStyle name="Vsota 2 2 4 11" xfId="17314" xr:uid="{00000000-0005-0000-0000-0000C5820000}"/>
    <cellStyle name="Vsota 2 2 4 11 2" xfId="28893" xr:uid="{00000000-0005-0000-0000-0000C6820000}"/>
    <cellStyle name="Vsota 2 2 4 12" xfId="9240" xr:uid="{00000000-0005-0000-0000-0000C7820000}"/>
    <cellStyle name="Vsota 2 2 4 13" xfId="33031" xr:uid="{00000000-0005-0000-0000-0000C8820000}"/>
    <cellStyle name="Vsota 2 2 4 14" xfId="36916" xr:uid="{A34859DF-BCAB-49ED-A54E-320228093F2D}"/>
    <cellStyle name="Vsota 2 2 4 2" xfId="2586" xr:uid="{00000000-0005-0000-0000-0000C9820000}"/>
    <cellStyle name="Vsota 2 2 4 2 10" xfId="23769" xr:uid="{00000000-0005-0000-0000-0000CA820000}"/>
    <cellStyle name="Vsota 2 2 4 2 11" xfId="34248" xr:uid="{00000000-0005-0000-0000-0000CB820000}"/>
    <cellStyle name="Vsota 2 2 4 2 12" xfId="37123" xr:uid="{75CC9FF6-AEDF-4029-8F22-59E2689F4740}"/>
    <cellStyle name="Vsota 2 2 4 2 2" xfId="5728" xr:uid="{00000000-0005-0000-0000-0000CC820000}"/>
    <cellStyle name="Vsota 2 2 4 2 2 2" xfId="15066" xr:uid="{00000000-0005-0000-0000-0000CD820000}"/>
    <cellStyle name="Vsota 2 2 4 2 2 2 2" xfId="27480" xr:uid="{00000000-0005-0000-0000-0000CE820000}"/>
    <cellStyle name="Vsota 2 2 4 2 2 2 3" xfId="40834" xr:uid="{2BED253C-AE68-452B-A2CC-57E7410615D7}"/>
    <cellStyle name="Vsota 2 2 4 2 2 3" xfId="22056" xr:uid="{00000000-0005-0000-0000-0000CF820000}"/>
    <cellStyle name="Vsota 2 2 4 2 2 3 2" xfId="31344" xr:uid="{00000000-0005-0000-0000-0000D0820000}"/>
    <cellStyle name="Vsota 2 2 4 2 2 4" xfId="12243" xr:uid="{00000000-0005-0000-0000-0000D1820000}"/>
    <cellStyle name="Vsota 2 2 4 2 2 5" xfId="24657" xr:uid="{00000000-0005-0000-0000-0000D2820000}"/>
    <cellStyle name="Vsota 2 2 4 2 2 6" xfId="38011" xr:uid="{A1E6C9C5-C2DA-4AD8-B5F1-DB85A20D6187}"/>
    <cellStyle name="Vsota 2 2 4 2 3" xfId="7968" xr:uid="{00000000-0005-0000-0000-0000D3820000}"/>
    <cellStyle name="Vsota 2 2 4 2 3 2" xfId="13616" xr:uid="{00000000-0005-0000-0000-0000D4820000}"/>
    <cellStyle name="Vsota 2 2 4 2 3 2 2" xfId="26030" xr:uid="{00000000-0005-0000-0000-0000D5820000}"/>
    <cellStyle name="Vsota 2 2 4 2 3 2 3" xfId="39384" xr:uid="{D4ACCB08-C569-4DA6-BB25-EE76A09C1A2E}"/>
    <cellStyle name="Vsota 2 2 4 2 3 3" xfId="10581" xr:uid="{00000000-0005-0000-0000-0000D6820000}"/>
    <cellStyle name="Vsota 2 2 4 2 3 4" xfId="6926" xr:uid="{00000000-0005-0000-0000-0000D7820000}"/>
    <cellStyle name="Vsota 2 2 4 2 3 5" xfId="35732" xr:uid="{04B64539-785E-48BB-8C04-6C262F8DCCD4}"/>
    <cellStyle name="Vsota 2 2 4 2 4" xfId="4856" xr:uid="{00000000-0005-0000-0000-0000D8820000}"/>
    <cellStyle name="Vsota 2 2 4 2 4 2" xfId="15693" xr:uid="{00000000-0005-0000-0000-0000D9820000}"/>
    <cellStyle name="Vsota 2 2 4 2 4 2 2" xfId="28107" xr:uid="{00000000-0005-0000-0000-0000DA820000}"/>
    <cellStyle name="Vsota 2 2 4 2 4 2 3" xfId="41461" xr:uid="{6CAD7583-14AC-4BB9-B2A4-72ED521C21A8}"/>
    <cellStyle name="Vsota 2 2 4 2 4 3" xfId="12870" xr:uid="{00000000-0005-0000-0000-0000DB820000}"/>
    <cellStyle name="Vsota 2 2 4 2 4 4" xfId="25284" xr:uid="{00000000-0005-0000-0000-0000DC820000}"/>
    <cellStyle name="Vsota 2 2 4 2 4 5" xfId="38638" xr:uid="{46AF05E2-FCF7-4336-B011-4E7B77F9922E}"/>
    <cellStyle name="Vsota 2 2 4 2 5" xfId="8878" xr:uid="{00000000-0005-0000-0000-0000DD820000}"/>
    <cellStyle name="Vsota 2 2 4 2 5 2" xfId="16017" xr:uid="{00000000-0005-0000-0000-0000DE820000}"/>
    <cellStyle name="Vsota 2 2 4 2 5 2 2" xfId="28431" xr:uid="{00000000-0005-0000-0000-0000DF820000}"/>
    <cellStyle name="Vsota 2 2 4 2 5 2 3" xfId="41785" xr:uid="{F1CFB2EF-7D12-4272-A2CE-E94C5EBC64E7}"/>
    <cellStyle name="Vsota 2 2 4 2 5 3" xfId="13194" xr:uid="{00000000-0005-0000-0000-0000E0820000}"/>
    <cellStyle name="Vsota 2 2 4 2 5 4" xfId="25608" xr:uid="{00000000-0005-0000-0000-0000E1820000}"/>
    <cellStyle name="Vsota 2 2 4 2 5 5" xfId="38962" xr:uid="{9708A324-0F6C-47CF-8FB5-50E5A087B37E}"/>
    <cellStyle name="Vsota 2 2 4 2 6" xfId="13485" xr:uid="{00000000-0005-0000-0000-0000E2820000}"/>
    <cellStyle name="Vsota 2 2 4 2 6 2" xfId="16308" xr:uid="{00000000-0005-0000-0000-0000E3820000}"/>
    <cellStyle name="Vsota 2 2 4 2 6 2 2" xfId="28722" xr:uid="{00000000-0005-0000-0000-0000E4820000}"/>
    <cellStyle name="Vsota 2 2 4 2 6 2 3" xfId="42076" xr:uid="{1A69909E-6C14-4104-9802-0B32521FED30}"/>
    <cellStyle name="Vsota 2 2 4 2 6 3" xfId="25899" xr:uid="{00000000-0005-0000-0000-0000E5820000}"/>
    <cellStyle name="Vsota 2 2 4 2 6 4" xfId="39253" xr:uid="{5EB8165C-487B-40BB-8CDE-F8E5941060D8}"/>
    <cellStyle name="Vsota 2 2 4 2 7" xfId="14178" xr:uid="{00000000-0005-0000-0000-0000E6820000}"/>
    <cellStyle name="Vsota 2 2 4 2 7 2" xfId="26592" xr:uid="{00000000-0005-0000-0000-0000E7820000}"/>
    <cellStyle name="Vsota 2 2 4 2 7 3" xfId="39946" xr:uid="{A2E7BACF-84C1-4A32-94FF-9F6C36D8B136}"/>
    <cellStyle name="Vsota 2 2 4 2 8" xfId="19543" xr:uid="{00000000-0005-0000-0000-0000E8820000}"/>
    <cellStyle name="Vsota 2 2 4 2 8 2" xfId="29784" xr:uid="{00000000-0005-0000-0000-0000E9820000}"/>
    <cellStyle name="Vsota 2 2 4 2 9" xfId="11355" xr:uid="{00000000-0005-0000-0000-0000EA820000}"/>
    <cellStyle name="Vsota 2 2 4 3" xfId="2561" xr:uid="{00000000-0005-0000-0000-0000EB820000}"/>
    <cellStyle name="Vsota 2 2 4 3 10" xfId="23468" xr:uid="{00000000-0005-0000-0000-0000EC820000}"/>
    <cellStyle name="Vsota 2 2 4 3 11" xfId="34223" xr:uid="{00000000-0005-0000-0000-0000ED820000}"/>
    <cellStyle name="Vsota 2 2 4 3 12" xfId="36488" xr:uid="{0CC1B454-7063-4F51-8AD8-B2FDA927FECA}"/>
    <cellStyle name="Vsota 2 2 4 3 2" xfId="5703" xr:uid="{00000000-0005-0000-0000-0000EE820000}"/>
    <cellStyle name="Vsota 2 2 4 3 2 2" xfId="14594" xr:uid="{00000000-0005-0000-0000-0000EF820000}"/>
    <cellStyle name="Vsota 2 2 4 3 2 2 2" xfId="27008" xr:uid="{00000000-0005-0000-0000-0000F0820000}"/>
    <cellStyle name="Vsota 2 2 4 3 2 2 3" xfId="40362" xr:uid="{A98A5021-1425-4EE5-B31E-9A0CAA1B2AB0}"/>
    <cellStyle name="Vsota 2 2 4 3 2 3" xfId="22031" xr:uid="{00000000-0005-0000-0000-0000F1820000}"/>
    <cellStyle name="Vsota 2 2 4 3 2 3 2" xfId="31319" xr:uid="{00000000-0005-0000-0000-0000F2820000}"/>
    <cellStyle name="Vsota 2 2 4 3 2 4" xfId="11771" xr:uid="{00000000-0005-0000-0000-0000F3820000}"/>
    <cellStyle name="Vsota 2 2 4 3 2 5" xfId="24185" xr:uid="{00000000-0005-0000-0000-0000F4820000}"/>
    <cellStyle name="Vsota 2 2 4 3 2 6" xfId="37539" xr:uid="{6334E63D-8A83-49A4-8423-079A7FDE84A1}"/>
    <cellStyle name="Vsota 2 2 4 3 3" xfId="7943" xr:uid="{00000000-0005-0000-0000-0000F5820000}"/>
    <cellStyle name="Vsota 2 2 4 3 3 2" xfId="15321" xr:uid="{00000000-0005-0000-0000-0000F6820000}"/>
    <cellStyle name="Vsota 2 2 4 3 3 2 2" xfId="27735" xr:uid="{00000000-0005-0000-0000-0000F7820000}"/>
    <cellStyle name="Vsota 2 2 4 3 3 2 3" xfId="41089" xr:uid="{C3CB930D-5F96-4566-95E7-B560233AAF2B}"/>
    <cellStyle name="Vsota 2 2 4 3 3 3" xfId="12498" xr:uid="{00000000-0005-0000-0000-0000F8820000}"/>
    <cellStyle name="Vsota 2 2 4 3 3 4" xfId="24912" xr:uid="{00000000-0005-0000-0000-0000F9820000}"/>
    <cellStyle name="Vsota 2 2 4 3 3 5" xfId="38266" xr:uid="{B10207C4-E522-4F4C-AD1F-378319DE8B6A}"/>
    <cellStyle name="Vsota 2 2 4 3 4" xfId="6709" xr:uid="{00000000-0005-0000-0000-0000FA820000}"/>
    <cellStyle name="Vsota 2 2 4 3 4 2" xfId="14415" xr:uid="{00000000-0005-0000-0000-0000FB820000}"/>
    <cellStyle name="Vsota 2 2 4 3 4 2 2" xfId="26829" xr:uid="{00000000-0005-0000-0000-0000FC820000}"/>
    <cellStyle name="Vsota 2 2 4 3 4 2 3" xfId="40183" xr:uid="{671B24D2-2086-4C1B-A6A8-48478C68A5FA}"/>
    <cellStyle name="Vsota 2 2 4 3 4 3" xfId="11592" xr:uid="{00000000-0005-0000-0000-0000FD820000}"/>
    <cellStyle name="Vsota 2 2 4 3 4 4" xfId="24006" xr:uid="{00000000-0005-0000-0000-0000FE820000}"/>
    <cellStyle name="Vsota 2 2 4 3 4 5" xfId="37360" xr:uid="{5073332E-8462-4B3F-903F-8A7A6B926C24}"/>
    <cellStyle name="Vsota 2 2 4 3 5" xfId="7224" xr:uid="{00000000-0005-0000-0000-0000FF820000}"/>
    <cellStyle name="Vsota 2 2 4 3 5 2" xfId="15186" xr:uid="{00000000-0005-0000-0000-000000830000}"/>
    <cellStyle name="Vsota 2 2 4 3 5 2 2" xfId="27600" xr:uid="{00000000-0005-0000-0000-000001830000}"/>
    <cellStyle name="Vsota 2 2 4 3 5 2 3" xfId="40954" xr:uid="{1A2C00BF-BA16-4224-AF13-E9D91680B64E}"/>
    <cellStyle name="Vsota 2 2 4 3 5 3" xfId="12363" xr:uid="{00000000-0005-0000-0000-000002830000}"/>
    <cellStyle name="Vsota 2 2 4 3 5 4" xfId="24777" xr:uid="{00000000-0005-0000-0000-000003830000}"/>
    <cellStyle name="Vsota 2 2 4 3 5 5" xfId="38131" xr:uid="{14583210-DE03-4F64-BBA1-6028D0398335}"/>
    <cellStyle name="Vsota 2 2 4 3 6" xfId="11942" xr:uid="{00000000-0005-0000-0000-000004830000}"/>
    <cellStyle name="Vsota 2 2 4 3 6 2" xfId="14765" xr:uid="{00000000-0005-0000-0000-000005830000}"/>
    <cellStyle name="Vsota 2 2 4 3 6 2 2" xfId="27179" xr:uid="{00000000-0005-0000-0000-000006830000}"/>
    <cellStyle name="Vsota 2 2 4 3 6 2 3" xfId="40533" xr:uid="{50ED8E46-DE57-4119-9611-3D485E2FFE9D}"/>
    <cellStyle name="Vsota 2 2 4 3 6 3" xfId="24356" xr:uid="{00000000-0005-0000-0000-000007830000}"/>
    <cellStyle name="Vsota 2 2 4 3 6 4" xfId="37710" xr:uid="{BB87E858-D9FC-4603-8AD0-7AB6F0B94C41}"/>
    <cellStyle name="Vsota 2 2 4 3 7" xfId="13877" xr:uid="{00000000-0005-0000-0000-000008830000}"/>
    <cellStyle name="Vsota 2 2 4 3 7 2" xfId="26291" xr:uid="{00000000-0005-0000-0000-000009830000}"/>
    <cellStyle name="Vsota 2 2 4 3 7 3" xfId="39645" xr:uid="{CA5DF737-85C5-43DF-B229-E070CBD733F7}"/>
    <cellStyle name="Vsota 2 2 4 3 8" xfId="19518" xr:uid="{00000000-0005-0000-0000-00000A830000}"/>
    <cellStyle name="Vsota 2 2 4 3 8 2" xfId="29759" xr:uid="{00000000-0005-0000-0000-00000B830000}"/>
    <cellStyle name="Vsota 2 2 4 3 9" xfId="10968" xr:uid="{00000000-0005-0000-0000-00000C830000}"/>
    <cellStyle name="Vsota 2 2 4 4" xfId="2398" xr:uid="{00000000-0005-0000-0000-00000D830000}"/>
    <cellStyle name="Vsota 2 2 4 4 2" xfId="5541" xr:uid="{00000000-0005-0000-0000-00000E830000}"/>
    <cellStyle name="Vsota 2 2 4 4 2 2" xfId="21868" xr:uid="{00000000-0005-0000-0000-00000F830000}"/>
    <cellStyle name="Vsota 2 2 4 4 2 2 2" xfId="31156" xr:uid="{00000000-0005-0000-0000-000010830000}"/>
    <cellStyle name="Vsota 2 2 4 4 2 3" xfId="14859" xr:uid="{00000000-0005-0000-0000-000011830000}"/>
    <cellStyle name="Vsota 2 2 4 4 2 4" xfId="27273" xr:uid="{00000000-0005-0000-0000-000012830000}"/>
    <cellStyle name="Vsota 2 2 4 4 2 5" xfId="40627" xr:uid="{EADA51FE-7D58-4BB4-8A4F-A9A8FCF54E9A}"/>
    <cellStyle name="Vsota 2 2 4 4 3" xfId="7788" xr:uid="{00000000-0005-0000-0000-000013830000}"/>
    <cellStyle name="Vsota 2 2 4 4 3 2" xfId="19355" xr:uid="{00000000-0005-0000-0000-000014830000}"/>
    <cellStyle name="Vsota 2 2 4 4 3 3" xfId="29596" xr:uid="{00000000-0005-0000-0000-000015830000}"/>
    <cellStyle name="Vsota 2 2 4 4 4" xfId="7235" xr:uid="{00000000-0005-0000-0000-000016830000}"/>
    <cellStyle name="Vsota 2 2 4 4 5" xfId="7201" xr:uid="{00000000-0005-0000-0000-000017830000}"/>
    <cellStyle name="Vsota 2 2 4 4 6" xfId="12036" xr:uid="{00000000-0005-0000-0000-000018830000}"/>
    <cellStyle name="Vsota 2 2 4 4 7" xfId="24450" xr:uid="{00000000-0005-0000-0000-000019830000}"/>
    <cellStyle name="Vsota 2 2 4 4 8" xfId="34060" xr:uid="{00000000-0005-0000-0000-00001A830000}"/>
    <cellStyle name="Vsota 2 2 4 4 9" xfId="37804" xr:uid="{2E1ED62F-19BF-4045-B22F-BF90E0CEC53A}"/>
    <cellStyle name="Vsota 2 2 4 5" xfId="2708" xr:uid="{00000000-0005-0000-0000-00001B830000}"/>
    <cellStyle name="Vsota 2 2 4 5 2" xfId="5847" xr:uid="{00000000-0005-0000-0000-00001C830000}"/>
    <cellStyle name="Vsota 2 2 4 5 2 2" xfId="22178" xr:uid="{00000000-0005-0000-0000-00001D830000}"/>
    <cellStyle name="Vsota 2 2 4 5 2 2 2" xfId="31466" xr:uid="{00000000-0005-0000-0000-00001E830000}"/>
    <cellStyle name="Vsota 2 2 4 5 2 3" xfId="15231" xr:uid="{00000000-0005-0000-0000-00001F830000}"/>
    <cellStyle name="Vsota 2 2 4 5 2 4" xfId="27645" xr:uid="{00000000-0005-0000-0000-000020830000}"/>
    <cellStyle name="Vsota 2 2 4 5 2 5" xfId="40999" xr:uid="{DFAF68F1-57DF-4C7D-9743-D104B517B0EC}"/>
    <cellStyle name="Vsota 2 2 4 5 3" xfId="8082" xr:uid="{00000000-0005-0000-0000-000021830000}"/>
    <cellStyle name="Vsota 2 2 4 5 3 2" xfId="19665" xr:uid="{00000000-0005-0000-0000-000022830000}"/>
    <cellStyle name="Vsota 2 2 4 5 3 3" xfId="29906" xr:uid="{00000000-0005-0000-0000-000023830000}"/>
    <cellStyle name="Vsota 2 2 4 5 4" xfId="7349" xr:uid="{00000000-0005-0000-0000-000024830000}"/>
    <cellStyle name="Vsota 2 2 4 5 5" xfId="9688" xr:uid="{00000000-0005-0000-0000-000025830000}"/>
    <cellStyle name="Vsota 2 2 4 5 6" xfId="12408" xr:uid="{00000000-0005-0000-0000-000026830000}"/>
    <cellStyle name="Vsota 2 2 4 5 7" xfId="24822" xr:uid="{00000000-0005-0000-0000-000027830000}"/>
    <cellStyle name="Vsota 2 2 4 5 8" xfId="34370" xr:uid="{00000000-0005-0000-0000-000028830000}"/>
    <cellStyle name="Vsota 2 2 4 5 9" xfId="38176" xr:uid="{C49A6A24-2104-4EF0-A3F0-9704CA49530F}"/>
    <cellStyle name="Vsota 2 2 4 6" xfId="2809" xr:uid="{00000000-0005-0000-0000-000029830000}"/>
    <cellStyle name="Vsota 2 2 4 6 2" xfId="5948" xr:uid="{00000000-0005-0000-0000-00002A830000}"/>
    <cellStyle name="Vsota 2 2 4 6 2 2" xfId="22279" xr:uid="{00000000-0005-0000-0000-00002B830000}"/>
    <cellStyle name="Vsota 2 2 4 6 2 2 2" xfId="31567" xr:uid="{00000000-0005-0000-0000-00002C830000}"/>
    <cellStyle name="Vsota 2 2 4 6 2 3" xfId="15486" xr:uid="{00000000-0005-0000-0000-00002D830000}"/>
    <cellStyle name="Vsota 2 2 4 6 2 4" xfId="27900" xr:uid="{00000000-0005-0000-0000-00002E830000}"/>
    <cellStyle name="Vsota 2 2 4 6 2 5" xfId="41254" xr:uid="{12770830-EF32-498A-8DD9-6C35440A232F}"/>
    <cellStyle name="Vsota 2 2 4 6 3" xfId="8180" xr:uid="{00000000-0005-0000-0000-00002F830000}"/>
    <cellStyle name="Vsota 2 2 4 6 3 2" xfId="19766" xr:uid="{00000000-0005-0000-0000-000030830000}"/>
    <cellStyle name="Vsota 2 2 4 6 3 3" xfId="30007" xr:uid="{00000000-0005-0000-0000-000031830000}"/>
    <cellStyle name="Vsota 2 2 4 6 4" xfId="5398" xr:uid="{00000000-0005-0000-0000-000032830000}"/>
    <cellStyle name="Vsota 2 2 4 6 5" xfId="9826" xr:uid="{00000000-0005-0000-0000-000033830000}"/>
    <cellStyle name="Vsota 2 2 4 6 6" xfId="12663" xr:uid="{00000000-0005-0000-0000-000034830000}"/>
    <cellStyle name="Vsota 2 2 4 6 7" xfId="25077" xr:uid="{00000000-0005-0000-0000-000035830000}"/>
    <cellStyle name="Vsota 2 2 4 6 8" xfId="34471" xr:uid="{00000000-0005-0000-0000-000036830000}"/>
    <cellStyle name="Vsota 2 2 4 6 9" xfId="38431" xr:uid="{2510D345-DB70-4713-AF93-C9C351774607}"/>
    <cellStyle name="Vsota 2 2 4 7" xfId="2205" xr:uid="{00000000-0005-0000-0000-000037830000}"/>
    <cellStyle name="Vsota 2 2 4 7 2" xfId="7604" xr:uid="{00000000-0005-0000-0000-000038830000}"/>
    <cellStyle name="Vsota 2 2 4 7 2 2" xfId="21675" xr:uid="{00000000-0005-0000-0000-000039830000}"/>
    <cellStyle name="Vsota 2 2 4 7 2 2 2" xfId="30963" xr:uid="{00000000-0005-0000-0000-00003A830000}"/>
    <cellStyle name="Vsota 2 2 4 7 2 3" xfId="15810" xr:uid="{00000000-0005-0000-0000-00003B830000}"/>
    <cellStyle name="Vsota 2 2 4 7 2 4" xfId="28224" xr:uid="{00000000-0005-0000-0000-00003C830000}"/>
    <cellStyle name="Vsota 2 2 4 7 2 5" xfId="41578" xr:uid="{866A5B4F-FC05-4195-9C81-0E28F99168E9}"/>
    <cellStyle name="Vsota 2 2 4 7 3" xfId="6546" xr:uid="{00000000-0005-0000-0000-00003D830000}"/>
    <cellStyle name="Vsota 2 2 4 7 3 2" xfId="19162" xr:uid="{00000000-0005-0000-0000-00003E830000}"/>
    <cellStyle name="Vsota 2 2 4 7 3 3" xfId="29403" xr:uid="{00000000-0005-0000-0000-00003F830000}"/>
    <cellStyle name="Vsota 2 2 4 7 4" xfId="9805" xr:uid="{00000000-0005-0000-0000-000040830000}"/>
    <cellStyle name="Vsota 2 2 4 7 5" xfId="12987" xr:uid="{00000000-0005-0000-0000-000041830000}"/>
    <cellStyle name="Vsota 2 2 4 7 6" xfId="25401" xr:uid="{00000000-0005-0000-0000-000042830000}"/>
    <cellStyle name="Vsota 2 2 4 7 7" xfId="33867" xr:uid="{00000000-0005-0000-0000-000043830000}"/>
    <cellStyle name="Vsota 2 2 4 7 8" xfId="38755" xr:uid="{4BDE4CE5-A72F-4D02-988E-42E8375C2464}"/>
    <cellStyle name="Vsota 2 2 4 8" xfId="6898" xr:uid="{00000000-0005-0000-0000-000044830000}"/>
    <cellStyle name="Vsota 2 2 4 8 2" xfId="16101" xr:uid="{00000000-0005-0000-0000-000045830000}"/>
    <cellStyle name="Vsota 2 2 4 8 2 2" xfId="28515" xr:uid="{00000000-0005-0000-0000-000046830000}"/>
    <cellStyle name="Vsota 2 2 4 8 2 3" xfId="41869" xr:uid="{AC195C4E-F6E5-4F41-88CD-B639A70E1A3E}"/>
    <cellStyle name="Vsota 2 2 4 8 3" xfId="20843" xr:uid="{00000000-0005-0000-0000-000047830000}"/>
    <cellStyle name="Vsota 2 2 4 8 3 2" xfId="30787" xr:uid="{00000000-0005-0000-0000-000048830000}"/>
    <cellStyle name="Vsota 2 2 4 8 4" xfId="13278" xr:uid="{00000000-0005-0000-0000-000049830000}"/>
    <cellStyle name="Vsota 2 2 4 8 5" xfId="25692" xr:uid="{00000000-0005-0000-0000-00004A830000}"/>
    <cellStyle name="Vsota 2 2 4 8 6" xfId="39046" xr:uid="{27D24B11-E1C7-4E61-A5DA-FA21BD159617}"/>
    <cellStyle name="Vsota 2 2 4 9" xfId="9218" xr:uid="{00000000-0005-0000-0000-00004B830000}"/>
    <cellStyle name="Vsota 2 2 4 9 2" xfId="18341" xr:uid="{00000000-0005-0000-0000-00004C830000}"/>
    <cellStyle name="Vsota 2 2 4 9 2 2" xfId="29242" xr:uid="{00000000-0005-0000-0000-00004D830000}"/>
    <cellStyle name="Vsota 2 2 4 9 3" xfId="11148" xr:uid="{00000000-0005-0000-0000-00004E830000}"/>
    <cellStyle name="Vsota 2 2 4 9 4" xfId="23562" xr:uid="{00000000-0005-0000-0000-00004F830000}"/>
    <cellStyle name="Vsota 2 2 4 9 5" xfId="39739" xr:uid="{135EE52F-4A94-4CCC-84EE-30814E5E38C1}"/>
    <cellStyle name="Vsota 2 2 5" xfId="2139" xr:uid="{00000000-0005-0000-0000-000050830000}"/>
    <cellStyle name="Vsota 2 2 5 10" xfId="9880" xr:uid="{00000000-0005-0000-0000-000051830000}"/>
    <cellStyle name="Vsota 2 2 5 10 2" xfId="13934" xr:uid="{00000000-0005-0000-0000-000052830000}"/>
    <cellStyle name="Vsota 2 2 5 10 3" xfId="26348" xr:uid="{00000000-0005-0000-0000-000053830000}"/>
    <cellStyle name="Vsota 2 2 5 11" xfId="17110" xr:uid="{00000000-0005-0000-0000-000054830000}"/>
    <cellStyle name="Vsota 2 2 5 11 2" xfId="28856" xr:uid="{00000000-0005-0000-0000-000055830000}"/>
    <cellStyle name="Vsota 2 2 5 12" xfId="9937" xr:uid="{00000000-0005-0000-0000-000056830000}"/>
    <cellStyle name="Vsota 2 2 5 13" xfId="33801" xr:uid="{00000000-0005-0000-0000-000057830000}"/>
    <cellStyle name="Vsota 2 2 5 14" xfId="36712" xr:uid="{49CDE9CA-8F9F-4A06-97DA-430C6D62403A}"/>
    <cellStyle name="Vsota 2 2 5 2" xfId="2743" xr:uid="{00000000-0005-0000-0000-000058830000}"/>
    <cellStyle name="Vsota 2 2 5 2 10" xfId="23701" xr:uid="{00000000-0005-0000-0000-000059830000}"/>
    <cellStyle name="Vsota 2 2 5 2 11" xfId="34405" xr:uid="{00000000-0005-0000-0000-00005A830000}"/>
    <cellStyle name="Vsota 2 2 5 2 12" xfId="37055" xr:uid="{35D87483-0711-4C76-9974-B3FFD28518F1}"/>
    <cellStyle name="Vsota 2 2 5 2 2" xfId="5882" xr:uid="{00000000-0005-0000-0000-00005B830000}"/>
    <cellStyle name="Vsota 2 2 5 2 2 2" xfId="14998" xr:uid="{00000000-0005-0000-0000-00005C830000}"/>
    <cellStyle name="Vsota 2 2 5 2 2 2 2" xfId="27412" xr:uid="{00000000-0005-0000-0000-00005D830000}"/>
    <cellStyle name="Vsota 2 2 5 2 2 2 3" xfId="40766" xr:uid="{ABA0F1D1-D623-4C8B-B4FF-378648D98F6A}"/>
    <cellStyle name="Vsota 2 2 5 2 2 3" xfId="22213" xr:uid="{00000000-0005-0000-0000-00005E830000}"/>
    <cellStyle name="Vsota 2 2 5 2 2 3 2" xfId="31501" xr:uid="{00000000-0005-0000-0000-00005F830000}"/>
    <cellStyle name="Vsota 2 2 5 2 2 4" xfId="12175" xr:uid="{00000000-0005-0000-0000-000060830000}"/>
    <cellStyle name="Vsota 2 2 5 2 2 5" xfId="24589" xr:uid="{00000000-0005-0000-0000-000061830000}"/>
    <cellStyle name="Vsota 2 2 5 2 2 6" xfId="37943" xr:uid="{C4A3470C-153E-4DAC-A20F-523187672228}"/>
    <cellStyle name="Vsota 2 2 5 2 3" xfId="8116" xr:uid="{00000000-0005-0000-0000-000062830000}"/>
    <cellStyle name="Vsota 2 2 5 2 3 2" xfId="14355" xr:uid="{00000000-0005-0000-0000-000063830000}"/>
    <cellStyle name="Vsota 2 2 5 2 3 2 2" xfId="26769" xr:uid="{00000000-0005-0000-0000-000064830000}"/>
    <cellStyle name="Vsota 2 2 5 2 3 2 3" xfId="40123" xr:uid="{EDE4B5D0-CD31-43A4-804C-E9E4FE4A26C6}"/>
    <cellStyle name="Vsota 2 2 5 2 3 3" xfId="11532" xr:uid="{00000000-0005-0000-0000-000065830000}"/>
    <cellStyle name="Vsota 2 2 5 2 3 4" xfId="23946" xr:uid="{00000000-0005-0000-0000-000066830000}"/>
    <cellStyle name="Vsota 2 2 5 2 3 5" xfId="37300" xr:uid="{3CDB8FDF-8335-49FA-9EAF-AD9552538880}"/>
    <cellStyle name="Vsota 2 2 5 2 4" xfId="8918" xr:uid="{00000000-0005-0000-0000-000067830000}"/>
    <cellStyle name="Vsota 2 2 5 2 4 2" xfId="15625" xr:uid="{00000000-0005-0000-0000-000068830000}"/>
    <cellStyle name="Vsota 2 2 5 2 4 2 2" xfId="28039" xr:uid="{00000000-0005-0000-0000-000069830000}"/>
    <cellStyle name="Vsota 2 2 5 2 4 2 3" xfId="41393" xr:uid="{74ED2B1A-201D-4E28-8A12-10B61A8065F9}"/>
    <cellStyle name="Vsota 2 2 5 2 4 3" xfId="12802" xr:uid="{00000000-0005-0000-0000-00006A830000}"/>
    <cellStyle name="Vsota 2 2 5 2 4 4" xfId="25216" xr:uid="{00000000-0005-0000-0000-00006B830000}"/>
    <cellStyle name="Vsota 2 2 5 2 4 5" xfId="38570" xr:uid="{CDC35ED4-6089-447E-A512-4F6D7336AB1B}"/>
    <cellStyle name="Vsota 2 2 5 2 5" xfId="9879" xr:uid="{00000000-0005-0000-0000-00006C830000}"/>
    <cellStyle name="Vsota 2 2 5 2 5 2" xfId="15949" xr:uid="{00000000-0005-0000-0000-00006D830000}"/>
    <cellStyle name="Vsota 2 2 5 2 5 2 2" xfId="28363" xr:uid="{00000000-0005-0000-0000-00006E830000}"/>
    <cellStyle name="Vsota 2 2 5 2 5 2 3" xfId="41717" xr:uid="{1ABFDCC3-195C-49CB-AD6D-955FDDA18893}"/>
    <cellStyle name="Vsota 2 2 5 2 5 3" xfId="13126" xr:uid="{00000000-0005-0000-0000-00006F830000}"/>
    <cellStyle name="Vsota 2 2 5 2 5 4" xfId="25540" xr:uid="{00000000-0005-0000-0000-000070830000}"/>
    <cellStyle name="Vsota 2 2 5 2 5 5" xfId="38894" xr:uid="{ABF7EA6D-2D34-448B-B60B-9AC1CFBC637F}"/>
    <cellStyle name="Vsota 2 2 5 2 6" xfId="13417" xr:uid="{00000000-0005-0000-0000-000071830000}"/>
    <cellStyle name="Vsota 2 2 5 2 6 2" xfId="16240" xr:uid="{00000000-0005-0000-0000-000072830000}"/>
    <cellStyle name="Vsota 2 2 5 2 6 2 2" xfId="28654" xr:uid="{00000000-0005-0000-0000-000073830000}"/>
    <cellStyle name="Vsota 2 2 5 2 6 2 3" xfId="42008" xr:uid="{1FC82EEB-A64D-4BA9-98BF-90006E5983CF}"/>
    <cellStyle name="Vsota 2 2 5 2 6 3" xfId="25831" xr:uid="{00000000-0005-0000-0000-000074830000}"/>
    <cellStyle name="Vsota 2 2 5 2 6 4" xfId="39185" xr:uid="{814CC0DE-6C7C-443B-923C-52DDE40779DD}"/>
    <cellStyle name="Vsota 2 2 5 2 7" xfId="14110" xr:uid="{00000000-0005-0000-0000-000075830000}"/>
    <cellStyle name="Vsota 2 2 5 2 7 2" xfId="26524" xr:uid="{00000000-0005-0000-0000-000076830000}"/>
    <cellStyle name="Vsota 2 2 5 2 7 3" xfId="39878" xr:uid="{C75E3564-FEF9-4E91-B30C-E3FF14678D16}"/>
    <cellStyle name="Vsota 2 2 5 2 8" xfId="19700" xr:uid="{00000000-0005-0000-0000-000077830000}"/>
    <cellStyle name="Vsota 2 2 5 2 8 2" xfId="29941" xr:uid="{00000000-0005-0000-0000-000078830000}"/>
    <cellStyle name="Vsota 2 2 5 2 9" xfId="11287" xr:uid="{00000000-0005-0000-0000-000079830000}"/>
    <cellStyle name="Vsota 2 2 5 3" xfId="2853" xr:uid="{00000000-0005-0000-0000-00007A830000}"/>
    <cellStyle name="Vsota 2 2 5 3 10" xfId="23664" xr:uid="{00000000-0005-0000-0000-00007B830000}"/>
    <cellStyle name="Vsota 2 2 5 3 11" xfId="34515" xr:uid="{00000000-0005-0000-0000-00007C830000}"/>
    <cellStyle name="Vsota 2 2 5 3 12" xfId="37018" xr:uid="{E93209BD-B322-4A95-93D7-87915625A505}"/>
    <cellStyle name="Vsota 2 2 5 3 2" xfId="5992" xr:uid="{00000000-0005-0000-0000-00007D830000}"/>
    <cellStyle name="Vsota 2 2 5 3 2 2" xfId="14961" xr:uid="{00000000-0005-0000-0000-00007E830000}"/>
    <cellStyle name="Vsota 2 2 5 3 2 2 2" xfId="27375" xr:uid="{00000000-0005-0000-0000-00007F830000}"/>
    <cellStyle name="Vsota 2 2 5 3 2 2 3" xfId="40729" xr:uid="{BB826FBE-67C2-4523-BBAC-893BA464AA4B}"/>
    <cellStyle name="Vsota 2 2 5 3 2 3" xfId="22323" xr:uid="{00000000-0005-0000-0000-000080830000}"/>
    <cellStyle name="Vsota 2 2 5 3 2 3 2" xfId="31611" xr:uid="{00000000-0005-0000-0000-000081830000}"/>
    <cellStyle name="Vsota 2 2 5 3 2 4" xfId="12138" xr:uid="{00000000-0005-0000-0000-000082830000}"/>
    <cellStyle name="Vsota 2 2 5 3 2 5" xfId="24552" xr:uid="{00000000-0005-0000-0000-000083830000}"/>
    <cellStyle name="Vsota 2 2 5 3 2 6" xfId="37906" xr:uid="{CD050B4D-28AA-44FB-8078-144DB031F76C}"/>
    <cellStyle name="Vsota 2 2 5 3 3" xfId="8221" xr:uid="{00000000-0005-0000-0000-000084830000}"/>
    <cellStyle name="Vsota 2 2 5 3 3 2" xfId="15235" xr:uid="{00000000-0005-0000-0000-000085830000}"/>
    <cellStyle name="Vsota 2 2 5 3 3 2 2" xfId="27649" xr:uid="{00000000-0005-0000-0000-000086830000}"/>
    <cellStyle name="Vsota 2 2 5 3 3 2 3" xfId="41003" xr:uid="{2B21FB11-BCC1-4D0E-B281-5BB2560ABD98}"/>
    <cellStyle name="Vsota 2 2 5 3 3 3" xfId="12412" xr:uid="{00000000-0005-0000-0000-000087830000}"/>
    <cellStyle name="Vsota 2 2 5 3 3 4" xfId="24826" xr:uid="{00000000-0005-0000-0000-000088830000}"/>
    <cellStyle name="Vsota 2 2 5 3 3 5" xfId="38180" xr:uid="{FD778E0A-DDC5-42CE-B82F-91DE695E813E}"/>
    <cellStyle name="Vsota 2 2 5 3 4" xfId="8925" xr:uid="{00000000-0005-0000-0000-000089830000}"/>
    <cellStyle name="Vsota 2 2 5 3 4 2" xfId="15588" xr:uid="{00000000-0005-0000-0000-00008A830000}"/>
    <cellStyle name="Vsota 2 2 5 3 4 2 2" xfId="28002" xr:uid="{00000000-0005-0000-0000-00008B830000}"/>
    <cellStyle name="Vsota 2 2 5 3 4 2 3" xfId="41356" xr:uid="{6206AC33-73E6-4B76-B082-643D59019373}"/>
    <cellStyle name="Vsota 2 2 5 3 4 3" xfId="12765" xr:uid="{00000000-0005-0000-0000-00008C830000}"/>
    <cellStyle name="Vsota 2 2 5 3 4 4" xfId="25179" xr:uid="{00000000-0005-0000-0000-00008D830000}"/>
    <cellStyle name="Vsota 2 2 5 3 4 5" xfId="38533" xr:uid="{808D800F-D86E-4C7A-AA9F-AC5A23C851D8}"/>
    <cellStyle name="Vsota 2 2 5 3 5" xfId="6174" xr:uid="{00000000-0005-0000-0000-00008E830000}"/>
    <cellStyle name="Vsota 2 2 5 3 5 2" xfId="15912" xr:uid="{00000000-0005-0000-0000-00008F830000}"/>
    <cellStyle name="Vsota 2 2 5 3 5 2 2" xfId="28326" xr:uid="{00000000-0005-0000-0000-000090830000}"/>
    <cellStyle name="Vsota 2 2 5 3 5 2 3" xfId="41680" xr:uid="{FEED66C4-56E2-4EB7-A076-6990B08DDDAD}"/>
    <cellStyle name="Vsota 2 2 5 3 5 3" xfId="13089" xr:uid="{00000000-0005-0000-0000-000091830000}"/>
    <cellStyle name="Vsota 2 2 5 3 5 4" xfId="25503" xr:uid="{00000000-0005-0000-0000-000092830000}"/>
    <cellStyle name="Vsota 2 2 5 3 5 5" xfId="38857" xr:uid="{8B541007-7E7C-4BD8-B27A-393598DB578C}"/>
    <cellStyle name="Vsota 2 2 5 3 6" xfId="13380" xr:uid="{00000000-0005-0000-0000-000093830000}"/>
    <cellStyle name="Vsota 2 2 5 3 6 2" xfId="16203" xr:uid="{00000000-0005-0000-0000-000094830000}"/>
    <cellStyle name="Vsota 2 2 5 3 6 2 2" xfId="28617" xr:uid="{00000000-0005-0000-0000-000095830000}"/>
    <cellStyle name="Vsota 2 2 5 3 6 2 3" xfId="41971" xr:uid="{D379BFCE-6046-48D3-B646-37A504982241}"/>
    <cellStyle name="Vsota 2 2 5 3 6 3" xfId="25794" xr:uid="{00000000-0005-0000-0000-000096830000}"/>
    <cellStyle name="Vsota 2 2 5 3 6 4" xfId="39148" xr:uid="{C1963F90-9243-479B-A6F6-0AEDA0D7FC8E}"/>
    <cellStyle name="Vsota 2 2 5 3 7" xfId="14073" xr:uid="{00000000-0005-0000-0000-000097830000}"/>
    <cellStyle name="Vsota 2 2 5 3 7 2" xfId="26487" xr:uid="{00000000-0005-0000-0000-000098830000}"/>
    <cellStyle name="Vsota 2 2 5 3 7 3" xfId="39841" xr:uid="{5869F628-5585-4435-AB79-48D31E98EF68}"/>
    <cellStyle name="Vsota 2 2 5 3 8" xfId="19810" xr:uid="{00000000-0005-0000-0000-000099830000}"/>
    <cellStyle name="Vsota 2 2 5 3 8 2" xfId="30051" xr:uid="{00000000-0005-0000-0000-00009A830000}"/>
    <cellStyle name="Vsota 2 2 5 3 9" xfId="11250" xr:uid="{00000000-0005-0000-0000-00009B830000}"/>
    <cellStyle name="Vsota 2 2 5 4" xfId="2957" xr:uid="{00000000-0005-0000-0000-00009C830000}"/>
    <cellStyle name="Vsota 2 2 5 4 2" xfId="6095" xr:uid="{00000000-0005-0000-0000-00009D830000}"/>
    <cellStyle name="Vsota 2 2 5 4 2 2" xfId="22427" xr:uid="{00000000-0005-0000-0000-00009E830000}"/>
    <cellStyle name="Vsota 2 2 5 4 2 2 2" xfId="31715" xr:uid="{00000000-0005-0000-0000-00009F830000}"/>
    <cellStyle name="Vsota 2 2 5 4 2 3" xfId="14743" xr:uid="{00000000-0005-0000-0000-0000A0830000}"/>
    <cellStyle name="Vsota 2 2 5 4 2 4" xfId="27157" xr:uid="{00000000-0005-0000-0000-0000A1830000}"/>
    <cellStyle name="Vsota 2 2 5 4 2 5" xfId="40511" xr:uid="{84765208-1DA1-46E1-8C7E-1E52430FEEC8}"/>
    <cellStyle name="Vsota 2 2 5 4 3" xfId="8316" xr:uid="{00000000-0005-0000-0000-0000A2830000}"/>
    <cellStyle name="Vsota 2 2 5 4 3 2" xfId="19914" xr:uid="{00000000-0005-0000-0000-0000A3830000}"/>
    <cellStyle name="Vsota 2 2 5 4 3 3" xfId="30155" xr:uid="{00000000-0005-0000-0000-0000A4830000}"/>
    <cellStyle name="Vsota 2 2 5 4 4" xfId="3738" xr:uid="{00000000-0005-0000-0000-0000A5830000}"/>
    <cellStyle name="Vsota 2 2 5 4 5" xfId="9375" xr:uid="{00000000-0005-0000-0000-0000A6830000}"/>
    <cellStyle name="Vsota 2 2 5 4 6" xfId="11920" xr:uid="{00000000-0005-0000-0000-0000A7830000}"/>
    <cellStyle name="Vsota 2 2 5 4 7" xfId="24334" xr:uid="{00000000-0005-0000-0000-0000A8830000}"/>
    <cellStyle name="Vsota 2 2 5 4 8" xfId="34619" xr:uid="{00000000-0005-0000-0000-0000A9830000}"/>
    <cellStyle name="Vsota 2 2 5 4 9" xfId="37688" xr:uid="{B0B0C8FC-1DDC-4375-854B-9C3287C99670}"/>
    <cellStyle name="Vsota 2 2 5 5" xfId="3080" xr:uid="{00000000-0005-0000-0000-0000AA830000}"/>
    <cellStyle name="Vsota 2 2 5 5 2" xfId="6218" xr:uid="{00000000-0005-0000-0000-0000AB830000}"/>
    <cellStyle name="Vsota 2 2 5 5 2 2" xfId="22550" xr:uid="{00000000-0005-0000-0000-0000AC830000}"/>
    <cellStyle name="Vsota 2 2 5 5 2 2 2" xfId="31838" xr:uid="{00000000-0005-0000-0000-0000AD830000}"/>
    <cellStyle name="Vsota 2 2 5 5 2 3" xfId="15219" xr:uid="{00000000-0005-0000-0000-0000AE830000}"/>
    <cellStyle name="Vsota 2 2 5 5 2 4" xfId="27633" xr:uid="{00000000-0005-0000-0000-0000AF830000}"/>
    <cellStyle name="Vsota 2 2 5 5 2 5" xfId="40987" xr:uid="{6BA93969-F134-4C7D-BD72-CE34813A6ED7}"/>
    <cellStyle name="Vsota 2 2 5 5 3" xfId="8436" xr:uid="{00000000-0005-0000-0000-0000B0830000}"/>
    <cellStyle name="Vsota 2 2 5 5 3 2" xfId="20037" xr:uid="{00000000-0005-0000-0000-0000B1830000}"/>
    <cellStyle name="Vsota 2 2 5 5 3 3" xfId="30278" xr:uid="{00000000-0005-0000-0000-0000B2830000}"/>
    <cellStyle name="Vsota 2 2 5 5 4" xfId="6785" xr:uid="{00000000-0005-0000-0000-0000B3830000}"/>
    <cellStyle name="Vsota 2 2 5 5 5" xfId="7481" xr:uid="{00000000-0005-0000-0000-0000B4830000}"/>
    <cellStyle name="Vsota 2 2 5 5 6" xfId="12396" xr:uid="{00000000-0005-0000-0000-0000B5830000}"/>
    <cellStyle name="Vsota 2 2 5 5 7" xfId="24810" xr:uid="{00000000-0005-0000-0000-0000B6830000}"/>
    <cellStyle name="Vsota 2 2 5 5 8" xfId="34742" xr:uid="{00000000-0005-0000-0000-0000B7830000}"/>
    <cellStyle name="Vsota 2 2 5 5 9" xfId="38164" xr:uid="{E2479C9F-91CA-48F1-80CC-C8FB50823FA8}"/>
    <cellStyle name="Vsota 2 2 5 6" xfId="2702" xr:uid="{00000000-0005-0000-0000-0000B8830000}"/>
    <cellStyle name="Vsota 2 2 5 6 2" xfId="5842" xr:uid="{00000000-0005-0000-0000-0000B9830000}"/>
    <cellStyle name="Vsota 2 2 5 6 2 2" xfId="22172" xr:uid="{00000000-0005-0000-0000-0000BA830000}"/>
    <cellStyle name="Vsota 2 2 5 6 2 2 2" xfId="31460" xr:uid="{00000000-0005-0000-0000-0000BB830000}"/>
    <cellStyle name="Vsota 2 2 5 6 2 3" xfId="15149" xr:uid="{00000000-0005-0000-0000-0000BC830000}"/>
    <cellStyle name="Vsota 2 2 5 6 2 4" xfId="27563" xr:uid="{00000000-0005-0000-0000-0000BD830000}"/>
    <cellStyle name="Vsota 2 2 5 6 2 5" xfId="40917" xr:uid="{D730D37C-E65E-49C2-879A-88D0FE91AFDC}"/>
    <cellStyle name="Vsota 2 2 5 6 3" xfId="8076" xr:uid="{00000000-0005-0000-0000-0000BE830000}"/>
    <cellStyle name="Vsota 2 2 5 6 3 2" xfId="19659" xr:uid="{00000000-0005-0000-0000-0000BF830000}"/>
    <cellStyle name="Vsota 2 2 5 6 3 3" xfId="29900" xr:uid="{00000000-0005-0000-0000-0000C0830000}"/>
    <cellStyle name="Vsota 2 2 5 6 4" xfId="6838" xr:uid="{00000000-0005-0000-0000-0000C1830000}"/>
    <cellStyle name="Vsota 2 2 5 6 5" xfId="6781" xr:uid="{00000000-0005-0000-0000-0000C2830000}"/>
    <cellStyle name="Vsota 2 2 5 6 6" xfId="12326" xr:uid="{00000000-0005-0000-0000-0000C3830000}"/>
    <cellStyle name="Vsota 2 2 5 6 7" xfId="24740" xr:uid="{00000000-0005-0000-0000-0000C4830000}"/>
    <cellStyle name="Vsota 2 2 5 6 8" xfId="34364" xr:uid="{00000000-0005-0000-0000-0000C5830000}"/>
    <cellStyle name="Vsota 2 2 5 6 9" xfId="38094" xr:uid="{D4C29BAD-5FE5-4F50-8974-EB48E018E883}"/>
    <cellStyle name="Vsota 2 2 5 7" xfId="3229" xr:uid="{00000000-0005-0000-0000-0000C6830000}"/>
    <cellStyle name="Vsota 2 2 5 7 2" xfId="8581" xr:uid="{00000000-0005-0000-0000-0000C7830000}"/>
    <cellStyle name="Vsota 2 2 5 7 2 2" xfId="22699" xr:uid="{00000000-0005-0000-0000-0000C8830000}"/>
    <cellStyle name="Vsota 2 2 5 7 2 2 2" xfId="31987" xr:uid="{00000000-0005-0000-0000-0000C9830000}"/>
    <cellStyle name="Vsota 2 2 5 7 2 3" xfId="15760" xr:uid="{00000000-0005-0000-0000-0000CA830000}"/>
    <cellStyle name="Vsota 2 2 5 7 2 4" xfId="28174" xr:uid="{00000000-0005-0000-0000-0000CB830000}"/>
    <cellStyle name="Vsota 2 2 5 7 2 5" xfId="41528" xr:uid="{C0F5F457-AD46-4B01-9286-4342908F19DA}"/>
    <cellStyle name="Vsota 2 2 5 7 3" xfId="7492" xr:uid="{00000000-0005-0000-0000-0000CC830000}"/>
    <cellStyle name="Vsota 2 2 5 7 3 2" xfId="20186" xr:uid="{00000000-0005-0000-0000-0000CD830000}"/>
    <cellStyle name="Vsota 2 2 5 7 3 3" xfId="30427" xr:uid="{00000000-0005-0000-0000-0000CE830000}"/>
    <cellStyle name="Vsota 2 2 5 7 4" xfId="9296" xr:uid="{00000000-0005-0000-0000-0000CF830000}"/>
    <cellStyle name="Vsota 2 2 5 7 5" xfId="12937" xr:uid="{00000000-0005-0000-0000-0000D0830000}"/>
    <cellStyle name="Vsota 2 2 5 7 6" xfId="25351" xr:uid="{00000000-0005-0000-0000-0000D1830000}"/>
    <cellStyle name="Vsota 2 2 5 7 7" xfId="34891" xr:uid="{00000000-0005-0000-0000-0000D2830000}"/>
    <cellStyle name="Vsota 2 2 5 7 8" xfId="38705" xr:uid="{1F1C213D-4F0F-4E6D-9512-E0421F3036CE}"/>
    <cellStyle name="Vsota 2 2 5 8" xfId="7538" xr:uid="{00000000-0005-0000-0000-0000D3830000}"/>
    <cellStyle name="Vsota 2 2 5 8 2" xfId="15294" xr:uid="{00000000-0005-0000-0000-0000D4830000}"/>
    <cellStyle name="Vsota 2 2 5 8 2 2" xfId="27708" xr:uid="{00000000-0005-0000-0000-0000D5830000}"/>
    <cellStyle name="Vsota 2 2 5 8 2 3" xfId="41062" xr:uid="{8A5B7DF2-47C4-45A0-A118-8E07FBC14314}"/>
    <cellStyle name="Vsota 2 2 5 8 3" xfId="21609" xr:uid="{00000000-0005-0000-0000-0000D6830000}"/>
    <cellStyle name="Vsota 2 2 5 8 3 2" xfId="30897" xr:uid="{00000000-0005-0000-0000-0000D7830000}"/>
    <cellStyle name="Vsota 2 2 5 8 4" xfId="12471" xr:uid="{00000000-0005-0000-0000-0000D8830000}"/>
    <cellStyle name="Vsota 2 2 5 8 5" xfId="24885" xr:uid="{00000000-0005-0000-0000-0000D9830000}"/>
    <cellStyle name="Vsota 2 2 5 8 6" xfId="38239" xr:uid="{A2987C91-80C9-4D0A-A1FD-C4E4F4774758}"/>
    <cellStyle name="Vsota 2 2 5 9" xfId="9269" xr:uid="{00000000-0005-0000-0000-0000DA830000}"/>
    <cellStyle name="Vsota 2 2 5 9 2" xfId="19100" xr:uid="{00000000-0005-0000-0000-0000DB830000}"/>
    <cellStyle name="Vsota 2 2 5 9 2 2" xfId="29341" xr:uid="{00000000-0005-0000-0000-0000DC830000}"/>
    <cellStyle name="Vsota 2 2 5 9 3" xfId="11066" xr:uid="{00000000-0005-0000-0000-0000DD830000}"/>
    <cellStyle name="Vsota 2 2 5 9 4" xfId="23525" xr:uid="{00000000-0005-0000-0000-0000DE830000}"/>
    <cellStyle name="Vsota 2 2 5 9 5" xfId="39702" xr:uid="{ED272C7B-28ED-45BE-8DF2-32790CD29C52}"/>
    <cellStyle name="Vsota 2 2 6" xfId="1338" xr:uid="{00000000-0005-0000-0000-0000DF830000}"/>
    <cellStyle name="Vsota 2 2 6 10" xfId="3432" xr:uid="{00000000-0005-0000-0000-0000E0830000}"/>
    <cellStyle name="Vsota 2 2 6 10 2" xfId="13937" xr:uid="{00000000-0005-0000-0000-0000E1830000}"/>
    <cellStyle name="Vsota 2 2 6 10 3" xfId="26351" xr:uid="{00000000-0005-0000-0000-0000E2830000}"/>
    <cellStyle name="Vsota 2 2 6 11" xfId="17113" xr:uid="{00000000-0005-0000-0000-0000E3830000}"/>
    <cellStyle name="Vsota 2 2 6 11 2" xfId="28859" xr:uid="{00000000-0005-0000-0000-0000E4830000}"/>
    <cellStyle name="Vsota 2 2 6 12" xfId="10955" xr:uid="{00000000-0005-0000-0000-0000E5830000}"/>
    <cellStyle name="Vsota 2 2 6 13" xfId="33004" xr:uid="{00000000-0005-0000-0000-0000E6830000}"/>
    <cellStyle name="Vsota 2 2 6 14" xfId="36715" xr:uid="{75463226-D71C-4527-9094-945C962373A3}"/>
    <cellStyle name="Vsota 2 2 6 2" xfId="2598" xr:uid="{00000000-0005-0000-0000-0000E7830000}"/>
    <cellStyle name="Vsota 2 2 6 2 10" xfId="23704" xr:uid="{00000000-0005-0000-0000-0000E8830000}"/>
    <cellStyle name="Vsota 2 2 6 2 11" xfId="34260" xr:uid="{00000000-0005-0000-0000-0000E9830000}"/>
    <cellStyle name="Vsota 2 2 6 2 12" xfId="37058" xr:uid="{A172A970-1F08-447C-89C7-0B099B5E96D6}"/>
    <cellStyle name="Vsota 2 2 6 2 2" xfId="5740" xr:uid="{00000000-0005-0000-0000-0000EA830000}"/>
    <cellStyle name="Vsota 2 2 6 2 2 2" xfId="15001" xr:uid="{00000000-0005-0000-0000-0000EB830000}"/>
    <cellStyle name="Vsota 2 2 6 2 2 2 2" xfId="27415" xr:uid="{00000000-0005-0000-0000-0000EC830000}"/>
    <cellStyle name="Vsota 2 2 6 2 2 2 3" xfId="40769" xr:uid="{404937E2-AEDF-4FDF-BA08-5EE1B5F30710}"/>
    <cellStyle name="Vsota 2 2 6 2 2 3" xfId="22068" xr:uid="{00000000-0005-0000-0000-0000ED830000}"/>
    <cellStyle name="Vsota 2 2 6 2 2 3 2" xfId="31356" xr:uid="{00000000-0005-0000-0000-0000EE830000}"/>
    <cellStyle name="Vsota 2 2 6 2 2 4" xfId="12178" xr:uid="{00000000-0005-0000-0000-0000EF830000}"/>
    <cellStyle name="Vsota 2 2 6 2 2 5" xfId="24592" xr:uid="{00000000-0005-0000-0000-0000F0830000}"/>
    <cellStyle name="Vsota 2 2 6 2 2 6" xfId="37946" xr:uid="{0E196C70-9A0A-41F9-AB03-80E90E664DE7}"/>
    <cellStyle name="Vsota 2 2 6 2 3" xfId="7980" xr:uid="{00000000-0005-0000-0000-0000F1830000}"/>
    <cellStyle name="Vsota 2 2 6 2 3 2" xfId="14734" xr:uid="{00000000-0005-0000-0000-0000F2830000}"/>
    <cellStyle name="Vsota 2 2 6 2 3 2 2" xfId="27148" xr:uid="{00000000-0005-0000-0000-0000F3830000}"/>
    <cellStyle name="Vsota 2 2 6 2 3 2 3" xfId="40502" xr:uid="{7F72D91C-D1C0-4AB0-9AE6-F6A3CC7D1958}"/>
    <cellStyle name="Vsota 2 2 6 2 3 3" xfId="11911" xr:uid="{00000000-0005-0000-0000-0000F4830000}"/>
    <cellStyle name="Vsota 2 2 6 2 3 4" xfId="24325" xr:uid="{00000000-0005-0000-0000-0000F5830000}"/>
    <cellStyle name="Vsota 2 2 6 2 3 5" xfId="37679" xr:uid="{6FE2C662-E260-402C-B283-EDD6864BAC58}"/>
    <cellStyle name="Vsota 2 2 6 2 4" xfId="7948" xr:uid="{00000000-0005-0000-0000-0000F6830000}"/>
    <cellStyle name="Vsota 2 2 6 2 4 2" xfId="15628" xr:uid="{00000000-0005-0000-0000-0000F7830000}"/>
    <cellStyle name="Vsota 2 2 6 2 4 2 2" xfId="28042" xr:uid="{00000000-0005-0000-0000-0000F8830000}"/>
    <cellStyle name="Vsota 2 2 6 2 4 2 3" xfId="41396" xr:uid="{5B5B2EFD-F3D7-4606-996B-A341A7D7540B}"/>
    <cellStyle name="Vsota 2 2 6 2 4 3" xfId="12805" xr:uid="{00000000-0005-0000-0000-0000F9830000}"/>
    <cellStyle name="Vsota 2 2 6 2 4 4" xfId="25219" xr:uid="{00000000-0005-0000-0000-0000FA830000}"/>
    <cellStyle name="Vsota 2 2 6 2 4 5" xfId="38573" xr:uid="{EC197FEF-58B7-4C75-A85C-20D85184CEE7}"/>
    <cellStyle name="Vsota 2 2 6 2 5" xfId="7411" xr:uid="{00000000-0005-0000-0000-0000FB830000}"/>
    <cellStyle name="Vsota 2 2 6 2 5 2" xfId="15952" xr:uid="{00000000-0005-0000-0000-0000FC830000}"/>
    <cellStyle name="Vsota 2 2 6 2 5 2 2" xfId="28366" xr:uid="{00000000-0005-0000-0000-0000FD830000}"/>
    <cellStyle name="Vsota 2 2 6 2 5 2 3" xfId="41720" xr:uid="{035DF336-5D63-4BF4-A12E-75A95D74FD58}"/>
    <cellStyle name="Vsota 2 2 6 2 5 3" xfId="13129" xr:uid="{00000000-0005-0000-0000-0000FE830000}"/>
    <cellStyle name="Vsota 2 2 6 2 5 4" xfId="25543" xr:uid="{00000000-0005-0000-0000-0000FF830000}"/>
    <cellStyle name="Vsota 2 2 6 2 5 5" xfId="38897" xr:uid="{4A5FD231-E5F5-4133-A63B-199783D30F43}"/>
    <cellStyle name="Vsota 2 2 6 2 6" xfId="13420" xr:uid="{00000000-0005-0000-0000-000000840000}"/>
    <cellStyle name="Vsota 2 2 6 2 6 2" xfId="16243" xr:uid="{00000000-0005-0000-0000-000001840000}"/>
    <cellStyle name="Vsota 2 2 6 2 6 2 2" xfId="28657" xr:uid="{00000000-0005-0000-0000-000002840000}"/>
    <cellStyle name="Vsota 2 2 6 2 6 2 3" xfId="42011" xr:uid="{233271D2-FF0B-41AE-9AD0-F589C9C53042}"/>
    <cellStyle name="Vsota 2 2 6 2 6 3" xfId="25834" xr:uid="{00000000-0005-0000-0000-000003840000}"/>
    <cellStyle name="Vsota 2 2 6 2 6 4" xfId="39188" xr:uid="{1CFC42F9-B406-4035-8DEE-8546C9F327FD}"/>
    <cellStyle name="Vsota 2 2 6 2 7" xfId="14113" xr:uid="{00000000-0005-0000-0000-000004840000}"/>
    <cellStyle name="Vsota 2 2 6 2 7 2" xfId="26527" xr:uid="{00000000-0005-0000-0000-000005840000}"/>
    <cellStyle name="Vsota 2 2 6 2 7 3" xfId="39881" xr:uid="{8130950E-2863-49DD-9AB5-8FEB5EB7102D}"/>
    <cellStyle name="Vsota 2 2 6 2 8" xfId="19555" xr:uid="{00000000-0005-0000-0000-000006840000}"/>
    <cellStyle name="Vsota 2 2 6 2 8 2" xfId="29796" xr:uid="{00000000-0005-0000-0000-000007840000}"/>
    <cellStyle name="Vsota 2 2 6 2 9" xfId="11290" xr:uid="{00000000-0005-0000-0000-000008840000}"/>
    <cellStyle name="Vsota 2 2 6 3" xfId="2506" xr:uid="{00000000-0005-0000-0000-000009840000}"/>
    <cellStyle name="Vsota 2 2 6 3 10" xfId="23472" xr:uid="{00000000-0005-0000-0000-00000A840000}"/>
    <cellStyle name="Vsota 2 2 6 3 11" xfId="34168" xr:uid="{00000000-0005-0000-0000-00000B840000}"/>
    <cellStyle name="Vsota 2 2 6 3 12" xfId="36492" xr:uid="{61D5F58E-D19D-4739-88A1-DA840AB7D0B0}"/>
    <cellStyle name="Vsota 2 2 6 3 2" xfId="5648" xr:uid="{00000000-0005-0000-0000-00000C840000}"/>
    <cellStyle name="Vsota 2 2 6 3 2 2" xfId="14598" xr:uid="{00000000-0005-0000-0000-00000D840000}"/>
    <cellStyle name="Vsota 2 2 6 3 2 2 2" xfId="27012" xr:uid="{00000000-0005-0000-0000-00000E840000}"/>
    <cellStyle name="Vsota 2 2 6 3 2 2 3" xfId="40366" xr:uid="{D93AA982-0953-4193-8373-D22A76053A45}"/>
    <cellStyle name="Vsota 2 2 6 3 2 3" xfId="21976" xr:uid="{00000000-0005-0000-0000-00000F840000}"/>
    <cellStyle name="Vsota 2 2 6 3 2 3 2" xfId="31264" xr:uid="{00000000-0005-0000-0000-000010840000}"/>
    <cellStyle name="Vsota 2 2 6 3 2 4" xfId="11775" xr:uid="{00000000-0005-0000-0000-000011840000}"/>
    <cellStyle name="Vsota 2 2 6 3 2 5" xfId="24189" xr:uid="{00000000-0005-0000-0000-000012840000}"/>
    <cellStyle name="Vsota 2 2 6 3 2 6" xfId="37543" xr:uid="{59466BBE-548D-4904-B3DA-0595EEACEE84}"/>
    <cellStyle name="Vsota 2 2 6 3 3" xfId="7889" xr:uid="{00000000-0005-0000-0000-000013840000}"/>
    <cellStyle name="Vsota 2 2 6 3 3 2" xfId="15349" xr:uid="{00000000-0005-0000-0000-000014840000}"/>
    <cellStyle name="Vsota 2 2 6 3 3 2 2" xfId="27763" xr:uid="{00000000-0005-0000-0000-000015840000}"/>
    <cellStyle name="Vsota 2 2 6 3 3 2 3" xfId="41117" xr:uid="{8CA3E741-1F5C-43C2-927A-2F045519AA4A}"/>
    <cellStyle name="Vsota 2 2 6 3 3 3" xfId="12526" xr:uid="{00000000-0005-0000-0000-000016840000}"/>
    <cellStyle name="Vsota 2 2 6 3 3 4" xfId="24940" xr:uid="{00000000-0005-0000-0000-000017840000}"/>
    <cellStyle name="Vsota 2 2 6 3 3 5" xfId="38294" xr:uid="{27E3EA1B-A368-4009-80D1-74EB60FCCA16}"/>
    <cellStyle name="Vsota 2 2 6 3 4" xfId="9299" xr:uid="{00000000-0005-0000-0000-000018840000}"/>
    <cellStyle name="Vsota 2 2 6 3 4 2" xfId="14329" xr:uid="{00000000-0005-0000-0000-000019840000}"/>
    <cellStyle name="Vsota 2 2 6 3 4 2 2" xfId="26743" xr:uid="{00000000-0005-0000-0000-00001A840000}"/>
    <cellStyle name="Vsota 2 2 6 3 4 2 3" xfId="40097" xr:uid="{F3996A89-6588-4190-BE80-E8F241A5F6DB}"/>
    <cellStyle name="Vsota 2 2 6 3 4 3" xfId="11506" xr:uid="{00000000-0005-0000-0000-00001B840000}"/>
    <cellStyle name="Vsota 2 2 6 3 4 4" xfId="23920" xr:uid="{00000000-0005-0000-0000-00001C840000}"/>
    <cellStyle name="Vsota 2 2 6 3 4 5" xfId="37274" xr:uid="{A1849BF7-B879-438D-95DA-684AC92E7035}"/>
    <cellStyle name="Vsota 2 2 6 3 5" xfId="3880" xr:uid="{00000000-0005-0000-0000-00001D840000}"/>
    <cellStyle name="Vsota 2 2 6 3 5 2" xfId="13678" xr:uid="{00000000-0005-0000-0000-00001E840000}"/>
    <cellStyle name="Vsota 2 2 6 3 5 2 2" xfId="26092" xr:uid="{00000000-0005-0000-0000-00001F840000}"/>
    <cellStyle name="Vsota 2 2 6 3 5 2 3" xfId="39446" xr:uid="{D7449764-9C25-4081-9DEB-1D35DB3A4C92}"/>
    <cellStyle name="Vsota 2 2 6 3 5 3" xfId="10686" xr:uid="{00000000-0005-0000-0000-000020840000}"/>
    <cellStyle name="Vsota 2 2 6 3 5 4" xfId="9157" xr:uid="{00000000-0005-0000-0000-000021840000}"/>
    <cellStyle name="Vsota 2 2 6 3 5 5" xfId="35955" xr:uid="{5C6C1618-5144-4C59-A199-F862042BEC49}"/>
    <cellStyle name="Vsota 2 2 6 3 6" xfId="11593" xr:uid="{00000000-0005-0000-0000-000022840000}"/>
    <cellStyle name="Vsota 2 2 6 3 6 2" xfId="14416" xr:uid="{00000000-0005-0000-0000-000023840000}"/>
    <cellStyle name="Vsota 2 2 6 3 6 2 2" xfId="26830" xr:uid="{00000000-0005-0000-0000-000024840000}"/>
    <cellStyle name="Vsota 2 2 6 3 6 2 3" xfId="40184" xr:uid="{E47897EF-77C4-4705-A9E6-8E218B256841}"/>
    <cellStyle name="Vsota 2 2 6 3 6 3" xfId="24007" xr:uid="{00000000-0005-0000-0000-000025840000}"/>
    <cellStyle name="Vsota 2 2 6 3 6 4" xfId="37361" xr:uid="{0D5B23B8-7BC4-439B-B61A-9A6415513359}"/>
    <cellStyle name="Vsota 2 2 6 3 7" xfId="13881" xr:uid="{00000000-0005-0000-0000-000026840000}"/>
    <cellStyle name="Vsota 2 2 6 3 7 2" xfId="26295" xr:uid="{00000000-0005-0000-0000-000027840000}"/>
    <cellStyle name="Vsota 2 2 6 3 7 3" xfId="39649" xr:uid="{1CD7039D-9B4B-43B9-B215-67FCDB5E47B2}"/>
    <cellStyle name="Vsota 2 2 6 3 8" xfId="19463" xr:uid="{00000000-0005-0000-0000-000028840000}"/>
    <cellStyle name="Vsota 2 2 6 3 8 2" xfId="29704" xr:uid="{00000000-0005-0000-0000-000029840000}"/>
    <cellStyle name="Vsota 2 2 6 3 9" xfId="10972" xr:uid="{00000000-0005-0000-0000-00002A840000}"/>
    <cellStyle name="Vsota 2 2 6 4" xfId="2665" xr:uid="{00000000-0005-0000-0000-00002B840000}"/>
    <cellStyle name="Vsota 2 2 6 4 2" xfId="5806" xr:uid="{00000000-0005-0000-0000-00002C840000}"/>
    <cellStyle name="Vsota 2 2 6 4 2 2" xfId="22135" xr:uid="{00000000-0005-0000-0000-00002D840000}"/>
    <cellStyle name="Vsota 2 2 6 4 2 2 2" xfId="31423" xr:uid="{00000000-0005-0000-0000-00002E840000}"/>
    <cellStyle name="Vsota 2 2 6 4 2 3" xfId="14746" xr:uid="{00000000-0005-0000-0000-00002F840000}"/>
    <cellStyle name="Vsota 2 2 6 4 2 4" xfId="27160" xr:uid="{00000000-0005-0000-0000-000030840000}"/>
    <cellStyle name="Vsota 2 2 6 4 2 5" xfId="40514" xr:uid="{2418ECF9-4D4C-453B-B879-77A7D1940B24}"/>
    <cellStyle name="Vsota 2 2 6 4 3" xfId="8042" xr:uid="{00000000-0005-0000-0000-000031840000}"/>
    <cellStyle name="Vsota 2 2 6 4 3 2" xfId="19622" xr:uid="{00000000-0005-0000-0000-000032840000}"/>
    <cellStyle name="Vsota 2 2 6 4 3 3" xfId="29863" xr:uid="{00000000-0005-0000-0000-000033840000}"/>
    <cellStyle name="Vsota 2 2 6 4 4" xfId="9344" xr:uid="{00000000-0005-0000-0000-000034840000}"/>
    <cellStyle name="Vsota 2 2 6 4 5" xfId="6381" xr:uid="{00000000-0005-0000-0000-000035840000}"/>
    <cellStyle name="Vsota 2 2 6 4 6" xfId="11923" xr:uid="{00000000-0005-0000-0000-000036840000}"/>
    <cellStyle name="Vsota 2 2 6 4 7" xfId="24337" xr:uid="{00000000-0005-0000-0000-000037840000}"/>
    <cellStyle name="Vsota 2 2 6 4 8" xfId="34327" xr:uid="{00000000-0005-0000-0000-000038840000}"/>
    <cellStyle name="Vsota 2 2 6 4 9" xfId="37691" xr:uid="{2D3D7E1F-F6B7-41AF-9A31-D135CDF618F3}"/>
    <cellStyle name="Vsota 2 2 6 5" xfId="2433" xr:uid="{00000000-0005-0000-0000-000039840000}"/>
    <cellStyle name="Vsota 2 2 6 5 2" xfId="5576" xr:uid="{00000000-0005-0000-0000-00003A840000}"/>
    <cellStyle name="Vsota 2 2 6 5 2 2" xfId="21903" xr:uid="{00000000-0005-0000-0000-00003B840000}"/>
    <cellStyle name="Vsota 2 2 6 5 2 2 2" xfId="31191" xr:uid="{00000000-0005-0000-0000-00003C840000}"/>
    <cellStyle name="Vsota 2 2 6 5 2 3" xfId="14394" xr:uid="{00000000-0005-0000-0000-00003D840000}"/>
    <cellStyle name="Vsota 2 2 6 5 2 4" xfId="26808" xr:uid="{00000000-0005-0000-0000-00003E840000}"/>
    <cellStyle name="Vsota 2 2 6 5 2 5" xfId="40162" xr:uid="{6BDF6880-8FAE-4137-9677-B25AC4AD1061}"/>
    <cellStyle name="Vsota 2 2 6 5 3" xfId="7821" xr:uid="{00000000-0005-0000-0000-00003F840000}"/>
    <cellStyle name="Vsota 2 2 6 5 3 2" xfId="19390" xr:uid="{00000000-0005-0000-0000-000040840000}"/>
    <cellStyle name="Vsota 2 2 6 5 3 3" xfId="29631" xr:uid="{00000000-0005-0000-0000-000041840000}"/>
    <cellStyle name="Vsota 2 2 6 5 4" xfId="3663" xr:uid="{00000000-0005-0000-0000-000042840000}"/>
    <cellStyle name="Vsota 2 2 6 5 5" xfId="7167" xr:uid="{00000000-0005-0000-0000-000043840000}"/>
    <cellStyle name="Vsota 2 2 6 5 6" xfId="11571" xr:uid="{00000000-0005-0000-0000-000044840000}"/>
    <cellStyle name="Vsota 2 2 6 5 7" xfId="23985" xr:uid="{00000000-0005-0000-0000-000045840000}"/>
    <cellStyle name="Vsota 2 2 6 5 8" xfId="34095" xr:uid="{00000000-0005-0000-0000-000046840000}"/>
    <cellStyle name="Vsota 2 2 6 5 9" xfId="37339" xr:uid="{237F5876-9B6A-4B2D-9A91-168C340C4E0E}"/>
    <cellStyle name="Vsota 2 2 6 6" xfId="2292" xr:uid="{00000000-0005-0000-0000-000047840000}"/>
    <cellStyle name="Vsota 2 2 6 6 2" xfId="5436" xr:uid="{00000000-0005-0000-0000-000048840000}"/>
    <cellStyle name="Vsota 2 2 6 6 2 2" xfId="21762" xr:uid="{00000000-0005-0000-0000-000049840000}"/>
    <cellStyle name="Vsota 2 2 6 6 2 2 2" xfId="31050" xr:uid="{00000000-0005-0000-0000-00004A840000}"/>
    <cellStyle name="Vsota 2 2 6 6 2 3" xfId="14294" xr:uid="{00000000-0005-0000-0000-00004B840000}"/>
    <cellStyle name="Vsota 2 2 6 6 2 4" xfId="26708" xr:uid="{00000000-0005-0000-0000-00004C840000}"/>
    <cellStyle name="Vsota 2 2 6 6 2 5" xfId="40062" xr:uid="{07A70233-99BE-4C07-B1FF-59C5EA2ED60A}"/>
    <cellStyle name="Vsota 2 2 6 6 3" xfId="7688" xr:uid="{00000000-0005-0000-0000-00004D840000}"/>
    <cellStyle name="Vsota 2 2 6 6 3 2" xfId="19249" xr:uid="{00000000-0005-0000-0000-00004E840000}"/>
    <cellStyle name="Vsota 2 2 6 6 3 3" xfId="29490" xr:uid="{00000000-0005-0000-0000-00004F840000}"/>
    <cellStyle name="Vsota 2 2 6 6 4" xfId="9188" xr:uid="{00000000-0005-0000-0000-000050840000}"/>
    <cellStyle name="Vsota 2 2 6 6 5" xfId="9840" xr:uid="{00000000-0005-0000-0000-000051840000}"/>
    <cellStyle name="Vsota 2 2 6 6 6" xfId="11471" xr:uid="{00000000-0005-0000-0000-000052840000}"/>
    <cellStyle name="Vsota 2 2 6 6 7" xfId="23885" xr:uid="{00000000-0005-0000-0000-000053840000}"/>
    <cellStyle name="Vsota 2 2 6 6 8" xfId="33954" xr:uid="{00000000-0005-0000-0000-000054840000}"/>
    <cellStyle name="Vsota 2 2 6 6 9" xfId="37239" xr:uid="{673E7950-5D4C-44ED-92AE-9ED156998EF8}"/>
    <cellStyle name="Vsota 2 2 6 7" xfId="2998" xr:uid="{00000000-0005-0000-0000-000055840000}"/>
    <cellStyle name="Vsota 2 2 6 7 2" xfId="8356" xr:uid="{00000000-0005-0000-0000-000056840000}"/>
    <cellStyle name="Vsota 2 2 6 7 2 2" xfId="22468" xr:uid="{00000000-0005-0000-0000-000057840000}"/>
    <cellStyle name="Vsota 2 2 6 7 2 2 2" xfId="31756" xr:uid="{00000000-0005-0000-0000-000058840000}"/>
    <cellStyle name="Vsota 2 2 6 7 2 3" xfId="15763" xr:uid="{00000000-0005-0000-0000-000059840000}"/>
    <cellStyle name="Vsota 2 2 6 7 2 4" xfId="28177" xr:uid="{00000000-0005-0000-0000-00005A840000}"/>
    <cellStyle name="Vsota 2 2 6 7 2 5" xfId="41531" xr:uid="{D5BB796C-515B-45DA-86D1-F007A4F992C5}"/>
    <cellStyle name="Vsota 2 2 6 7 3" xfId="3598" xr:uid="{00000000-0005-0000-0000-00005B840000}"/>
    <cellStyle name="Vsota 2 2 6 7 3 2" xfId="19955" xr:uid="{00000000-0005-0000-0000-00005C840000}"/>
    <cellStyle name="Vsota 2 2 6 7 3 3" xfId="30196" xr:uid="{00000000-0005-0000-0000-00005D840000}"/>
    <cellStyle name="Vsota 2 2 6 7 4" xfId="9897" xr:uid="{00000000-0005-0000-0000-00005E840000}"/>
    <cellStyle name="Vsota 2 2 6 7 5" xfId="12940" xr:uid="{00000000-0005-0000-0000-00005F840000}"/>
    <cellStyle name="Vsota 2 2 6 7 6" xfId="25354" xr:uid="{00000000-0005-0000-0000-000060840000}"/>
    <cellStyle name="Vsota 2 2 6 7 7" xfId="34660" xr:uid="{00000000-0005-0000-0000-000061840000}"/>
    <cellStyle name="Vsota 2 2 6 7 8" xfId="38708" xr:uid="{E68819CE-9079-4B5A-ADC0-544D4B674B6C}"/>
    <cellStyle name="Vsota 2 2 6 8" xfId="6872" xr:uid="{00000000-0005-0000-0000-000062840000}"/>
    <cellStyle name="Vsota 2 2 6 8 2" xfId="14657" xr:uid="{00000000-0005-0000-0000-000063840000}"/>
    <cellStyle name="Vsota 2 2 6 8 2 2" xfId="27071" xr:uid="{00000000-0005-0000-0000-000064840000}"/>
    <cellStyle name="Vsota 2 2 6 8 2 3" xfId="40425" xr:uid="{446A837E-5733-41C7-88B6-28642CDA1881}"/>
    <cellStyle name="Vsota 2 2 6 8 3" xfId="20817" xr:uid="{00000000-0005-0000-0000-000065840000}"/>
    <cellStyle name="Vsota 2 2 6 8 3 2" xfId="30768" xr:uid="{00000000-0005-0000-0000-000066840000}"/>
    <cellStyle name="Vsota 2 2 6 8 4" xfId="11834" xr:uid="{00000000-0005-0000-0000-000067840000}"/>
    <cellStyle name="Vsota 2 2 6 8 5" xfId="24248" xr:uid="{00000000-0005-0000-0000-000068840000}"/>
    <cellStyle name="Vsota 2 2 6 8 6" xfId="37602" xr:uid="{0D795F5C-5E3D-435B-815E-5F02C89E18F6}"/>
    <cellStyle name="Vsota 2 2 6 9" xfId="3645" xr:uid="{00000000-0005-0000-0000-000069840000}"/>
    <cellStyle name="Vsota 2 2 6 9 2" xfId="18317" xr:uid="{00000000-0005-0000-0000-00006A840000}"/>
    <cellStyle name="Vsota 2 2 6 9 2 2" xfId="29226" xr:uid="{00000000-0005-0000-0000-00006B840000}"/>
    <cellStyle name="Vsota 2 2 6 9 3" xfId="11069" xr:uid="{00000000-0005-0000-0000-00006C840000}"/>
    <cellStyle name="Vsota 2 2 6 9 4" xfId="23528" xr:uid="{00000000-0005-0000-0000-00006D840000}"/>
    <cellStyle name="Vsota 2 2 6 9 5" xfId="39705" xr:uid="{C3CE75EF-BB54-401A-9394-0E7272F306B7}"/>
    <cellStyle name="Vsota 2 2 7" xfId="941" xr:uid="{00000000-0005-0000-0000-00006E840000}"/>
    <cellStyle name="Vsota 2 2 7 10" xfId="9439" xr:uid="{00000000-0005-0000-0000-00006F840000}"/>
    <cellStyle name="Vsota 2 2 7 11" xfId="10348" xr:uid="{00000000-0005-0000-0000-000070840000}"/>
    <cellStyle name="Vsota 2 2 7 12" xfId="32607" xr:uid="{00000000-0005-0000-0000-000071840000}"/>
    <cellStyle name="Vsota 2 2 7 13" xfId="36395" xr:uid="{45B06F14-186A-4671-A7EF-DDD5B8977404}"/>
    <cellStyle name="Vsota 2 2 7 2" xfId="4122" xr:uid="{00000000-0005-0000-0000-000072840000}"/>
    <cellStyle name="Vsota 2 2 7 2 2" xfId="14540" xr:uid="{00000000-0005-0000-0000-000073840000}"/>
    <cellStyle name="Vsota 2 2 7 2 2 2" xfId="26954" xr:uid="{00000000-0005-0000-0000-000074840000}"/>
    <cellStyle name="Vsota 2 2 7 2 2 3" xfId="40308" xr:uid="{ED625299-797A-41FC-9087-F7328CD88E6E}"/>
    <cellStyle name="Vsota 2 2 7 2 3" xfId="20610" xr:uid="{00000000-0005-0000-0000-000075840000}"/>
    <cellStyle name="Vsota 2 2 7 2 3 2" xfId="30620" xr:uid="{00000000-0005-0000-0000-000076840000}"/>
    <cellStyle name="Vsota 2 2 7 2 4" xfId="11717" xr:uid="{00000000-0005-0000-0000-000077840000}"/>
    <cellStyle name="Vsota 2 2 7 2 5" xfId="24131" xr:uid="{00000000-0005-0000-0000-000078840000}"/>
    <cellStyle name="Vsota 2 2 7 2 6" xfId="37485" xr:uid="{E75A148C-C1A7-4827-8A52-9E3AB90C5F72}"/>
    <cellStyle name="Vsota 2 2 7 3" xfId="6534" xr:uid="{00000000-0005-0000-0000-000079840000}"/>
    <cellStyle name="Vsota 2 2 7 3 2" xfId="14434" xr:uid="{00000000-0005-0000-0000-00007A840000}"/>
    <cellStyle name="Vsota 2 2 7 3 2 2" xfId="26848" xr:uid="{00000000-0005-0000-0000-00007B840000}"/>
    <cellStyle name="Vsota 2 2 7 3 2 3" xfId="40202" xr:uid="{7B9579C1-CAF3-4F09-B755-AD864274ED07}"/>
    <cellStyle name="Vsota 2 2 7 3 3" xfId="11611" xr:uid="{00000000-0005-0000-0000-00007C840000}"/>
    <cellStyle name="Vsota 2 2 7 3 4" xfId="24025" xr:uid="{00000000-0005-0000-0000-00007D840000}"/>
    <cellStyle name="Vsota 2 2 7 3 5" xfId="37379" xr:uid="{5FA8E9B9-FA29-4F0B-8747-01C22A699B8B}"/>
    <cellStyle name="Vsota 2 2 7 4" xfId="9357" xr:uid="{00000000-0005-0000-0000-00007E840000}"/>
    <cellStyle name="Vsota 2 2 7 4 2" xfId="14306" xr:uid="{00000000-0005-0000-0000-00007F840000}"/>
    <cellStyle name="Vsota 2 2 7 4 2 2" xfId="26720" xr:uid="{00000000-0005-0000-0000-000080840000}"/>
    <cellStyle name="Vsota 2 2 7 4 2 3" xfId="40074" xr:uid="{9B0083E2-9B3A-4ECB-A9DC-A4D3CC73D429}"/>
    <cellStyle name="Vsota 2 2 7 4 3" xfId="11483" xr:uid="{00000000-0005-0000-0000-000081840000}"/>
    <cellStyle name="Vsota 2 2 7 4 4" xfId="23897" xr:uid="{00000000-0005-0000-0000-000082840000}"/>
    <cellStyle name="Vsota 2 2 7 4 5" xfId="37251" xr:uid="{C5917CB1-8976-4174-9E13-722F5CCB23DD}"/>
    <cellStyle name="Vsota 2 2 7 5" xfId="8903" xr:uid="{00000000-0005-0000-0000-000083840000}"/>
    <cellStyle name="Vsota 2 2 7 5 2" xfId="14268" xr:uid="{00000000-0005-0000-0000-000084840000}"/>
    <cellStyle name="Vsota 2 2 7 5 2 2" xfId="26682" xr:uid="{00000000-0005-0000-0000-000085840000}"/>
    <cellStyle name="Vsota 2 2 7 5 2 3" xfId="40036" xr:uid="{DA5A8A47-FEC9-48D6-B3EC-DF7A747E2560}"/>
    <cellStyle name="Vsota 2 2 7 5 3" xfId="11445" xr:uid="{00000000-0005-0000-0000-000086840000}"/>
    <cellStyle name="Vsota 2 2 7 5 4" xfId="23859" xr:uid="{00000000-0005-0000-0000-000087840000}"/>
    <cellStyle name="Vsota 2 2 7 5 5" xfId="37213" xr:uid="{8054493F-F541-4240-B697-5C9B27B1B429}"/>
    <cellStyle name="Vsota 2 2 7 6" xfId="11465" xr:uid="{00000000-0005-0000-0000-000088840000}"/>
    <cellStyle name="Vsota 2 2 7 6 2" xfId="14288" xr:uid="{00000000-0005-0000-0000-000089840000}"/>
    <cellStyle name="Vsota 2 2 7 6 2 2" xfId="26702" xr:uid="{00000000-0005-0000-0000-00008A840000}"/>
    <cellStyle name="Vsota 2 2 7 6 2 3" xfId="40056" xr:uid="{2446E581-D2BA-4395-8EB0-993333FF5FA2}"/>
    <cellStyle name="Vsota 2 2 7 6 3" xfId="23879" xr:uid="{00000000-0005-0000-0000-00008B840000}"/>
    <cellStyle name="Vsota 2 2 7 6 4" xfId="37233" xr:uid="{B245443D-D91B-4C89-B46B-9595C089FFF3}"/>
    <cellStyle name="Vsota 2 2 7 7" xfId="10932" xr:uid="{00000000-0005-0000-0000-00008C840000}"/>
    <cellStyle name="Vsota 2 2 7 7 2" xfId="23455" xr:uid="{00000000-0005-0000-0000-00008D840000}"/>
    <cellStyle name="Vsota 2 2 7 7 3" xfId="39632" xr:uid="{2CE56453-AC24-4A2A-8C28-F30FA581490C}"/>
    <cellStyle name="Vsota 2 2 7 8" xfId="13864" xr:uid="{00000000-0005-0000-0000-00008E840000}"/>
    <cellStyle name="Vsota 2 2 7 8 2" xfId="26278" xr:uid="{00000000-0005-0000-0000-00008F840000}"/>
    <cellStyle name="Vsota 2 2 7 9" xfId="17923" xr:uid="{00000000-0005-0000-0000-000090840000}"/>
    <cellStyle name="Vsota 2 2 7 9 2" xfId="29081" xr:uid="{00000000-0005-0000-0000-000091840000}"/>
    <cellStyle name="Vsota 2 2 8" xfId="783" xr:uid="{00000000-0005-0000-0000-000092840000}"/>
    <cellStyle name="Vsota 2 2 8 10" xfId="7041" xr:uid="{00000000-0005-0000-0000-000093840000}"/>
    <cellStyle name="Vsota 2 2 8 11" xfId="7206" xr:uid="{00000000-0005-0000-0000-000094840000}"/>
    <cellStyle name="Vsota 2 2 8 12" xfId="32449" xr:uid="{00000000-0005-0000-0000-000095840000}"/>
    <cellStyle name="Vsota 2 2 8 13" xfId="36265" xr:uid="{D27E6057-1A7F-410A-B5E5-5CEC0EE7A601}"/>
    <cellStyle name="Vsota 2 2 8 2" xfId="3965" xr:uid="{00000000-0005-0000-0000-000096840000}"/>
    <cellStyle name="Vsota 2 2 8 2 2" xfId="14455" xr:uid="{00000000-0005-0000-0000-000097840000}"/>
    <cellStyle name="Vsota 2 2 8 2 2 2" xfId="26869" xr:uid="{00000000-0005-0000-0000-000098840000}"/>
    <cellStyle name="Vsota 2 2 8 2 2 3" xfId="40223" xr:uid="{798D5D9A-B3B4-49D8-B9F7-6A6D47C16A57}"/>
    <cellStyle name="Vsota 2 2 8 2 3" xfId="20515" xr:uid="{00000000-0005-0000-0000-000099840000}"/>
    <cellStyle name="Vsota 2 2 8 2 3 2" xfId="30547" xr:uid="{00000000-0005-0000-0000-00009A840000}"/>
    <cellStyle name="Vsota 2 2 8 2 4" xfId="11632" xr:uid="{00000000-0005-0000-0000-00009B840000}"/>
    <cellStyle name="Vsota 2 2 8 2 5" xfId="24046" xr:uid="{00000000-0005-0000-0000-00009C840000}"/>
    <cellStyle name="Vsota 2 2 8 2 6" xfId="37400" xr:uid="{27016748-AE95-428F-9914-7143CFEA7B75}"/>
    <cellStyle name="Vsota 2 2 8 3" xfId="6393" xr:uid="{00000000-0005-0000-0000-00009D840000}"/>
    <cellStyle name="Vsota 2 2 8 3 2" xfId="15185" xr:uid="{00000000-0005-0000-0000-00009E840000}"/>
    <cellStyle name="Vsota 2 2 8 3 2 2" xfId="27599" xr:uid="{00000000-0005-0000-0000-00009F840000}"/>
    <cellStyle name="Vsota 2 2 8 3 2 3" xfId="40953" xr:uid="{2F8DA90A-D6B5-41F4-83FF-8B536A5016C0}"/>
    <cellStyle name="Vsota 2 2 8 3 3" xfId="12362" xr:uid="{00000000-0005-0000-0000-0000A0840000}"/>
    <cellStyle name="Vsota 2 2 8 3 4" xfId="24776" xr:uid="{00000000-0005-0000-0000-0000A1840000}"/>
    <cellStyle name="Vsota 2 2 8 3 5" xfId="38130" xr:uid="{68DBEDDB-848A-4BEE-80DF-1685FFB9027F}"/>
    <cellStyle name="Vsota 2 2 8 4" xfId="4528" xr:uid="{00000000-0005-0000-0000-0000A2840000}"/>
    <cellStyle name="Vsota 2 2 8 4 2" xfId="15215" xr:uid="{00000000-0005-0000-0000-0000A3840000}"/>
    <cellStyle name="Vsota 2 2 8 4 2 2" xfId="27629" xr:uid="{00000000-0005-0000-0000-0000A4840000}"/>
    <cellStyle name="Vsota 2 2 8 4 2 3" xfId="40983" xr:uid="{DCCD4BF7-EDDD-4811-A6F0-EBA5368CF12E}"/>
    <cellStyle name="Vsota 2 2 8 4 3" xfId="12392" xr:uid="{00000000-0005-0000-0000-0000A5840000}"/>
    <cellStyle name="Vsota 2 2 8 4 4" xfId="24806" xr:uid="{00000000-0005-0000-0000-0000A6840000}"/>
    <cellStyle name="Vsota 2 2 8 4 5" xfId="38160" xr:uid="{72EC2FA8-ECED-44C9-A639-0F210791BCCA}"/>
    <cellStyle name="Vsota 2 2 8 5" xfId="3651" xr:uid="{00000000-0005-0000-0000-0000A7840000}"/>
    <cellStyle name="Vsota 2 2 8 5 2" xfId="14793" xr:uid="{00000000-0005-0000-0000-0000A8840000}"/>
    <cellStyle name="Vsota 2 2 8 5 2 2" xfId="27207" xr:uid="{00000000-0005-0000-0000-0000A9840000}"/>
    <cellStyle name="Vsota 2 2 8 5 2 3" xfId="40561" xr:uid="{8ABD85E5-1BF4-4B16-87DB-E7F9AF870D26}"/>
    <cellStyle name="Vsota 2 2 8 5 3" xfId="11970" xr:uid="{00000000-0005-0000-0000-0000AA840000}"/>
    <cellStyle name="Vsota 2 2 8 5 4" xfId="24384" xr:uid="{00000000-0005-0000-0000-0000AB840000}"/>
    <cellStyle name="Vsota 2 2 8 5 5" xfId="37738" xr:uid="{92093E79-A830-4700-926A-A1DD0E96B4C7}"/>
    <cellStyle name="Vsota 2 2 8 6" xfId="11528" xr:uid="{00000000-0005-0000-0000-0000AC840000}"/>
    <cellStyle name="Vsota 2 2 8 6 2" xfId="14351" xr:uid="{00000000-0005-0000-0000-0000AD840000}"/>
    <cellStyle name="Vsota 2 2 8 6 2 2" xfId="26765" xr:uid="{00000000-0005-0000-0000-0000AE840000}"/>
    <cellStyle name="Vsota 2 2 8 6 2 3" xfId="40119" xr:uid="{3A30FB43-6167-44EA-B55A-224934767DEB}"/>
    <cellStyle name="Vsota 2 2 8 6 3" xfId="23942" xr:uid="{00000000-0005-0000-0000-0000AF840000}"/>
    <cellStyle name="Vsota 2 2 8 6 4" xfId="37296" xr:uid="{36567009-AD6F-4079-AB60-841EB61A74D9}"/>
    <cellStyle name="Vsota 2 2 8 7" xfId="10868" xr:uid="{00000000-0005-0000-0000-0000B0840000}"/>
    <cellStyle name="Vsota 2 2 8 7 2" xfId="3306" xr:uid="{00000000-0005-0000-0000-0000B1840000}"/>
    <cellStyle name="Vsota 2 2 8 7 3" xfId="39587" xr:uid="{3E939C4A-554B-4CCC-B029-7BA35948C602}"/>
    <cellStyle name="Vsota 2 2 8 8" xfId="13819" xr:uid="{00000000-0005-0000-0000-0000B2840000}"/>
    <cellStyle name="Vsota 2 2 8 8 2" xfId="26233" xr:uid="{00000000-0005-0000-0000-0000B3840000}"/>
    <cellStyle name="Vsota 2 2 8 9" xfId="17767" xr:uid="{00000000-0005-0000-0000-0000B4840000}"/>
    <cellStyle name="Vsota 2 2 8 9 2" xfId="29010" xr:uid="{00000000-0005-0000-0000-0000B5840000}"/>
    <cellStyle name="Vsota 2 2 9" xfId="766" xr:uid="{00000000-0005-0000-0000-0000B6840000}"/>
    <cellStyle name="Vsota 2 2 9 10" xfId="9117" xr:uid="{00000000-0005-0000-0000-0000B7840000}"/>
    <cellStyle name="Vsota 2 2 9 11" xfId="10838" xr:uid="{00000000-0005-0000-0000-0000B8840000}"/>
    <cellStyle name="Vsota 2 2 9 12" xfId="32432" xr:uid="{00000000-0005-0000-0000-0000B9840000}"/>
    <cellStyle name="Vsota 2 2 9 13" xfId="37074" xr:uid="{2AAF412F-AE24-4321-96AB-B3E9F2A777DE}"/>
    <cellStyle name="Vsota 2 2 9 2" xfId="3948" xr:uid="{00000000-0005-0000-0000-0000BA840000}"/>
    <cellStyle name="Vsota 2 2 9 2 2" xfId="15017" xr:uid="{00000000-0005-0000-0000-0000BB840000}"/>
    <cellStyle name="Vsota 2 2 9 2 2 2" xfId="27431" xr:uid="{00000000-0005-0000-0000-0000BC840000}"/>
    <cellStyle name="Vsota 2 2 9 2 2 3" xfId="40785" xr:uid="{11C2EBD3-19B6-4DEB-8212-8BEDDC5EA195}"/>
    <cellStyle name="Vsota 2 2 9 2 3" xfId="20500" xr:uid="{00000000-0005-0000-0000-0000BD840000}"/>
    <cellStyle name="Vsota 2 2 9 2 3 2" xfId="30532" xr:uid="{00000000-0005-0000-0000-0000BE840000}"/>
    <cellStyle name="Vsota 2 2 9 2 4" xfId="12194" xr:uid="{00000000-0005-0000-0000-0000BF840000}"/>
    <cellStyle name="Vsota 2 2 9 2 5" xfId="24608" xr:uid="{00000000-0005-0000-0000-0000C0840000}"/>
    <cellStyle name="Vsota 2 2 9 2 6" xfId="37962" xr:uid="{87E47DC4-0912-41F0-95A9-8F38B88F5C6A}"/>
    <cellStyle name="Vsota 2 2 9 3" xfId="3337" xr:uid="{00000000-0005-0000-0000-0000C1840000}"/>
    <cellStyle name="Vsota 2 2 9 3 2" xfId="13694" xr:uid="{00000000-0005-0000-0000-0000C2840000}"/>
    <cellStyle name="Vsota 2 2 9 3 2 2" xfId="26108" xr:uid="{00000000-0005-0000-0000-0000C3840000}"/>
    <cellStyle name="Vsota 2 2 9 3 2 3" xfId="39462" xr:uid="{5831683C-529E-47E6-BA3D-11A9D5E0DB39}"/>
    <cellStyle name="Vsota 2 2 9 3 3" xfId="10702" xr:uid="{00000000-0005-0000-0000-0000C4840000}"/>
    <cellStyle name="Vsota 2 2 9 3 4" xfId="8789" xr:uid="{00000000-0005-0000-0000-0000C5840000}"/>
    <cellStyle name="Vsota 2 2 9 3 5" xfId="35971" xr:uid="{A8564974-7877-47FC-AE76-D3D85C49AE65}"/>
    <cellStyle name="Vsota 2 2 9 4" xfId="3376" xr:uid="{00000000-0005-0000-0000-0000C6840000}"/>
    <cellStyle name="Vsota 2 2 9 4 2" xfId="15644" xr:uid="{00000000-0005-0000-0000-0000C7840000}"/>
    <cellStyle name="Vsota 2 2 9 4 2 2" xfId="28058" xr:uid="{00000000-0005-0000-0000-0000C8840000}"/>
    <cellStyle name="Vsota 2 2 9 4 2 3" xfId="41412" xr:uid="{526A78B2-1548-47AD-AC77-F7DAF99AA2CC}"/>
    <cellStyle name="Vsota 2 2 9 4 3" xfId="12821" xr:uid="{00000000-0005-0000-0000-0000C9840000}"/>
    <cellStyle name="Vsota 2 2 9 4 4" xfId="25235" xr:uid="{00000000-0005-0000-0000-0000CA840000}"/>
    <cellStyle name="Vsota 2 2 9 4 5" xfId="38589" xr:uid="{A2644F92-8B26-4928-9CA4-96DAFF0E21B8}"/>
    <cellStyle name="Vsota 2 2 9 5" xfId="7131" xr:uid="{00000000-0005-0000-0000-0000CB840000}"/>
    <cellStyle name="Vsota 2 2 9 5 2" xfId="15968" xr:uid="{00000000-0005-0000-0000-0000CC840000}"/>
    <cellStyle name="Vsota 2 2 9 5 2 2" xfId="28382" xr:uid="{00000000-0005-0000-0000-0000CD840000}"/>
    <cellStyle name="Vsota 2 2 9 5 2 3" xfId="41736" xr:uid="{10B9F1F6-A5AE-41AF-BF7C-C961DBEE5404}"/>
    <cellStyle name="Vsota 2 2 9 5 3" xfId="13145" xr:uid="{00000000-0005-0000-0000-0000CE840000}"/>
    <cellStyle name="Vsota 2 2 9 5 4" xfId="25559" xr:uid="{00000000-0005-0000-0000-0000CF840000}"/>
    <cellStyle name="Vsota 2 2 9 5 5" xfId="38913" xr:uid="{B660CBEC-97F7-40C4-A21A-038467ED6E03}"/>
    <cellStyle name="Vsota 2 2 9 6" xfId="13436" xr:uid="{00000000-0005-0000-0000-0000D0840000}"/>
    <cellStyle name="Vsota 2 2 9 6 2" xfId="16259" xr:uid="{00000000-0005-0000-0000-0000D1840000}"/>
    <cellStyle name="Vsota 2 2 9 6 2 2" xfId="28673" xr:uid="{00000000-0005-0000-0000-0000D2840000}"/>
    <cellStyle name="Vsota 2 2 9 6 2 3" xfId="42027" xr:uid="{05027BCA-4AE5-4965-8FE6-B0AAEF88D859}"/>
    <cellStyle name="Vsota 2 2 9 6 3" xfId="25850" xr:uid="{00000000-0005-0000-0000-0000D3840000}"/>
    <cellStyle name="Vsota 2 2 9 6 4" xfId="39204" xr:uid="{D7CD4A36-93C3-4869-B098-FBD312509E10}"/>
    <cellStyle name="Vsota 2 2 9 7" xfId="11306" xr:uid="{00000000-0005-0000-0000-0000D4840000}"/>
    <cellStyle name="Vsota 2 2 9 7 2" xfId="23720" xr:uid="{00000000-0005-0000-0000-0000D5840000}"/>
    <cellStyle name="Vsota 2 2 9 7 3" xfId="39897" xr:uid="{83C85936-1971-4863-9C9F-42C0229E82FE}"/>
    <cellStyle name="Vsota 2 2 9 8" xfId="14129" xr:uid="{00000000-0005-0000-0000-0000D6840000}"/>
    <cellStyle name="Vsota 2 2 9 8 2" xfId="26543" xr:uid="{00000000-0005-0000-0000-0000D7840000}"/>
    <cellStyle name="Vsota 2 2 9 9" xfId="17751" xr:uid="{00000000-0005-0000-0000-0000D8840000}"/>
    <cellStyle name="Vsota 2 2 9 9 2" xfId="28996" xr:uid="{00000000-0005-0000-0000-0000D9840000}"/>
    <cellStyle name="Vsota 2 20" xfId="34947" xr:uid="{8E19E9FE-9269-46F6-8D9E-81FABB616685}"/>
    <cellStyle name="Vsota 2 3" xfId="558" xr:uid="{00000000-0005-0000-0000-0000DA840000}"/>
    <cellStyle name="Vsota 2 4" xfId="574" xr:uid="{00000000-0005-0000-0000-0000DB840000}"/>
    <cellStyle name="Vsota 2 4 10" xfId="7972" xr:uid="{00000000-0005-0000-0000-0000DC840000}"/>
    <cellStyle name="Vsota 2 4 10 2" xfId="17564" xr:uid="{00000000-0005-0000-0000-0000DD840000}"/>
    <cellStyle name="Vsota 2 4 10 2 2" xfId="28969" xr:uid="{00000000-0005-0000-0000-0000DE840000}"/>
    <cellStyle name="Vsota 2 4 10 3" xfId="10095" xr:uid="{00000000-0005-0000-0000-0000DF840000}"/>
    <cellStyle name="Vsota 2 4 10 4" xfId="10388" xr:uid="{00000000-0005-0000-0000-0000E0840000}"/>
    <cellStyle name="Vsota 2 4 11" xfId="7242" xr:uid="{00000000-0005-0000-0000-0000E1840000}"/>
    <cellStyle name="Vsota 2 4 11 2" xfId="6857" xr:uid="{00000000-0005-0000-0000-0000E2840000}"/>
    <cellStyle name="Vsota 2 4 11 3" xfId="20432" xr:uid="{00000000-0005-0000-0000-0000E3840000}"/>
    <cellStyle name="Vsota 2 4 12" xfId="10238" xr:uid="{00000000-0005-0000-0000-0000E4840000}"/>
    <cellStyle name="Vsota 2 4 12 2" xfId="9681" xr:uid="{00000000-0005-0000-0000-0000E5840000}"/>
    <cellStyle name="Vsota 2 4 13" xfId="10343" xr:uid="{00000000-0005-0000-0000-0000E6840000}"/>
    <cellStyle name="Vsota 2 4 13 2" xfId="10430" xr:uid="{00000000-0005-0000-0000-0000E7840000}"/>
    <cellStyle name="Vsota 2 4 14" xfId="10481" xr:uid="{00000000-0005-0000-0000-0000E8840000}"/>
    <cellStyle name="Vsota 2 4 14 2" xfId="10673" xr:uid="{00000000-0005-0000-0000-0000E9840000}"/>
    <cellStyle name="Vsota 2 4 15" xfId="13557" xr:uid="{00000000-0005-0000-0000-0000EA840000}"/>
    <cellStyle name="Vsota 2 4 15 2" xfId="25971" xr:uid="{00000000-0005-0000-0000-0000EB840000}"/>
    <cellStyle name="Vsota 2 4 16" xfId="16586" xr:uid="{00000000-0005-0000-0000-0000EC840000}"/>
    <cellStyle name="Vsota 2 4 16 2" xfId="28826" xr:uid="{00000000-0005-0000-0000-0000ED840000}"/>
    <cellStyle name="Vsota 2 4 17" xfId="9650" xr:uid="{00000000-0005-0000-0000-0000EE840000}"/>
    <cellStyle name="Vsota 2 4 18" xfId="32241" xr:uid="{00000000-0005-0000-0000-0000EF840000}"/>
    <cellStyle name="Vsota 2 4 19" xfId="35140" xr:uid="{4CD22631-B192-4A51-8B8B-60236299D7F1}"/>
    <cellStyle name="Vsota 2 4 2" xfId="1578" xr:uid="{00000000-0005-0000-0000-0000F0840000}"/>
    <cellStyle name="Vsota 2 4 2 10" xfId="6498" xr:uid="{00000000-0005-0000-0000-0000F1840000}"/>
    <cellStyle name="Vsota 2 4 2 11" xfId="7357" xr:uid="{00000000-0005-0000-0000-0000F2840000}"/>
    <cellStyle name="Vsota 2 4 2 12" xfId="33244" xr:uid="{00000000-0005-0000-0000-0000F3840000}"/>
    <cellStyle name="Vsota 2 4 2 13" xfId="36533" xr:uid="{5DEB4D87-734D-4AB8-A0AB-7BB1D1E94868}"/>
    <cellStyle name="Vsota 2 4 2 2" xfId="2681" xr:uid="{00000000-0005-0000-0000-0000F4840000}"/>
    <cellStyle name="Vsota 2 4 2 2 2" xfId="5822" xr:uid="{00000000-0005-0000-0000-0000F5840000}"/>
    <cellStyle name="Vsota 2 4 2 2 2 2" xfId="22151" xr:uid="{00000000-0005-0000-0000-0000F6840000}"/>
    <cellStyle name="Vsota 2 4 2 2 2 2 2" xfId="31439" xr:uid="{00000000-0005-0000-0000-0000F7840000}"/>
    <cellStyle name="Vsota 2 4 2 2 2 3" xfId="14638" xr:uid="{00000000-0005-0000-0000-0000F8840000}"/>
    <cellStyle name="Vsota 2 4 2 2 2 4" xfId="27052" xr:uid="{00000000-0005-0000-0000-0000F9840000}"/>
    <cellStyle name="Vsota 2 4 2 2 2 5" xfId="40406" xr:uid="{B97036CC-8C64-4FFF-B3FD-FAB902A039F5}"/>
    <cellStyle name="Vsota 2 4 2 2 3" xfId="8057" xr:uid="{00000000-0005-0000-0000-0000FA840000}"/>
    <cellStyle name="Vsota 2 4 2 2 3 2" xfId="19638" xr:uid="{00000000-0005-0000-0000-0000FB840000}"/>
    <cellStyle name="Vsota 2 4 2 2 3 3" xfId="29879" xr:uid="{00000000-0005-0000-0000-0000FC840000}"/>
    <cellStyle name="Vsota 2 4 2 2 4" xfId="8551" xr:uid="{00000000-0005-0000-0000-0000FD840000}"/>
    <cellStyle name="Vsota 2 4 2 2 5" xfId="10232" xr:uid="{00000000-0005-0000-0000-0000FE840000}"/>
    <cellStyle name="Vsota 2 4 2 2 6" xfId="11815" xr:uid="{00000000-0005-0000-0000-0000FF840000}"/>
    <cellStyle name="Vsota 2 4 2 2 7" xfId="24229" xr:uid="{00000000-0005-0000-0000-000000850000}"/>
    <cellStyle name="Vsota 2 4 2 2 8" xfId="34343" xr:uid="{00000000-0005-0000-0000-000001850000}"/>
    <cellStyle name="Vsota 2 4 2 2 9" xfId="37583" xr:uid="{230E61F9-B686-422B-827C-750927548A57}"/>
    <cellStyle name="Vsota 2 4 2 3" xfId="2325" xr:uid="{00000000-0005-0000-0000-000002850000}"/>
    <cellStyle name="Vsota 2 4 2 3 2" xfId="5469" xr:uid="{00000000-0005-0000-0000-000003850000}"/>
    <cellStyle name="Vsota 2 4 2 3 2 2" xfId="21795" xr:uid="{00000000-0005-0000-0000-000004850000}"/>
    <cellStyle name="Vsota 2 4 2 3 2 2 2" xfId="31083" xr:uid="{00000000-0005-0000-0000-000005850000}"/>
    <cellStyle name="Vsota 2 4 2 3 2 3" xfId="15278" xr:uid="{00000000-0005-0000-0000-000006850000}"/>
    <cellStyle name="Vsota 2 4 2 3 2 4" xfId="27692" xr:uid="{00000000-0005-0000-0000-000007850000}"/>
    <cellStyle name="Vsota 2 4 2 3 2 5" xfId="41046" xr:uid="{53AD7CE8-8E48-4845-8F32-E16EE7EE115A}"/>
    <cellStyle name="Vsota 2 4 2 3 3" xfId="7719" xr:uid="{00000000-0005-0000-0000-000008850000}"/>
    <cellStyle name="Vsota 2 4 2 3 3 2" xfId="19282" xr:uid="{00000000-0005-0000-0000-000009850000}"/>
    <cellStyle name="Vsota 2 4 2 3 3 3" xfId="29523" xr:uid="{00000000-0005-0000-0000-00000A850000}"/>
    <cellStyle name="Vsota 2 4 2 3 4" xfId="6830" xr:uid="{00000000-0005-0000-0000-00000B850000}"/>
    <cellStyle name="Vsota 2 4 2 3 5" xfId="9975" xr:uid="{00000000-0005-0000-0000-00000C850000}"/>
    <cellStyle name="Vsota 2 4 2 3 6" xfId="12455" xr:uid="{00000000-0005-0000-0000-00000D850000}"/>
    <cellStyle name="Vsota 2 4 2 3 7" xfId="24869" xr:uid="{00000000-0005-0000-0000-00000E850000}"/>
    <cellStyle name="Vsota 2 4 2 3 8" xfId="33987" xr:uid="{00000000-0005-0000-0000-00000F850000}"/>
    <cellStyle name="Vsota 2 4 2 3 9" xfId="38223" xr:uid="{717674C8-30B3-462E-ACAA-549C24634231}"/>
    <cellStyle name="Vsota 2 4 2 4" xfId="2577" xr:uid="{00000000-0005-0000-0000-000010850000}"/>
    <cellStyle name="Vsota 2 4 2 4 2" xfId="5719" xr:uid="{00000000-0005-0000-0000-000011850000}"/>
    <cellStyle name="Vsota 2 4 2 4 2 2" xfId="22047" xr:uid="{00000000-0005-0000-0000-000012850000}"/>
    <cellStyle name="Vsota 2 4 2 4 2 2 2" xfId="31335" xr:uid="{00000000-0005-0000-0000-000013850000}"/>
    <cellStyle name="Vsota 2 4 2 4 2 3" xfId="14645" xr:uid="{00000000-0005-0000-0000-000014850000}"/>
    <cellStyle name="Vsota 2 4 2 4 2 4" xfId="27059" xr:uid="{00000000-0005-0000-0000-000015850000}"/>
    <cellStyle name="Vsota 2 4 2 4 2 5" xfId="40413" xr:uid="{E3721218-B7B3-4524-8F72-CD81145EE2BD}"/>
    <cellStyle name="Vsota 2 4 2 4 3" xfId="7959" xr:uid="{00000000-0005-0000-0000-000016850000}"/>
    <cellStyle name="Vsota 2 4 2 4 3 2" xfId="19534" xr:uid="{00000000-0005-0000-0000-000017850000}"/>
    <cellStyle name="Vsota 2 4 2 4 3 3" xfId="29775" xr:uid="{00000000-0005-0000-0000-000018850000}"/>
    <cellStyle name="Vsota 2 4 2 4 4" xfId="7358" xr:uid="{00000000-0005-0000-0000-000019850000}"/>
    <cellStyle name="Vsota 2 4 2 4 5" xfId="9801" xr:uid="{00000000-0005-0000-0000-00001A850000}"/>
    <cellStyle name="Vsota 2 4 2 4 6" xfId="11822" xr:uid="{00000000-0005-0000-0000-00001B850000}"/>
    <cellStyle name="Vsota 2 4 2 4 7" xfId="24236" xr:uid="{00000000-0005-0000-0000-00001C850000}"/>
    <cellStyle name="Vsota 2 4 2 4 8" xfId="34239" xr:uid="{00000000-0005-0000-0000-00001D850000}"/>
    <cellStyle name="Vsota 2 4 2 4 9" xfId="37590" xr:uid="{D886B74F-B135-4EB8-B8E0-AA80B69C4388}"/>
    <cellStyle name="Vsota 2 4 2 5" xfId="3013" xr:uid="{00000000-0005-0000-0000-00001E850000}"/>
    <cellStyle name="Vsota 2 4 2 5 2" xfId="6151" xr:uid="{00000000-0005-0000-0000-00001F850000}"/>
    <cellStyle name="Vsota 2 4 2 5 2 2" xfId="22483" xr:uid="{00000000-0005-0000-0000-000020850000}"/>
    <cellStyle name="Vsota 2 4 2 5 2 2 2" xfId="31771" xr:uid="{00000000-0005-0000-0000-000021850000}"/>
    <cellStyle name="Vsota 2 4 2 5 2 3" xfId="15158" xr:uid="{00000000-0005-0000-0000-000022850000}"/>
    <cellStyle name="Vsota 2 4 2 5 2 4" xfId="27572" xr:uid="{00000000-0005-0000-0000-000023850000}"/>
    <cellStyle name="Vsota 2 4 2 5 2 5" xfId="40926" xr:uid="{5BE03C95-7442-42A4-9E3B-BC957FE56E06}"/>
    <cellStyle name="Vsota 2 4 2 5 3" xfId="8371" xr:uid="{00000000-0005-0000-0000-000024850000}"/>
    <cellStyle name="Vsota 2 4 2 5 3 2" xfId="19970" xr:uid="{00000000-0005-0000-0000-000025850000}"/>
    <cellStyle name="Vsota 2 4 2 5 3 3" xfId="30211" xr:uid="{00000000-0005-0000-0000-000026850000}"/>
    <cellStyle name="Vsota 2 4 2 5 4" xfId="6378" xr:uid="{00000000-0005-0000-0000-000027850000}"/>
    <cellStyle name="Vsota 2 4 2 5 5" xfId="6671" xr:uid="{00000000-0005-0000-0000-000028850000}"/>
    <cellStyle name="Vsota 2 4 2 5 6" xfId="12335" xr:uid="{00000000-0005-0000-0000-000029850000}"/>
    <cellStyle name="Vsota 2 4 2 5 7" xfId="24749" xr:uid="{00000000-0005-0000-0000-00002A850000}"/>
    <cellStyle name="Vsota 2 4 2 5 8" xfId="34675" xr:uid="{00000000-0005-0000-0000-00002B850000}"/>
    <cellStyle name="Vsota 2 4 2 5 9" xfId="38103" xr:uid="{8D549B82-BB48-480A-BB1A-4ED59E8EBDEB}"/>
    <cellStyle name="Vsota 2 4 2 6" xfId="2903" xr:uid="{00000000-0005-0000-0000-00002C850000}"/>
    <cellStyle name="Vsota 2 4 2 6 2" xfId="6041" xr:uid="{00000000-0005-0000-0000-00002D850000}"/>
    <cellStyle name="Vsota 2 4 2 6 2 2" xfId="22373" xr:uid="{00000000-0005-0000-0000-00002E850000}"/>
    <cellStyle name="Vsota 2 4 2 6 2 2 2" xfId="31661" xr:uid="{00000000-0005-0000-0000-00002F850000}"/>
    <cellStyle name="Vsota 2 4 2 6 2 3" xfId="15198" xr:uid="{00000000-0005-0000-0000-000030850000}"/>
    <cellStyle name="Vsota 2 4 2 6 2 4" xfId="27612" xr:uid="{00000000-0005-0000-0000-000031850000}"/>
    <cellStyle name="Vsota 2 4 2 6 2 5" xfId="40966" xr:uid="{33EDF63E-1B37-46C3-8451-0A8AC890111D}"/>
    <cellStyle name="Vsota 2 4 2 6 3" xfId="8267" xr:uid="{00000000-0005-0000-0000-000032850000}"/>
    <cellStyle name="Vsota 2 4 2 6 3 2" xfId="19860" xr:uid="{00000000-0005-0000-0000-000033850000}"/>
    <cellStyle name="Vsota 2 4 2 6 3 3" xfId="30101" xr:uid="{00000000-0005-0000-0000-000034850000}"/>
    <cellStyle name="Vsota 2 4 2 6 4" xfId="6624" xr:uid="{00000000-0005-0000-0000-000035850000}"/>
    <cellStyle name="Vsota 2 4 2 6 5" xfId="9756" xr:uid="{00000000-0005-0000-0000-000036850000}"/>
    <cellStyle name="Vsota 2 4 2 6 6" xfId="12375" xr:uid="{00000000-0005-0000-0000-000037850000}"/>
    <cellStyle name="Vsota 2 4 2 6 7" xfId="24789" xr:uid="{00000000-0005-0000-0000-000038850000}"/>
    <cellStyle name="Vsota 2 4 2 6 8" xfId="34565" xr:uid="{00000000-0005-0000-0000-000039850000}"/>
    <cellStyle name="Vsota 2 4 2 6 9" xfId="38143" xr:uid="{F8011459-FADC-46A5-8138-3B555C9F49D3}"/>
    <cellStyle name="Vsota 2 4 2 7" xfId="3119" xr:uid="{00000000-0005-0000-0000-00003A850000}"/>
    <cellStyle name="Vsota 2 4 2 7 2" xfId="8475" xr:uid="{00000000-0005-0000-0000-00003B850000}"/>
    <cellStyle name="Vsota 2 4 2 7 2 2" xfId="22589" xr:uid="{00000000-0005-0000-0000-00003C850000}"/>
    <cellStyle name="Vsota 2 4 2 7 2 3" xfId="31877" xr:uid="{00000000-0005-0000-0000-00003D850000}"/>
    <cellStyle name="Vsota 2 4 2 7 3" xfId="8767" xr:uid="{00000000-0005-0000-0000-00003E850000}"/>
    <cellStyle name="Vsota 2 4 2 7 3 2" xfId="20076" xr:uid="{00000000-0005-0000-0000-00003F850000}"/>
    <cellStyle name="Vsota 2 4 2 7 3 3" xfId="30317" xr:uid="{00000000-0005-0000-0000-000040850000}"/>
    <cellStyle name="Vsota 2 4 2 7 4" xfId="10219" xr:uid="{00000000-0005-0000-0000-000041850000}"/>
    <cellStyle name="Vsota 2 4 2 7 5" xfId="11007" xr:uid="{00000000-0005-0000-0000-000042850000}"/>
    <cellStyle name="Vsota 2 4 2 7 6" xfId="23506" xr:uid="{00000000-0005-0000-0000-000043850000}"/>
    <cellStyle name="Vsota 2 4 2 7 7" xfId="34781" xr:uid="{00000000-0005-0000-0000-000044850000}"/>
    <cellStyle name="Vsota 2 4 2 7 8" xfId="39683" xr:uid="{487E1104-F720-41BF-828D-E6A5A3672A45}"/>
    <cellStyle name="Vsota 2 4 2 8" xfId="7081" xr:uid="{00000000-0005-0000-0000-000045850000}"/>
    <cellStyle name="Vsota 2 4 2 8 2" xfId="21055" xr:uid="{00000000-0005-0000-0000-000046850000}"/>
    <cellStyle name="Vsota 2 4 2 8 2 2" xfId="30836" xr:uid="{00000000-0005-0000-0000-000047850000}"/>
    <cellStyle name="Vsota 2 4 2 8 3" xfId="13915" xr:uid="{00000000-0005-0000-0000-000048850000}"/>
    <cellStyle name="Vsota 2 4 2 8 4" xfId="26329" xr:uid="{00000000-0005-0000-0000-000049850000}"/>
    <cellStyle name="Vsota 2 4 2 9" xfId="6568" xr:uid="{00000000-0005-0000-0000-00004A850000}"/>
    <cellStyle name="Vsota 2 4 2 9 2" xfId="18546" xr:uid="{00000000-0005-0000-0000-00004B850000}"/>
    <cellStyle name="Vsota 2 4 2 9 3" xfId="29283" xr:uid="{00000000-0005-0000-0000-00004C850000}"/>
    <cellStyle name="Vsota 2 4 3" xfId="2118" xr:uid="{00000000-0005-0000-0000-00004D850000}"/>
    <cellStyle name="Vsota 2 4 3 10" xfId="10169" xr:uid="{00000000-0005-0000-0000-00004E850000}"/>
    <cellStyle name="Vsota 2 4 3 11" xfId="9701" xr:uid="{00000000-0005-0000-0000-00004F850000}"/>
    <cellStyle name="Vsota 2 4 3 12" xfId="33780" xr:uid="{00000000-0005-0000-0000-000050850000}"/>
    <cellStyle name="Vsota 2 4 3 13" xfId="37007" xr:uid="{D0E61A9B-801A-4AEA-B0B6-8A9E0911C228}"/>
    <cellStyle name="Vsota 2 4 3 2" xfId="2174" xr:uid="{00000000-0005-0000-0000-000051850000}"/>
    <cellStyle name="Vsota 2 4 3 2 2" xfId="5321" xr:uid="{00000000-0005-0000-0000-000052850000}"/>
    <cellStyle name="Vsota 2 4 3 2 2 2" xfId="21644" xr:uid="{00000000-0005-0000-0000-000053850000}"/>
    <cellStyle name="Vsota 2 4 3 2 2 2 2" xfId="30932" xr:uid="{00000000-0005-0000-0000-000054850000}"/>
    <cellStyle name="Vsota 2 4 3 2 2 3" xfId="14950" xr:uid="{00000000-0005-0000-0000-000055850000}"/>
    <cellStyle name="Vsota 2 4 3 2 2 4" xfId="27364" xr:uid="{00000000-0005-0000-0000-000056850000}"/>
    <cellStyle name="Vsota 2 4 3 2 2 5" xfId="40718" xr:uid="{21B88807-B5A6-4485-86E4-B0EE59EDF0AB}"/>
    <cellStyle name="Vsota 2 4 3 2 3" xfId="7573" xr:uid="{00000000-0005-0000-0000-000057850000}"/>
    <cellStyle name="Vsota 2 4 3 2 3 2" xfId="19131" xr:uid="{00000000-0005-0000-0000-000058850000}"/>
    <cellStyle name="Vsota 2 4 3 2 3 3" xfId="29372" xr:uid="{00000000-0005-0000-0000-000059850000}"/>
    <cellStyle name="Vsota 2 4 3 2 4" xfId="7197" xr:uid="{00000000-0005-0000-0000-00005A850000}"/>
    <cellStyle name="Vsota 2 4 3 2 5" xfId="9663" xr:uid="{00000000-0005-0000-0000-00005B850000}"/>
    <cellStyle name="Vsota 2 4 3 2 6" xfId="12127" xr:uid="{00000000-0005-0000-0000-00005C850000}"/>
    <cellStyle name="Vsota 2 4 3 2 7" xfId="24541" xr:uid="{00000000-0005-0000-0000-00005D850000}"/>
    <cellStyle name="Vsota 2 4 3 2 8" xfId="33836" xr:uid="{00000000-0005-0000-0000-00005E850000}"/>
    <cellStyle name="Vsota 2 4 3 2 9" xfId="37895" xr:uid="{0E1AF6CB-0EF9-41CC-88DC-070CD0BF70C4}"/>
    <cellStyle name="Vsota 2 4 3 3" xfId="2832" xr:uid="{00000000-0005-0000-0000-00005F850000}"/>
    <cellStyle name="Vsota 2 4 3 3 2" xfId="5971" xr:uid="{00000000-0005-0000-0000-000060850000}"/>
    <cellStyle name="Vsota 2 4 3 3 2 2" xfId="22302" xr:uid="{00000000-0005-0000-0000-000061850000}"/>
    <cellStyle name="Vsota 2 4 3 3 2 2 2" xfId="31590" xr:uid="{00000000-0005-0000-0000-000062850000}"/>
    <cellStyle name="Vsota 2 4 3 3 2 3" xfId="14802" xr:uid="{00000000-0005-0000-0000-000063850000}"/>
    <cellStyle name="Vsota 2 4 3 3 2 4" xfId="27216" xr:uid="{00000000-0005-0000-0000-000064850000}"/>
    <cellStyle name="Vsota 2 4 3 3 2 5" xfId="40570" xr:uid="{D888C931-230D-4150-AAFB-30BCF4397C0C}"/>
    <cellStyle name="Vsota 2 4 3 3 3" xfId="8201" xr:uid="{00000000-0005-0000-0000-000065850000}"/>
    <cellStyle name="Vsota 2 4 3 3 3 2" xfId="19789" xr:uid="{00000000-0005-0000-0000-000066850000}"/>
    <cellStyle name="Vsota 2 4 3 3 3 3" xfId="30030" xr:uid="{00000000-0005-0000-0000-000067850000}"/>
    <cellStyle name="Vsota 2 4 3 3 4" xfId="8859" xr:uid="{00000000-0005-0000-0000-000068850000}"/>
    <cellStyle name="Vsota 2 4 3 3 5" xfId="8821" xr:uid="{00000000-0005-0000-0000-000069850000}"/>
    <cellStyle name="Vsota 2 4 3 3 6" xfId="11979" xr:uid="{00000000-0005-0000-0000-00006A850000}"/>
    <cellStyle name="Vsota 2 4 3 3 7" xfId="24393" xr:uid="{00000000-0005-0000-0000-00006B850000}"/>
    <cellStyle name="Vsota 2 4 3 3 8" xfId="34494" xr:uid="{00000000-0005-0000-0000-00006C850000}"/>
    <cellStyle name="Vsota 2 4 3 3 9" xfId="37747" xr:uid="{53F3EDE8-164D-4532-AD64-EBEB6907CA81}"/>
    <cellStyle name="Vsota 2 4 3 4" xfId="2936" xr:uid="{00000000-0005-0000-0000-00006D850000}"/>
    <cellStyle name="Vsota 2 4 3 4 2" xfId="6074" xr:uid="{00000000-0005-0000-0000-00006E850000}"/>
    <cellStyle name="Vsota 2 4 3 4 2 2" xfId="22406" xr:uid="{00000000-0005-0000-0000-00006F850000}"/>
    <cellStyle name="Vsota 2 4 3 4 2 2 2" xfId="31694" xr:uid="{00000000-0005-0000-0000-000070850000}"/>
    <cellStyle name="Vsota 2 4 3 4 2 3" xfId="15577" xr:uid="{00000000-0005-0000-0000-000071850000}"/>
    <cellStyle name="Vsota 2 4 3 4 2 4" xfId="27991" xr:uid="{00000000-0005-0000-0000-000072850000}"/>
    <cellStyle name="Vsota 2 4 3 4 2 5" xfId="41345" xr:uid="{1BBF9D67-326C-4B72-A244-5BB9FECE027B}"/>
    <cellStyle name="Vsota 2 4 3 4 3" xfId="8296" xr:uid="{00000000-0005-0000-0000-000073850000}"/>
    <cellStyle name="Vsota 2 4 3 4 3 2" xfId="19893" xr:uid="{00000000-0005-0000-0000-000074850000}"/>
    <cellStyle name="Vsota 2 4 3 4 3 3" xfId="30134" xr:uid="{00000000-0005-0000-0000-000075850000}"/>
    <cellStyle name="Vsota 2 4 3 4 4" xfId="7230" xr:uid="{00000000-0005-0000-0000-000076850000}"/>
    <cellStyle name="Vsota 2 4 3 4 5" xfId="4255" xr:uid="{00000000-0005-0000-0000-000077850000}"/>
    <cellStyle name="Vsota 2 4 3 4 6" xfId="12754" xr:uid="{00000000-0005-0000-0000-000078850000}"/>
    <cellStyle name="Vsota 2 4 3 4 7" xfId="25168" xr:uid="{00000000-0005-0000-0000-000079850000}"/>
    <cellStyle name="Vsota 2 4 3 4 8" xfId="34598" xr:uid="{00000000-0005-0000-0000-00007A850000}"/>
    <cellStyle name="Vsota 2 4 3 4 9" xfId="38522" xr:uid="{A6FB5F90-E748-4518-BAAD-4289A9F9270D}"/>
    <cellStyle name="Vsota 2 4 3 5" xfId="3059" xr:uid="{00000000-0005-0000-0000-00007B850000}"/>
    <cellStyle name="Vsota 2 4 3 5 2" xfId="6197" xr:uid="{00000000-0005-0000-0000-00007C850000}"/>
    <cellStyle name="Vsota 2 4 3 5 2 2" xfId="22529" xr:uid="{00000000-0005-0000-0000-00007D850000}"/>
    <cellStyle name="Vsota 2 4 3 5 2 2 2" xfId="31817" xr:uid="{00000000-0005-0000-0000-00007E850000}"/>
    <cellStyle name="Vsota 2 4 3 5 2 3" xfId="15901" xr:uid="{00000000-0005-0000-0000-00007F850000}"/>
    <cellStyle name="Vsota 2 4 3 5 2 4" xfId="28315" xr:uid="{00000000-0005-0000-0000-000080850000}"/>
    <cellStyle name="Vsota 2 4 3 5 2 5" xfId="41669" xr:uid="{1FD47703-CF91-499E-9194-2C79C777ED8B}"/>
    <cellStyle name="Vsota 2 4 3 5 3" xfId="8416" xr:uid="{00000000-0005-0000-0000-000081850000}"/>
    <cellStyle name="Vsota 2 4 3 5 3 2" xfId="20016" xr:uid="{00000000-0005-0000-0000-000082850000}"/>
    <cellStyle name="Vsota 2 4 3 5 3 3" xfId="30257" xr:uid="{00000000-0005-0000-0000-000083850000}"/>
    <cellStyle name="Vsota 2 4 3 5 4" xfId="7103" xr:uid="{00000000-0005-0000-0000-000084850000}"/>
    <cellStyle name="Vsota 2 4 3 5 5" xfId="10092" xr:uid="{00000000-0005-0000-0000-000085850000}"/>
    <cellStyle name="Vsota 2 4 3 5 6" xfId="13078" xr:uid="{00000000-0005-0000-0000-000086850000}"/>
    <cellStyle name="Vsota 2 4 3 5 7" xfId="25492" xr:uid="{00000000-0005-0000-0000-000087850000}"/>
    <cellStyle name="Vsota 2 4 3 5 8" xfId="34721" xr:uid="{00000000-0005-0000-0000-000088850000}"/>
    <cellStyle name="Vsota 2 4 3 5 9" xfId="38846" xr:uid="{62AABAAE-0ABB-4ADF-8DEC-29D35A322D67}"/>
    <cellStyle name="Vsota 2 4 3 6" xfId="2335" xr:uid="{00000000-0005-0000-0000-000089850000}"/>
    <cellStyle name="Vsota 2 4 3 6 2" xfId="5479" xr:uid="{00000000-0005-0000-0000-00008A850000}"/>
    <cellStyle name="Vsota 2 4 3 6 2 2" xfId="21805" xr:uid="{00000000-0005-0000-0000-00008B850000}"/>
    <cellStyle name="Vsota 2 4 3 6 2 2 2" xfId="31093" xr:uid="{00000000-0005-0000-0000-00008C850000}"/>
    <cellStyle name="Vsota 2 4 3 6 2 3" xfId="16192" xr:uid="{00000000-0005-0000-0000-00008D850000}"/>
    <cellStyle name="Vsota 2 4 3 6 2 4" xfId="28606" xr:uid="{00000000-0005-0000-0000-00008E850000}"/>
    <cellStyle name="Vsota 2 4 3 6 2 5" xfId="41960" xr:uid="{2ECB53D7-4663-4B7F-8E7B-124D262E2F18}"/>
    <cellStyle name="Vsota 2 4 3 6 3" xfId="7728" xr:uid="{00000000-0005-0000-0000-00008F850000}"/>
    <cellStyle name="Vsota 2 4 3 6 3 2" xfId="19292" xr:uid="{00000000-0005-0000-0000-000090850000}"/>
    <cellStyle name="Vsota 2 4 3 6 3 3" xfId="29533" xr:uid="{00000000-0005-0000-0000-000091850000}"/>
    <cellStyle name="Vsota 2 4 3 6 4" xfId="9584" xr:uid="{00000000-0005-0000-0000-000092850000}"/>
    <cellStyle name="Vsota 2 4 3 6 5" xfId="6642" xr:uid="{00000000-0005-0000-0000-000093850000}"/>
    <cellStyle name="Vsota 2 4 3 6 6" xfId="13369" xr:uid="{00000000-0005-0000-0000-000094850000}"/>
    <cellStyle name="Vsota 2 4 3 6 7" xfId="25783" xr:uid="{00000000-0005-0000-0000-000095850000}"/>
    <cellStyle name="Vsota 2 4 3 6 8" xfId="33997" xr:uid="{00000000-0005-0000-0000-000096850000}"/>
    <cellStyle name="Vsota 2 4 3 6 9" xfId="39137" xr:uid="{13AB246B-145D-43B3-AE37-D54BCB73045A}"/>
    <cellStyle name="Vsota 2 4 3 7" xfId="3208" xr:uid="{00000000-0005-0000-0000-000097850000}"/>
    <cellStyle name="Vsota 2 4 3 7 2" xfId="8561" xr:uid="{00000000-0005-0000-0000-000098850000}"/>
    <cellStyle name="Vsota 2 4 3 7 2 2" xfId="22678" xr:uid="{00000000-0005-0000-0000-000099850000}"/>
    <cellStyle name="Vsota 2 4 3 7 2 3" xfId="31966" xr:uid="{00000000-0005-0000-0000-00009A850000}"/>
    <cellStyle name="Vsota 2 4 3 7 3" xfId="4539" xr:uid="{00000000-0005-0000-0000-00009B850000}"/>
    <cellStyle name="Vsota 2 4 3 7 3 2" xfId="20165" xr:uid="{00000000-0005-0000-0000-00009C850000}"/>
    <cellStyle name="Vsota 2 4 3 7 3 3" xfId="30406" xr:uid="{00000000-0005-0000-0000-00009D850000}"/>
    <cellStyle name="Vsota 2 4 3 7 4" xfId="6514" xr:uid="{00000000-0005-0000-0000-00009E850000}"/>
    <cellStyle name="Vsota 2 4 3 7 5" xfId="11239" xr:uid="{00000000-0005-0000-0000-00009F850000}"/>
    <cellStyle name="Vsota 2 4 3 7 6" xfId="23653" xr:uid="{00000000-0005-0000-0000-0000A0850000}"/>
    <cellStyle name="Vsota 2 4 3 7 7" xfId="34870" xr:uid="{00000000-0005-0000-0000-0000A1850000}"/>
    <cellStyle name="Vsota 2 4 3 7 8" xfId="39830" xr:uid="{F6662A7C-4221-4EF1-8769-5B216402AB41}"/>
    <cellStyle name="Vsota 2 4 3 8" xfId="7517" xr:uid="{00000000-0005-0000-0000-0000A2850000}"/>
    <cellStyle name="Vsota 2 4 3 8 2" xfId="21588" xr:uid="{00000000-0005-0000-0000-0000A3850000}"/>
    <cellStyle name="Vsota 2 4 3 8 2 2" xfId="30876" xr:uid="{00000000-0005-0000-0000-0000A4850000}"/>
    <cellStyle name="Vsota 2 4 3 8 3" xfId="14062" xr:uid="{00000000-0005-0000-0000-0000A5850000}"/>
    <cellStyle name="Vsota 2 4 3 8 4" xfId="26476" xr:uid="{00000000-0005-0000-0000-0000A6850000}"/>
    <cellStyle name="Vsota 2 4 3 9" xfId="7409" xr:uid="{00000000-0005-0000-0000-0000A7850000}"/>
    <cellStyle name="Vsota 2 4 3 9 2" xfId="19080" xr:uid="{00000000-0005-0000-0000-0000A8850000}"/>
    <cellStyle name="Vsota 2 4 3 9 3" xfId="29321" xr:uid="{00000000-0005-0000-0000-0000A9850000}"/>
    <cellStyle name="Vsota 2 4 4" xfId="2164" xr:uid="{00000000-0005-0000-0000-0000AA850000}"/>
    <cellStyle name="Vsota 2 4 4 10" xfId="10153" xr:uid="{00000000-0005-0000-0000-0000AB850000}"/>
    <cellStyle name="Vsota 2 4 4 11" xfId="7305" xr:uid="{00000000-0005-0000-0000-0000AC850000}"/>
    <cellStyle name="Vsota 2 4 4 12" xfId="33826" xr:uid="{00000000-0005-0000-0000-0000AD850000}"/>
    <cellStyle name="Vsota 2 4 4 13" xfId="36297" xr:uid="{6C8C6057-CFF1-461F-A86B-7084F83940C8}"/>
    <cellStyle name="Vsota 2 4 4 2" xfId="2768" xr:uid="{00000000-0005-0000-0000-0000AE850000}"/>
    <cellStyle name="Vsota 2 4 4 2 2" xfId="5907" xr:uid="{00000000-0005-0000-0000-0000AF850000}"/>
    <cellStyle name="Vsota 2 4 4 2 2 2" xfId="22238" xr:uid="{00000000-0005-0000-0000-0000B0850000}"/>
    <cellStyle name="Vsota 2 4 4 2 2 2 2" xfId="31526" xr:uid="{00000000-0005-0000-0000-0000B1850000}"/>
    <cellStyle name="Vsota 2 4 4 2 2 3" xfId="14486" xr:uid="{00000000-0005-0000-0000-0000B2850000}"/>
    <cellStyle name="Vsota 2 4 4 2 2 4" xfId="26900" xr:uid="{00000000-0005-0000-0000-0000B3850000}"/>
    <cellStyle name="Vsota 2 4 4 2 2 5" xfId="40254" xr:uid="{514E80BA-6BB6-4BF8-9898-D0D3C0269B6C}"/>
    <cellStyle name="Vsota 2 4 4 2 3" xfId="8141" xr:uid="{00000000-0005-0000-0000-0000B4850000}"/>
    <cellStyle name="Vsota 2 4 4 2 3 2" xfId="19725" xr:uid="{00000000-0005-0000-0000-0000B5850000}"/>
    <cellStyle name="Vsota 2 4 4 2 3 3" xfId="29966" xr:uid="{00000000-0005-0000-0000-0000B6850000}"/>
    <cellStyle name="Vsota 2 4 4 2 4" xfId="8953" xr:uid="{00000000-0005-0000-0000-0000B7850000}"/>
    <cellStyle name="Vsota 2 4 4 2 5" xfId="10163" xr:uid="{00000000-0005-0000-0000-0000B8850000}"/>
    <cellStyle name="Vsota 2 4 4 2 6" xfId="11663" xr:uid="{00000000-0005-0000-0000-0000B9850000}"/>
    <cellStyle name="Vsota 2 4 4 2 7" xfId="24077" xr:uid="{00000000-0005-0000-0000-0000BA850000}"/>
    <cellStyle name="Vsota 2 4 4 2 8" xfId="34430" xr:uid="{00000000-0005-0000-0000-0000BB850000}"/>
    <cellStyle name="Vsota 2 4 4 2 9" xfId="37431" xr:uid="{D3D1742E-0FDA-421A-91AF-BF5358F15148}"/>
    <cellStyle name="Vsota 2 4 4 3" xfId="2878" xr:uid="{00000000-0005-0000-0000-0000BC850000}"/>
    <cellStyle name="Vsota 2 4 4 3 2" xfId="6017" xr:uid="{00000000-0005-0000-0000-0000BD850000}"/>
    <cellStyle name="Vsota 2 4 4 3 2 2" xfId="22348" xr:uid="{00000000-0005-0000-0000-0000BE850000}"/>
    <cellStyle name="Vsota 2 4 4 3 2 2 2" xfId="31636" xr:uid="{00000000-0005-0000-0000-0000BF850000}"/>
    <cellStyle name="Vsota 2 4 4 3 2 3" xfId="15148" xr:uid="{00000000-0005-0000-0000-0000C0850000}"/>
    <cellStyle name="Vsota 2 4 4 3 2 4" xfId="27562" xr:uid="{00000000-0005-0000-0000-0000C1850000}"/>
    <cellStyle name="Vsota 2 4 4 3 2 5" xfId="40916" xr:uid="{CE931DD2-3E2D-4806-8848-310747DE5EEF}"/>
    <cellStyle name="Vsota 2 4 4 3 3" xfId="8245" xr:uid="{00000000-0005-0000-0000-0000C2850000}"/>
    <cellStyle name="Vsota 2 4 4 3 3 2" xfId="19835" xr:uid="{00000000-0005-0000-0000-0000C3850000}"/>
    <cellStyle name="Vsota 2 4 4 3 3 3" xfId="30076" xr:uid="{00000000-0005-0000-0000-0000C4850000}"/>
    <cellStyle name="Vsota 2 4 4 3 4" xfId="8704" xr:uid="{00000000-0005-0000-0000-0000C5850000}"/>
    <cellStyle name="Vsota 2 4 4 3 5" xfId="9904" xr:uid="{00000000-0005-0000-0000-0000C6850000}"/>
    <cellStyle name="Vsota 2 4 4 3 6" xfId="12325" xr:uid="{00000000-0005-0000-0000-0000C7850000}"/>
    <cellStyle name="Vsota 2 4 4 3 7" xfId="24739" xr:uid="{00000000-0005-0000-0000-0000C8850000}"/>
    <cellStyle name="Vsota 2 4 4 3 8" xfId="34540" xr:uid="{00000000-0005-0000-0000-0000C9850000}"/>
    <cellStyle name="Vsota 2 4 4 3 9" xfId="38093" xr:uid="{EE89CE08-DD86-4F8D-BFD5-7759F2B8A9EE}"/>
    <cellStyle name="Vsota 2 4 4 4" xfId="2982" xr:uid="{00000000-0005-0000-0000-0000CA850000}"/>
    <cellStyle name="Vsota 2 4 4 4 2" xfId="6120" xr:uid="{00000000-0005-0000-0000-0000CB850000}"/>
    <cellStyle name="Vsota 2 4 4 4 2 2" xfId="22452" xr:uid="{00000000-0005-0000-0000-0000CC850000}"/>
    <cellStyle name="Vsota 2 4 4 4 2 2 2" xfId="31740" xr:uid="{00000000-0005-0000-0000-0000CD850000}"/>
    <cellStyle name="Vsota 2 4 4 4 2 3" xfId="15373" xr:uid="{00000000-0005-0000-0000-0000CE850000}"/>
    <cellStyle name="Vsota 2 4 4 4 2 4" xfId="27787" xr:uid="{00000000-0005-0000-0000-0000CF850000}"/>
    <cellStyle name="Vsota 2 4 4 4 2 5" xfId="41141" xr:uid="{D26B52F3-623F-46CC-99DE-06B4DBAF415D}"/>
    <cellStyle name="Vsota 2 4 4 4 3" xfId="8340" xr:uid="{00000000-0005-0000-0000-0000D0850000}"/>
    <cellStyle name="Vsota 2 4 4 4 3 2" xfId="19939" xr:uid="{00000000-0005-0000-0000-0000D1850000}"/>
    <cellStyle name="Vsota 2 4 4 4 3 3" xfId="30180" xr:uid="{00000000-0005-0000-0000-0000D2850000}"/>
    <cellStyle name="Vsota 2 4 4 4 4" xfId="9297" xr:uid="{00000000-0005-0000-0000-0000D3850000}"/>
    <cellStyle name="Vsota 2 4 4 4 5" xfId="6535" xr:uid="{00000000-0005-0000-0000-0000D4850000}"/>
    <cellStyle name="Vsota 2 4 4 4 6" xfId="12550" xr:uid="{00000000-0005-0000-0000-0000D5850000}"/>
    <cellStyle name="Vsota 2 4 4 4 7" xfId="24964" xr:uid="{00000000-0005-0000-0000-0000D6850000}"/>
    <cellStyle name="Vsota 2 4 4 4 8" xfId="34644" xr:uid="{00000000-0005-0000-0000-0000D7850000}"/>
    <cellStyle name="Vsota 2 4 4 4 9" xfId="38318" xr:uid="{893E3B32-5D16-46C3-9063-C38ABDA7274E}"/>
    <cellStyle name="Vsota 2 4 4 5" xfId="3105" xr:uid="{00000000-0005-0000-0000-0000D8850000}"/>
    <cellStyle name="Vsota 2 4 4 5 2" xfId="6243" xr:uid="{00000000-0005-0000-0000-0000D9850000}"/>
    <cellStyle name="Vsota 2 4 4 5 2 2" xfId="22575" xr:uid="{00000000-0005-0000-0000-0000DA850000}"/>
    <cellStyle name="Vsota 2 4 4 5 2 2 2" xfId="31863" xr:uid="{00000000-0005-0000-0000-0000DB850000}"/>
    <cellStyle name="Vsota 2 4 4 5 2 3" xfId="13632" xr:uid="{00000000-0005-0000-0000-0000DC850000}"/>
    <cellStyle name="Vsota 2 4 4 5 2 4" xfId="26046" xr:uid="{00000000-0005-0000-0000-0000DD850000}"/>
    <cellStyle name="Vsota 2 4 4 5 2 5" xfId="39400" xr:uid="{2E944BD9-24A8-4F37-885F-FE8BC250FE37}"/>
    <cellStyle name="Vsota 2 4 4 5 3" xfId="8461" xr:uid="{00000000-0005-0000-0000-0000DE850000}"/>
    <cellStyle name="Vsota 2 4 4 5 3 2" xfId="20062" xr:uid="{00000000-0005-0000-0000-0000DF850000}"/>
    <cellStyle name="Vsota 2 4 4 5 3 3" xfId="30303" xr:uid="{00000000-0005-0000-0000-0000E0850000}"/>
    <cellStyle name="Vsota 2 4 4 5 4" xfId="6662" xr:uid="{00000000-0005-0000-0000-0000E1850000}"/>
    <cellStyle name="Vsota 2 4 4 5 5" xfId="7241" xr:uid="{00000000-0005-0000-0000-0000E2850000}"/>
    <cellStyle name="Vsota 2 4 4 5 6" xfId="10597" xr:uid="{00000000-0005-0000-0000-0000E3850000}"/>
    <cellStyle name="Vsota 2 4 4 5 7" xfId="3616" xr:uid="{00000000-0005-0000-0000-0000E4850000}"/>
    <cellStyle name="Vsota 2 4 4 5 8" xfId="34767" xr:uid="{00000000-0005-0000-0000-0000E5850000}"/>
    <cellStyle name="Vsota 2 4 4 5 9" xfId="35748" xr:uid="{82E8999B-7DD3-4468-9EDC-8FFBC4F6B23C}"/>
    <cellStyle name="Vsota 2 4 4 6" xfId="3177" xr:uid="{00000000-0005-0000-0000-0000E6850000}"/>
    <cellStyle name="Vsota 2 4 4 6 2" xfId="6311" xr:uid="{00000000-0005-0000-0000-0000E7850000}"/>
    <cellStyle name="Vsota 2 4 4 6 2 2" xfId="22647" xr:uid="{00000000-0005-0000-0000-0000E8850000}"/>
    <cellStyle name="Vsota 2 4 4 6 2 2 2" xfId="31935" xr:uid="{00000000-0005-0000-0000-0000E9850000}"/>
    <cellStyle name="Vsota 2 4 4 6 2 3" xfId="15758" xr:uid="{00000000-0005-0000-0000-0000EA850000}"/>
    <cellStyle name="Vsota 2 4 4 6 2 4" xfId="28172" xr:uid="{00000000-0005-0000-0000-0000EB850000}"/>
    <cellStyle name="Vsota 2 4 4 6 2 5" xfId="41526" xr:uid="{7BFEF63C-9436-4540-A61F-3A9C34CAD7C6}"/>
    <cellStyle name="Vsota 2 4 4 6 3" xfId="8531" xr:uid="{00000000-0005-0000-0000-0000EC850000}"/>
    <cellStyle name="Vsota 2 4 4 6 3 2" xfId="20134" xr:uid="{00000000-0005-0000-0000-0000ED850000}"/>
    <cellStyle name="Vsota 2 4 4 6 3 3" xfId="30375" xr:uid="{00000000-0005-0000-0000-0000EE850000}"/>
    <cellStyle name="Vsota 2 4 4 6 4" xfId="5308" xr:uid="{00000000-0005-0000-0000-0000EF850000}"/>
    <cellStyle name="Vsota 2 4 4 6 5" xfId="3342" xr:uid="{00000000-0005-0000-0000-0000F0850000}"/>
    <cellStyle name="Vsota 2 4 4 6 6" xfId="12935" xr:uid="{00000000-0005-0000-0000-0000F1850000}"/>
    <cellStyle name="Vsota 2 4 4 6 7" xfId="25349" xr:uid="{00000000-0005-0000-0000-0000F2850000}"/>
    <cellStyle name="Vsota 2 4 4 6 8" xfId="34839" xr:uid="{00000000-0005-0000-0000-0000F3850000}"/>
    <cellStyle name="Vsota 2 4 4 6 9" xfId="38703" xr:uid="{20898B3F-72CB-4C1F-A720-74204F0F731B}"/>
    <cellStyle name="Vsota 2 4 4 7" xfId="3254" xr:uid="{00000000-0005-0000-0000-0000F4850000}"/>
    <cellStyle name="Vsota 2 4 4 7 2" xfId="8604" xr:uid="{00000000-0005-0000-0000-0000F5850000}"/>
    <cellStyle name="Vsota 2 4 4 7 2 2" xfId="22724" xr:uid="{00000000-0005-0000-0000-0000F6850000}"/>
    <cellStyle name="Vsota 2 4 4 7 2 3" xfId="32012" xr:uid="{00000000-0005-0000-0000-0000F7850000}"/>
    <cellStyle name="Vsota 2 4 4 7 3" xfId="6814" xr:uid="{00000000-0005-0000-0000-0000F8850000}"/>
    <cellStyle name="Vsota 2 4 4 7 3 2" xfId="20211" xr:uid="{00000000-0005-0000-0000-0000F9850000}"/>
    <cellStyle name="Vsota 2 4 4 7 3 3" xfId="30452" xr:uid="{00000000-0005-0000-0000-0000FA850000}"/>
    <cellStyle name="Vsota 2 4 4 7 4" xfId="5296" xr:uid="{00000000-0005-0000-0000-0000FB850000}"/>
    <cellStyle name="Vsota 2 4 4 7 5" xfId="10896" xr:uid="{00000000-0005-0000-0000-0000FC850000}"/>
    <cellStyle name="Vsota 2 4 4 7 6" xfId="23437" xr:uid="{00000000-0005-0000-0000-0000FD850000}"/>
    <cellStyle name="Vsota 2 4 4 7 7" xfId="34916" xr:uid="{00000000-0005-0000-0000-0000FE850000}"/>
    <cellStyle name="Vsota 2 4 4 7 8" xfId="39614" xr:uid="{F4F167C0-95FD-477D-A497-D19CD86A8C39}"/>
    <cellStyle name="Vsota 2 4 4 8" xfId="7563" xr:uid="{00000000-0005-0000-0000-0000FF850000}"/>
    <cellStyle name="Vsota 2 4 4 8 2" xfId="21634" xr:uid="{00000000-0005-0000-0000-000000860000}"/>
    <cellStyle name="Vsota 2 4 4 8 2 2" xfId="30922" xr:uid="{00000000-0005-0000-0000-000001860000}"/>
    <cellStyle name="Vsota 2 4 4 8 3" xfId="13846" xr:uid="{00000000-0005-0000-0000-000002860000}"/>
    <cellStyle name="Vsota 2 4 4 8 4" xfId="26260" xr:uid="{00000000-0005-0000-0000-000003860000}"/>
    <cellStyle name="Vsota 2 4 4 9" xfId="8873" xr:uid="{00000000-0005-0000-0000-000004860000}"/>
    <cellStyle name="Vsota 2 4 4 9 2" xfId="19122" xr:uid="{00000000-0005-0000-0000-000005860000}"/>
    <cellStyle name="Vsota 2 4 4 9 3" xfId="29363" xr:uid="{00000000-0005-0000-0000-000006860000}"/>
    <cellStyle name="Vsota 2 4 5" xfId="1145" xr:uid="{00000000-0005-0000-0000-000007860000}"/>
    <cellStyle name="Vsota 2 4 5 2" xfId="4324" xr:uid="{00000000-0005-0000-0000-000008860000}"/>
    <cellStyle name="Vsota 2 4 5 2 2" xfId="20742" xr:uid="{00000000-0005-0000-0000-000009860000}"/>
    <cellStyle name="Vsota 2 4 5 2 2 2" xfId="30737" xr:uid="{00000000-0005-0000-0000-00000A860000}"/>
    <cellStyle name="Vsota 2 4 5 2 3" xfId="10795" xr:uid="{00000000-0005-0000-0000-00000B860000}"/>
    <cellStyle name="Vsota 2 4 5 2 4" xfId="9742" xr:uid="{00000000-0005-0000-0000-00000C860000}"/>
    <cellStyle name="Vsota 2 4 5 2 5" xfId="39554" xr:uid="{29636B5F-65BF-4DC8-BF92-16912B0EAE5E}"/>
    <cellStyle name="Vsota 2 4 5 3" xfId="6715" xr:uid="{00000000-0005-0000-0000-00000D860000}"/>
    <cellStyle name="Vsota 2 4 5 3 2" xfId="13786" xr:uid="{00000000-0005-0000-0000-00000E860000}"/>
    <cellStyle name="Vsota 2 4 5 3 3" xfId="26200" xr:uid="{00000000-0005-0000-0000-00000F860000}"/>
    <cellStyle name="Vsota 2 4 5 4" xfId="7887" xr:uid="{00000000-0005-0000-0000-000010860000}"/>
    <cellStyle name="Vsota 2 4 5 4 2" xfId="18127" xr:uid="{00000000-0005-0000-0000-000011860000}"/>
    <cellStyle name="Vsota 2 4 5 4 3" xfId="29198" xr:uid="{00000000-0005-0000-0000-000012860000}"/>
    <cellStyle name="Vsota 2 4 5 5" xfId="9064" xr:uid="{00000000-0005-0000-0000-000013860000}"/>
    <cellStyle name="Vsota 2 4 5 6" xfId="9486" xr:uid="{00000000-0005-0000-0000-000014860000}"/>
    <cellStyle name="Vsota 2 4 5 7" xfId="32811" xr:uid="{00000000-0005-0000-0000-000015860000}"/>
    <cellStyle name="Vsota 2 4 5 8" xfId="36070" xr:uid="{8FA4972D-C004-4381-9580-C8A12EE97881}"/>
    <cellStyle name="Vsota 2 4 6" xfId="2264" xr:uid="{00000000-0005-0000-0000-000016860000}"/>
    <cellStyle name="Vsota 2 4 6 2" xfId="5409" xr:uid="{00000000-0005-0000-0000-000017860000}"/>
    <cellStyle name="Vsota 2 4 6 2 2" xfId="21734" xr:uid="{00000000-0005-0000-0000-000018860000}"/>
    <cellStyle name="Vsota 2 4 6 2 2 2" xfId="31022" xr:uid="{00000000-0005-0000-0000-000019860000}"/>
    <cellStyle name="Vsota 2 4 6 2 3" xfId="11559" xr:uid="{00000000-0005-0000-0000-00001A860000}"/>
    <cellStyle name="Vsota 2 4 6 2 4" xfId="23973" xr:uid="{00000000-0005-0000-0000-00001B860000}"/>
    <cellStyle name="Vsota 2 4 6 2 5" xfId="40150" xr:uid="{5CFE76EE-FD91-4BBA-928D-658CCA41EB67}"/>
    <cellStyle name="Vsota 2 4 6 3" xfId="7660" xr:uid="{00000000-0005-0000-0000-00001C860000}"/>
    <cellStyle name="Vsota 2 4 6 3 2" xfId="14382" xr:uid="{00000000-0005-0000-0000-00001D860000}"/>
    <cellStyle name="Vsota 2 4 6 3 3" xfId="26796" xr:uid="{00000000-0005-0000-0000-00001E860000}"/>
    <cellStyle name="Vsota 2 4 6 4" xfId="7495" xr:uid="{00000000-0005-0000-0000-00001F860000}"/>
    <cellStyle name="Vsota 2 4 6 4 2" xfId="19221" xr:uid="{00000000-0005-0000-0000-000020860000}"/>
    <cellStyle name="Vsota 2 4 6 4 3" xfId="29462" xr:uid="{00000000-0005-0000-0000-000021860000}"/>
    <cellStyle name="Vsota 2 4 6 5" xfId="8708" xr:uid="{00000000-0005-0000-0000-000022860000}"/>
    <cellStyle name="Vsota 2 4 6 6" xfId="9819" xr:uid="{00000000-0005-0000-0000-000023860000}"/>
    <cellStyle name="Vsota 2 4 6 7" xfId="10639" xr:uid="{00000000-0005-0000-0000-000024860000}"/>
    <cellStyle name="Vsota 2 4 6 8" xfId="33926" xr:uid="{00000000-0005-0000-0000-000025860000}"/>
    <cellStyle name="Vsota 2 4 6 9" xfId="37327" xr:uid="{D9EFE7BF-25DD-47D2-A97E-47FA5E397487}"/>
    <cellStyle name="Vsota 2 4 7" xfId="2409" xr:uid="{00000000-0005-0000-0000-000026860000}"/>
    <cellStyle name="Vsota 2 4 7 2" xfId="5552" xr:uid="{00000000-0005-0000-0000-000027860000}"/>
    <cellStyle name="Vsota 2 4 7 2 2" xfId="21879" xr:uid="{00000000-0005-0000-0000-000028860000}"/>
    <cellStyle name="Vsota 2 4 7 2 2 2" xfId="31167" xr:uid="{00000000-0005-0000-0000-000029860000}"/>
    <cellStyle name="Vsota 2 4 7 2 3" xfId="12017" xr:uid="{00000000-0005-0000-0000-00002A860000}"/>
    <cellStyle name="Vsota 2 4 7 2 4" xfId="24431" xr:uid="{00000000-0005-0000-0000-00002B860000}"/>
    <cellStyle name="Vsota 2 4 7 2 5" xfId="40608" xr:uid="{B79D590D-F274-46F0-B960-4C4779C11673}"/>
    <cellStyle name="Vsota 2 4 7 3" xfId="7799" xr:uid="{00000000-0005-0000-0000-00002C860000}"/>
    <cellStyle name="Vsota 2 4 7 3 2" xfId="14840" xr:uid="{00000000-0005-0000-0000-00002D860000}"/>
    <cellStyle name="Vsota 2 4 7 3 3" xfId="27254" xr:uid="{00000000-0005-0000-0000-00002E860000}"/>
    <cellStyle name="Vsota 2 4 7 4" xfId="6325" xr:uid="{00000000-0005-0000-0000-00002F860000}"/>
    <cellStyle name="Vsota 2 4 7 4 2" xfId="19366" xr:uid="{00000000-0005-0000-0000-000030860000}"/>
    <cellStyle name="Vsota 2 4 7 4 3" xfId="29607" xr:uid="{00000000-0005-0000-0000-000031860000}"/>
    <cellStyle name="Vsota 2 4 7 5" xfId="9147" xr:uid="{00000000-0005-0000-0000-000032860000}"/>
    <cellStyle name="Vsota 2 4 7 6" xfId="6470" xr:uid="{00000000-0005-0000-0000-000033860000}"/>
    <cellStyle name="Vsota 2 4 7 7" xfId="20431" xr:uid="{00000000-0005-0000-0000-000034860000}"/>
    <cellStyle name="Vsota 2 4 7 8" xfId="34071" xr:uid="{00000000-0005-0000-0000-000035860000}"/>
    <cellStyle name="Vsota 2 4 7 9" xfId="37785" xr:uid="{F730AC76-4A8A-42B8-8213-EBD7B9596100}"/>
    <cellStyle name="Vsota 2 4 8" xfId="3018" xr:uid="{00000000-0005-0000-0000-000036860000}"/>
    <cellStyle name="Vsota 2 4 8 2" xfId="6156" xr:uid="{00000000-0005-0000-0000-000037860000}"/>
    <cellStyle name="Vsota 2 4 8 2 2" xfId="22488" xr:uid="{00000000-0005-0000-0000-000038860000}"/>
    <cellStyle name="Vsota 2 4 8 2 3" xfId="31776" xr:uid="{00000000-0005-0000-0000-000039860000}"/>
    <cellStyle name="Vsota 2 4 8 3" xfId="8376" xr:uid="{00000000-0005-0000-0000-00003A860000}"/>
    <cellStyle name="Vsota 2 4 8 3 2" xfId="19975" xr:uid="{00000000-0005-0000-0000-00003B860000}"/>
    <cellStyle name="Vsota 2 4 8 3 3" xfId="30216" xr:uid="{00000000-0005-0000-0000-00003C860000}"/>
    <cellStyle name="Vsota 2 4 8 4" xfId="9180" xr:uid="{00000000-0005-0000-0000-00003D860000}"/>
    <cellStyle name="Vsota 2 4 8 5" xfId="7334" xr:uid="{00000000-0005-0000-0000-00003E860000}"/>
    <cellStyle name="Vsota 2 4 8 6" xfId="9993" xr:uid="{00000000-0005-0000-0000-00003F860000}"/>
    <cellStyle name="Vsota 2 4 8 7" xfId="8763" xr:uid="{00000000-0005-0000-0000-000040860000}"/>
    <cellStyle name="Vsota 2 4 8 8" xfId="34680" xr:uid="{00000000-0005-0000-0000-000041860000}"/>
    <cellStyle name="Vsota 2 4 8 9" xfId="39325" xr:uid="{CB679AE7-3456-40C5-BC5E-27B9B4CAFBD8}"/>
    <cellStyle name="Vsota 2 4 9" xfId="3489" xr:uid="{00000000-0005-0000-0000-000042860000}"/>
    <cellStyle name="Vsota 2 4 9 2" xfId="20428" xr:uid="{00000000-0005-0000-0000-000043860000}"/>
    <cellStyle name="Vsota 2 4 9 2 2" xfId="30501" xr:uid="{00000000-0005-0000-0000-000044860000}"/>
    <cellStyle name="Vsota 2 4 9 3" xfId="9373" xr:uid="{00000000-0005-0000-0000-000045860000}"/>
    <cellStyle name="Vsota 2 4 9 4" xfId="8786" xr:uid="{00000000-0005-0000-0000-000046860000}"/>
    <cellStyle name="Vsota 2 5" xfId="1358" xr:uid="{00000000-0005-0000-0000-000047860000}"/>
    <cellStyle name="Vsota 2 5 10" xfId="4831" xr:uid="{00000000-0005-0000-0000-000048860000}"/>
    <cellStyle name="Vsota 2 5 10 2" xfId="13976" xr:uid="{00000000-0005-0000-0000-000049860000}"/>
    <cellStyle name="Vsota 2 5 10 3" xfId="26390" xr:uid="{00000000-0005-0000-0000-00004A860000}"/>
    <cellStyle name="Vsota 2 5 11" xfId="17319" xr:uid="{00000000-0005-0000-0000-00004B860000}"/>
    <cellStyle name="Vsota 2 5 11 2" xfId="28898" xr:uid="{00000000-0005-0000-0000-00004C860000}"/>
    <cellStyle name="Vsota 2 5 12" xfId="7381" xr:uid="{00000000-0005-0000-0000-00004D860000}"/>
    <cellStyle name="Vsota 2 5 13" xfId="33024" xr:uid="{00000000-0005-0000-0000-00004E860000}"/>
    <cellStyle name="Vsota 2 5 14" xfId="36921" xr:uid="{47F4CA87-8DA2-4164-A742-DEE135253473}"/>
    <cellStyle name="Vsota 2 5 2" xfId="2413" xr:uid="{00000000-0005-0000-0000-00004F860000}"/>
    <cellStyle name="Vsota 2 5 2 10" xfId="23774" xr:uid="{00000000-0005-0000-0000-000050860000}"/>
    <cellStyle name="Vsota 2 5 2 11" xfId="34075" xr:uid="{00000000-0005-0000-0000-000051860000}"/>
    <cellStyle name="Vsota 2 5 2 12" xfId="37128" xr:uid="{D5DCDF29-4518-4C2C-BC9D-5AFB5CD492F7}"/>
    <cellStyle name="Vsota 2 5 2 2" xfId="5556" xr:uid="{00000000-0005-0000-0000-000052860000}"/>
    <cellStyle name="Vsota 2 5 2 2 2" xfId="15071" xr:uid="{00000000-0005-0000-0000-000053860000}"/>
    <cellStyle name="Vsota 2 5 2 2 2 2" xfId="27485" xr:uid="{00000000-0005-0000-0000-000054860000}"/>
    <cellStyle name="Vsota 2 5 2 2 2 3" xfId="40839" xr:uid="{0C33E017-034B-41DD-8662-6133CC1419C0}"/>
    <cellStyle name="Vsota 2 5 2 2 3" xfId="21883" xr:uid="{00000000-0005-0000-0000-000055860000}"/>
    <cellStyle name="Vsota 2 5 2 2 3 2" xfId="31171" xr:uid="{00000000-0005-0000-0000-000056860000}"/>
    <cellStyle name="Vsota 2 5 2 2 4" xfId="12248" xr:uid="{00000000-0005-0000-0000-000057860000}"/>
    <cellStyle name="Vsota 2 5 2 2 5" xfId="24662" xr:uid="{00000000-0005-0000-0000-000058860000}"/>
    <cellStyle name="Vsota 2 5 2 2 6" xfId="38016" xr:uid="{8648521E-BD79-4B7E-8D4C-2DFD6E9ED08E}"/>
    <cellStyle name="Vsota 2 5 2 3" xfId="7802" xr:uid="{00000000-0005-0000-0000-000059860000}"/>
    <cellStyle name="Vsota 2 5 2 3 2" xfId="14316" xr:uid="{00000000-0005-0000-0000-00005A860000}"/>
    <cellStyle name="Vsota 2 5 2 3 2 2" xfId="26730" xr:uid="{00000000-0005-0000-0000-00005B860000}"/>
    <cellStyle name="Vsota 2 5 2 3 2 3" xfId="40084" xr:uid="{A7EDDD39-3956-4EB2-B4D7-EC64E793903D}"/>
    <cellStyle name="Vsota 2 5 2 3 3" xfId="11493" xr:uid="{00000000-0005-0000-0000-00005C860000}"/>
    <cellStyle name="Vsota 2 5 2 3 4" xfId="23907" xr:uid="{00000000-0005-0000-0000-00005D860000}"/>
    <cellStyle name="Vsota 2 5 2 3 5" xfId="37261" xr:uid="{40CD7271-FB57-422F-A7A0-598FD9217220}"/>
    <cellStyle name="Vsota 2 5 2 4" xfId="6833" xr:uid="{00000000-0005-0000-0000-00005E860000}"/>
    <cellStyle name="Vsota 2 5 2 4 2" xfId="15698" xr:uid="{00000000-0005-0000-0000-00005F860000}"/>
    <cellStyle name="Vsota 2 5 2 4 2 2" xfId="28112" xr:uid="{00000000-0005-0000-0000-000060860000}"/>
    <cellStyle name="Vsota 2 5 2 4 2 3" xfId="41466" xr:uid="{E3F4AF00-CA31-46C7-8DA1-28C20CAFCE35}"/>
    <cellStyle name="Vsota 2 5 2 4 3" xfId="12875" xr:uid="{00000000-0005-0000-0000-000061860000}"/>
    <cellStyle name="Vsota 2 5 2 4 4" xfId="25289" xr:uid="{00000000-0005-0000-0000-000062860000}"/>
    <cellStyle name="Vsota 2 5 2 4 5" xfId="38643" xr:uid="{6D13FB25-0143-4676-A7E7-46DAB603DACE}"/>
    <cellStyle name="Vsota 2 5 2 5" xfId="9169" xr:uid="{00000000-0005-0000-0000-000063860000}"/>
    <cellStyle name="Vsota 2 5 2 5 2" xfId="16022" xr:uid="{00000000-0005-0000-0000-000064860000}"/>
    <cellStyle name="Vsota 2 5 2 5 2 2" xfId="28436" xr:uid="{00000000-0005-0000-0000-000065860000}"/>
    <cellStyle name="Vsota 2 5 2 5 2 3" xfId="41790" xr:uid="{A76E8C13-9477-4C2B-9214-27CFD9BB01C1}"/>
    <cellStyle name="Vsota 2 5 2 5 3" xfId="13199" xr:uid="{00000000-0005-0000-0000-000066860000}"/>
    <cellStyle name="Vsota 2 5 2 5 4" xfId="25613" xr:uid="{00000000-0005-0000-0000-000067860000}"/>
    <cellStyle name="Vsota 2 5 2 5 5" xfId="38967" xr:uid="{BE595BD4-A7A1-476F-8C41-6200C91D1992}"/>
    <cellStyle name="Vsota 2 5 2 6" xfId="13490" xr:uid="{00000000-0005-0000-0000-000068860000}"/>
    <cellStyle name="Vsota 2 5 2 6 2" xfId="16313" xr:uid="{00000000-0005-0000-0000-000069860000}"/>
    <cellStyle name="Vsota 2 5 2 6 2 2" xfId="28727" xr:uid="{00000000-0005-0000-0000-00006A860000}"/>
    <cellStyle name="Vsota 2 5 2 6 2 3" xfId="42081" xr:uid="{E084E490-C1D7-40BC-A88A-A16CCC57673F}"/>
    <cellStyle name="Vsota 2 5 2 6 3" xfId="25904" xr:uid="{00000000-0005-0000-0000-00006B860000}"/>
    <cellStyle name="Vsota 2 5 2 6 4" xfId="39258" xr:uid="{21EA36C8-1747-46C4-B093-4E541F977ED5}"/>
    <cellStyle name="Vsota 2 5 2 7" xfId="14183" xr:uid="{00000000-0005-0000-0000-00006C860000}"/>
    <cellStyle name="Vsota 2 5 2 7 2" xfId="26597" xr:uid="{00000000-0005-0000-0000-00006D860000}"/>
    <cellStyle name="Vsota 2 5 2 7 3" xfId="39951" xr:uid="{6D02652A-D868-4C09-9ED3-DCA50148BC9E}"/>
    <cellStyle name="Vsota 2 5 2 8" xfId="19370" xr:uid="{00000000-0005-0000-0000-00006E860000}"/>
    <cellStyle name="Vsota 2 5 2 8 2" xfId="29611" xr:uid="{00000000-0005-0000-0000-00006F860000}"/>
    <cellStyle name="Vsota 2 5 2 9" xfId="11360" xr:uid="{00000000-0005-0000-0000-000070860000}"/>
    <cellStyle name="Vsota 2 5 3" xfId="2186" xr:uid="{00000000-0005-0000-0000-000071860000}"/>
    <cellStyle name="Vsota 2 5 3 10" xfId="23481" xr:uid="{00000000-0005-0000-0000-000072860000}"/>
    <cellStyle name="Vsota 2 5 3 11" xfId="33848" xr:uid="{00000000-0005-0000-0000-000073860000}"/>
    <cellStyle name="Vsota 2 5 3 12" xfId="36501" xr:uid="{15589B02-F459-4856-B8C5-EAE88073A455}"/>
    <cellStyle name="Vsota 2 5 3 2" xfId="5333" xr:uid="{00000000-0005-0000-0000-000074860000}"/>
    <cellStyle name="Vsota 2 5 3 2 2" xfId="14607" xr:uid="{00000000-0005-0000-0000-000075860000}"/>
    <cellStyle name="Vsota 2 5 3 2 2 2" xfId="27021" xr:uid="{00000000-0005-0000-0000-000076860000}"/>
    <cellStyle name="Vsota 2 5 3 2 2 3" xfId="40375" xr:uid="{3083EFE6-9A99-4471-AE54-534E82091317}"/>
    <cellStyle name="Vsota 2 5 3 2 3" xfId="21656" xr:uid="{00000000-0005-0000-0000-000077860000}"/>
    <cellStyle name="Vsota 2 5 3 2 3 2" xfId="30944" xr:uid="{00000000-0005-0000-0000-000078860000}"/>
    <cellStyle name="Vsota 2 5 3 2 4" xfId="11784" xr:uid="{00000000-0005-0000-0000-000079860000}"/>
    <cellStyle name="Vsota 2 5 3 2 5" xfId="24198" xr:uid="{00000000-0005-0000-0000-00007A860000}"/>
    <cellStyle name="Vsota 2 5 3 2 6" xfId="37552" xr:uid="{2408A4C6-AD98-47F7-9792-853CC96CABDC}"/>
    <cellStyle name="Vsota 2 5 3 3" xfId="7585" xr:uid="{00000000-0005-0000-0000-00007B860000}"/>
    <cellStyle name="Vsota 2 5 3 3 2" xfId="15275" xr:uid="{00000000-0005-0000-0000-00007C860000}"/>
    <cellStyle name="Vsota 2 5 3 3 2 2" xfId="27689" xr:uid="{00000000-0005-0000-0000-00007D860000}"/>
    <cellStyle name="Vsota 2 5 3 3 2 3" xfId="41043" xr:uid="{D44A211D-45A6-4FE4-82E5-E68A9435407D}"/>
    <cellStyle name="Vsota 2 5 3 3 3" xfId="12452" xr:uid="{00000000-0005-0000-0000-00007E860000}"/>
    <cellStyle name="Vsota 2 5 3 3 4" xfId="24866" xr:uid="{00000000-0005-0000-0000-00007F860000}"/>
    <cellStyle name="Vsota 2 5 3 3 5" xfId="38220" xr:uid="{A7D4B948-28F4-4078-B4DF-61C52B6D067F}"/>
    <cellStyle name="Vsota 2 5 3 4" xfId="3408" xr:uid="{00000000-0005-0000-0000-000080860000}"/>
    <cellStyle name="Vsota 2 5 3 4 2" xfId="15144" xr:uid="{00000000-0005-0000-0000-000081860000}"/>
    <cellStyle name="Vsota 2 5 3 4 2 2" xfId="27558" xr:uid="{00000000-0005-0000-0000-000082860000}"/>
    <cellStyle name="Vsota 2 5 3 4 2 3" xfId="40912" xr:uid="{38DE98D8-4B5B-4D98-8282-D4E61DD63268}"/>
    <cellStyle name="Vsota 2 5 3 4 3" xfId="12321" xr:uid="{00000000-0005-0000-0000-000083860000}"/>
    <cellStyle name="Vsota 2 5 3 4 4" xfId="24735" xr:uid="{00000000-0005-0000-0000-000084860000}"/>
    <cellStyle name="Vsota 2 5 3 4 5" xfId="38089" xr:uid="{8FF46B1E-67E5-40EC-8513-AE628B99EF50}"/>
    <cellStyle name="Vsota 2 5 3 5" xfId="8614" xr:uid="{00000000-0005-0000-0000-000085860000}"/>
    <cellStyle name="Vsota 2 5 3 5 2" xfId="13769" xr:uid="{00000000-0005-0000-0000-000086860000}"/>
    <cellStyle name="Vsota 2 5 3 5 2 2" xfId="26183" xr:uid="{00000000-0005-0000-0000-000087860000}"/>
    <cellStyle name="Vsota 2 5 3 5 2 3" xfId="39537" xr:uid="{5AAB71C1-BE1D-41A0-A7D3-65BADD5A2AB4}"/>
    <cellStyle name="Vsota 2 5 3 5 3" xfId="10777" xr:uid="{00000000-0005-0000-0000-000088860000}"/>
    <cellStyle name="Vsota 2 5 3 5 4" xfId="8698" xr:uid="{00000000-0005-0000-0000-000089860000}"/>
    <cellStyle name="Vsota 2 5 3 5 5" xfId="36046" xr:uid="{F567051E-E463-45C2-AACF-EE3BF24A4242}"/>
    <cellStyle name="Vsota 2 5 3 6" xfId="12474" xr:uid="{00000000-0005-0000-0000-00008A860000}"/>
    <cellStyle name="Vsota 2 5 3 6 2" xfId="15297" xr:uid="{00000000-0005-0000-0000-00008B860000}"/>
    <cellStyle name="Vsota 2 5 3 6 2 2" xfId="27711" xr:uid="{00000000-0005-0000-0000-00008C860000}"/>
    <cellStyle name="Vsota 2 5 3 6 2 3" xfId="41065" xr:uid="{1E8D6613-175E-48B4-B51F-F1D2A12BA47F}"/>
    <cellStyle name="Vsota 2 5 3 6 3" xfId="24888" xr:uid="{00000000-0005-0000-0000-00008D860000}"/>
    <cellStyle name="Vsota 2 5 3 6 4" xfId="38242" xr:uid="{2FE3B96E-98E6-4FD2-847A-96A77551DD2F}"/>
    <cellStyle name="Vsota 2 5 3 7" xfId="13890" xr:uid="{00000000-0005-0000-0000-00008E860000}"/>
    <cellStyle name="Vsota 2 5 3 7 2" xfId="26304" xr:uid="{00000000-0005-0000-0000-00008F860000}"/>
    <cellStyle name="Vsota 2 5 3 7 3" xfId="39658" xr:uid="{26D30043-6356-425E-A831-C79545B7808E}"/>
    <cellStyle name="Vsota 2 5 3 8" xfId="19143" xr:uid="{00000000-0005-0000-0000-000090860000}"/>
    <cellStyle name="Vsota 2 5 3 8 2" xfId="29384" xr:uid="{00000000-0005-0000-0000-000091860000}"/>
    <cellStyle name="Vsota 2 5 3 9" xfId="10981" xr:uid="{00000000-0005-0000-0000-000092860000}"/>
    <cellStyle name="Vsota 2 5 4" xfId="2799" xr:uid="{00000000-0005-0000-0000-000093860000}"/>
    <cellStyle name="Vsota 2 5 4 2" xfId="5938" xr:uid="{00000000-0005-0000-0000-000094860000}"/>
    <cellStyle name="Vsota 2 5 4 2 2" xfId="22269" xr:uid="{00000000-0005-0000-0000-000095860000}"/>
    <cellStyle name="Vsota 2 5 4 2 2 2" xfId="31557" xr:uid="{00000000-0005-0000-0000-000096860000}"/>
    <cellStyle name="Vsota 2 5 4 2 3" xfId="14864" xr:uid="{00000000-0005-0000-0000-000097860000}"/>
    <cellStyle name="Vsota 2 5 4 2 4" xfId="27278" xr:uid="{00000000-0005-0000-0000-000098860000}"/>
    <cellStyle name="Vsota 2 5 4 2 5" xfId="40632" xr:uid="{5F288CC6-2997-47D9-A76D-1F73EE7FF8AB}"/>
    <cellStyle name="Vsota 2 5 4 3" xfId="8170" xr:uid="{00000000-0005-0000-0000-000099860000}"/>
    <cellStyle name="Vsota 2 5 4 3 2" xfId="19756" xr:uid="{00000000-0005-0000-0000-00009A860000}"/>
    <cellStyle name="Vsota 2 5 4 3 3" xfId="29997" xr:uid="{00000000-0005-0000-0000-00009B860000}"/>
    <cellStyle name="Vsota 2 5 4 4" xfId="6723" xr:uid="{00000000-0005-0000-0000-00009C860000}"/>
    <cellStyle name="Vsota 2 5 4 5" xfId="9720" xr:uid="{00000000-0005-0000-0000-00009D860000}"/>
    <cellStyle name="Vsota 2 5 4 6" xfId="12041" xr:uid="{00000000-0005-0000-0000-00009E860000}"/>
    <cellStyle name="Vsota 2 5 4 7" xfId="24455" xr:uid="{00000000-0005-0000-0000-00009F860000}"/>
    <cellStyle name="Vsota 2 5 4 8" xfId="34461" xr:uid="{00000000-0005-0000-0000-0000A0860000}"/>
    <cellStyle name="Vsota 2 5 4 9" xfId="37809" xr:uid="{6D718D78-11A1-492E-8F2B-E8EA71B0EA31}"/>
    <cellStyle name="Vsota 2 5 5" xfId="2277" xr:uid="{00000000-0005-0000-0000-0000A1860000}"/>
    <cellStyle name="Vsota 2 5 5 2" xfId="5421" xr:uid="{00000000-0005-0000-0000-0000A2860000}"/>
    <cellStyle name="Vsota 2 5 5 2 2" xfId="21747" xr:uid="{00000000-0005-0000-0000-0000A3860000}"/>
    <cellStyle name="Vsota 2 5 5 2 2 2" xfId="31035" xr:uid="{00000000-0005-0000-0000-0000A4860000}"/>
    <cellStyle name="Vsota 2 5 5 2 3" xfId="15344" xr:uid="{00000000-0005-0000-0000-0000A5860000}"/>
    <cellStyle name="Vsota 2 5 5 2 4" xfId="27758" xr:uid="{00000000-0005-0000-0000-0000A6860000}"/>
    <cellStyle name="Vsota 2 5 5 2 5" xfId="41112" xr:uid="{8F7E2506-1418-474C-826E-1AF2419EA591}"/>
    <cellStyle name="Vsota 2 5 5 3" xfId="7673" xr:uid="{00000000-0005-0000-0000-0000A7860000}"/>
    <cellStyle name="Vsota 2 5 5 3 2" xfId="19234" xr:uid="{00000000-0005-0000-0000-0000A8860000}"/>
    <cellStyle name="Vsota 2 5 5 3 3" xfId="29475" xr:uid="{00000000-0005-0000-0000-0000A9860000}"/>
    <cellStyle name="Vsota 2 5 5 4" xfId="7863" xr:uid="{00000000-0005-0000-0000-0000AA860000}"/>
    <cellStyle name="Vsota 2 5 5 5" xfId="9603" xr:uid="{00000000-0005-0000-0000-0000AB860000}"/>
    <cellStyle name="Vsota 2 5 5 6" xfId="12521" xr:uid="{00000000-0005-0000-0000-0000AC860000}"/>
    <cellStyle name="Vsota 2 5 5 7" xfId="24935" xr:uid="{00000000-0005-0000-0000-0000AD860000}"/>
    <cellStyle name="Vsota 2 5 5 8" xfId="33939" xr:uid="{00000000-0005-0000-0000-0000AE860000}"/>
    <cellStyle name="Vsota 2 5 5 9" xfId="38289" xr:uid="{4EC5556B-03FB-4A4B-950A-3B3B07A4C795}"/>
    <cellStyle name="Vsota 2 5 6" xfId="2516" xr:uid="{00000000-0005-0000-0000-0000AF860000}"/>
    <cellStyle name="Vsota 2 5 6 2" xfId="5658" xr:uid="{00000000-0005-0000-0000-0000B0860000}"/>
    <cellStyle name="Vsota 2 5 6 2 2" xfId="21986" xr:uid="{00000000-0005-0000-0000-0000B1860000}"/>
    <cellStyle name="Vsota 2 5 6 2 2 2" xfId="31274" xr:uid="{00000000-0005-0000-0000-0000B2860000}"/>
    <cellStyle name="Vsota 2 5 6 2 3" xfId="15491" xr:uid="{00000000-0005-0000-0000-0000B3860000}"/>
    <cellStyle name="Vsota 2 5 6 2 4" xfId="27905" xr:uid="{00000000-0005-0000-0000-0000B4860000}"/>
    <cellStyle name="Vsota 2 5 6 2 5" xfId="41259" xr:uid="{A288BA60-6674-478C-AA15-FFB03F719B5A}"/>
    <cellStyle name="Vsota 2 5 6 3" xfId="7899" xr:uid="{00000000-0005-0000-0000-0000B5860000}"/>
    <cellStyle name="Vsota 2 5 6 3 2" xfId="19473" xr:uid="{00000000-0005-0000-0000-0000B6860000}"/>
    <cellStyle name="Vsota 2 5 6 3 3" xfId="29714" xr:uid="{00000000-0005-0000-0000-0000B7860000}"/>
    <cellStyle name="Vsota 2 5 6 4" xfId="3877" xr:uid="{00000000-0005-0000-0000-0000B8860000}"/>
    <cellStyle name="Vsota 2 5 6 5" xfId="3322" xr:uid="{00000000-0005-0000-0000-0000B9860000}"/>
    <cellStyle name="Vsota 2 5 6 6" xfId="12668" xr:uid="{00000000-0005-0000-0000-0000BA860000}"/>
    <cellStyle name="Vsota 2 5 6 7" xfId="25082" xr:uid="{00000000-0005-0000-0000-0000BB860000}"/>
    <cellStyle name="Vsota 2 5 6 8" xfId="34178" xr:uid="{00000000-0005-0000-0000-0000BC860000}"/>
    <cellStyle name="Vsota 2 5 6 9" xfId="38436" xr:uid="{80C8FC8E-5072-4494-B6EF-8BA5D280CC1C}"/>
    <cellStyle name="Vsota 2 5 7" xfId="3149" xr:uid="{00000000-0005-0000-0000-0000BD860000}"/>
    <cellStyle name="Vsota 2 5 7 2" xfId="8505" xr:uid="{00000000-0005-0000-0000-0000BE860000}"/>
    <cellStyle name="Vsota 2 5 7 2 2" xfId="22619" xr:uid="{00000000-0005-0000-0000-0000BF860000}"/>
    <cellStyle name="Vsota 2 5 7 2 2 2" xfId="31907" xr:uid="{00000000-0005-0000-0000-0000C0860000}"/>
    <cellStyle name="Vsota 2 5 7 2 3" xfId="15815" xr:uid="{00000000-0005-0000-0000-0000C1860000}"/>
    <cellStyle name="Vsota 2 5 7 2 4" xfId="28229" xr:uid="{00000000-0005-0000-0000-0000C2860000}"/>
    <cellStyle name="Vsota 2 5 7 2 5" xfId="41583" xr:uid="{4AB994C4-6894-4F50-A244-F6A5FA6FC718}"/>
    <cellStyle name="Vsota 2 5 7 3" xfId="6954" xr:uid="{00000000-0005-0000-0000-0000C3860000}"/>
    <cellStyle name="Vsota 2 5 7 3 2" xfId="20106" xr:uid="{00000000-0005-0000-0000-0000C4860000}"/>
    <cellStyle name="Vsota 2 5 7 3 3" xfId="30347" xr:uid="{00000000-0005-0000-0000-0000C5860000}"/>
    <cellStyle name="Vsota 2 5 7 4" xfId="4512" xr:uid="{00000000-0005-0000-0000-0000C6860000}"/>
    <cellStyle name="Vsota 2 5 7 5" xfId="12992" xr:uid="{00000000-0005-0000-0000-0000C7860000}"/>
    <cellStyle name="Vsota 2 5 7 6" xfId="25406" xr:uid="{00000000-0005-0000-0000-0000C8860000}"/>
    <cellStyle name="Vsota 2 5 7 7" xfId="34811" xr:uid="{00000000-0005-0000-0000-0000C9860000}"/>
    <cellStyle name="Vsota 2 5 7 8" xfId="38760" xr:uid="{81C5BBD9-7FAC-4E06-A596-D68A71A089F7}"/>
    <cellStyle name="Vsota 2 5 8" xfId="6891" xr:uid="{00000000-0005-0000-0000-0000CA860000}"/>
    <cellStyle name="Vsota 2 5 8 2" xfId="16106" xr:uid="{00000000-0005-0000-0000-0000CB860000}"/>
    <cellStyle name="Vsota 2 5 8 2 2" xfId="28520" xr:uid="{00000000-0005-0000-0000-0000CC860000}"/>
    <cellStyle name="Vsota 2 5 8 2 3" xfId="41874" xr:uid="{DB23CE3E-21CD-4B68-BFCF-0B950B08D22E}"/>
    <cellStyle name="Vsota 2 5 8 3" xfId="20836" xr:uid="{00000000-0005-0000-0000-0000CD860000}"/>
    <cellStyle name="Vsota 2 5 8 3 2" xfId="30783" xr:uid="{00000000-0005-0000-0000-0000CE860000}"/>
    <cellStyle name="Vsota 2 5 8 4" xfId="13283" xr:uid="{00000000-0005-0000-0000-0000CF860000}"/>
    <cellStyle name="Vsota 2 5 8 5" xfId="25697" xr:uid="{00000000-0005-0000-0000-0000D0860000}"/>
    <cellStyle name="Vsota 2 5 8 6" xfId="39051" xr:uid="{0929CE2A-D3BA-4064-ACB2-9D1AFE66EEF2}"/>
    <cellStyle name="Vsota 2 5 9" xfId="3496" xr:uid="{00000000-0005-0000-0000-0000D1860000}"/>
    <cellStyle name="Vsota 2 5 9 2" xfId="18335" xr:uid="{00000000-0005-0000-0000-0000D2860000}"/>
    <cellStyle name="Vsota 2 5 9 2 2" xfId="29239" xr:uid="{00000000-0005-0000-0000-0000D3860000}"/>
    <cellStyle name="Vsota 2 5 9 3" xfId="11153" xr:uid="{00000000-0005-0000-0000-0000D4860000}"/>
    <cellStyle name="Vsota 2 5 9 4" xfId="23567" xr:uid="{00000000-0005-0000-0000-0000D5860000}"/>
    <cellStyle name="Vsota 2 5 9 5" xfId="39744" xr:uid="{A3166A6F-96CF-4F30-8218-BC592F5F9294}"/>
    <cellStyle name="Vsota 2 6" xfId="1355" xr:uid="{00000000-0005-0000-0000-0000D6860000}"/>
    <cellStyle name="Vsota 2 6 10" xfId="7655" xr:uid="{00000000-0005-0000-0000-0000D7860000}"/>
    <cellStyle name="Vsota 2 6 10 2" xfId="13979" xr:uid="{00000000-0005-0000-0000-0000D8860000}"/>
    <cellStyle name="Vsota 2 6 10 3" xfId="26393" xr:uid="{00000000-0005-0000-0000-0000D9860000}"/>
    <cellStyle name="Vsota 2 6 11" xfId="17322" xr:uid="{00000000-0005-0000-0000-0000DA860000}"/>
    <cellStyle name="Vsota 2 6 11 2" xfId="28901" xr:uid="{00000000-0005-0000-0000-0000DB860000}"/>
    <cellStyle name="Vsota 2 6 12" xfId="10052" xr:uid="{00000000-0005-0000-0000-0000DC860000}"/>
    <cellStyle name="Vsota 2 6 13" xfId="33021" xr:uid="{00000000-0005-0000-0000-0000DD860000}"/>
    <cellStyle name="Vsota 2 6 14" xfId="36924" xr:uid="{0027BFE2-8B08-4979-A415-36C230B9AD3B}"/>
    <cellStyle name="Vsota 2 6 2" xfId="2649" xr:uid="{00000000-0005-0000-0000-0000DE860000}"/>
    <cellStyle name="Vsota 2 6 2 10" xfId="23777" xr:uid="{00000000-0005-0000-0000-0000DF860000}"/>
    <cellStyle name="Vsota 2 6 2 11" xfId="34311" xr:uid="{00000000-0005-0000-0000-0000E0860000}"/>
    <cellStyle name="Vsota 2 6 2 12" xfId="37131" xr:uid="{64B1181F-38F6-4C7C-BF73-FA6D1677DF51}"/>
    <cellStyle name="Vsota 2 6 2 2" xfId="5790" xr:uid="{00000000-0005-0000-0000-0000E1860000}"/>
    <cellStyle name="Vsota 2 6 2 2 2" xfId="15074" xr:uid="{00000000-0005-0000-0000-0000E2860000}"/>
    <cellStyle name="Vsota 2 6 2 2 2 2" xfId="27488" xr:uid="{00000000-0005-0000-0000-0000E3860000}"/>
    <cellStyle name="Vsota 2 6 2 2 2 3" xfId="40842" xr:uid="{6CC9CFAF-E402-4F69-B947-D97A2957C9D1}"/>
    <cellStyle name="Vsota 2 6 2 2 3" xfId="22119" xr:uid="{00000000-0005-0000-0000-0000E4860000}"/>
    <cellStyle name="Vsota 2 6 2 2 3 2" xfId="31407" xr:uid="{00000000-0005-0000-0000-0000E5860000}"/>
    <cellStyle name="Vsota 2 6 2 2 4" xfId="12251" xr:uid="{00000000-0005-0000-0000-0000E6860000}"/>
    <cellStyle name="Vsota 2 6 2 2 5" xfId="24665" xr:uid="{00000000-0005-0000-0000-0000E7860000}"/>
    <cellStyle name="Vsota 2 6 2 2 6" xfId="38019" xr:uid="{FE16DC9E-D2AE-410C-AC9C-B859E495A390}"/>
    <cellStyle name="Vsota 2 6 2 3" xfId="8028" xr:uid="{00000000-0005-0000-0000-0000E8860000}"/>
    <cellStyle name="Vsota 2 6 2 3 2" xfId="14588" xr:uid="{00000000-0005-0000-0000-0000E9860000}"/>
    <cellStyle name="Vsota 2 6 2 3 2 2" xfId="27002" xr:uid="{00000000-0005-0000-0000-0000EA860000}"/>
    <cellStyle name="Vsota 2 6 2 3 2 3" xfId="40356" xr:uid="{0C922728-C887-40FD-98B9-3CD99BF408B9}"/>
    <cellStyle name="Vsota 2 6 2 3 3" xfId="11765" xr:uid="{00000000-0005-0000-0000-0000EB860000}"/>
    <cellStyle name="Vsota 2 6 2 3 4" xfId="24179" xr:uid="{00000000-0005-0000-0000-0000EC860000}"/>
    <cellStyle name="Vsota 2 6 2 3 5" xfId="37533" xr:uid="{4B407548-AA3B-4A6B-9AAD-AFC2856C15FD}"/>
    <cellStyle name="Vsota 2 6 2 4" xfId="6504" xr:uid="{00000000-0005-0000-0000-0000ED860000}"/>
    <cellStyle name="Vsota 2 6 2 4 2" xfId="15701" xr:uid="{00000000-0005-0000-0000-0000EE860000}"/>
    <cellStyle name="Vsota 2 6 2 4 2 2" xfId="28115" xr:uid="{00000000-0005-0000-0000-0000EF860000}"/>
    <cellStyle name="Vsota 2 6 2 4 2 3" xfId="41469" xr:uid="{204DD5E0-7F4D-4755-90B8-A21E5C1FE22E}"/>
    <cellStyle name="Vsota 2 6 2 4 3" xfId="12878" xr:uid="{00000000-0005-0000-0000-0000F0860000}"/>
    <cellStyle name="Vsota 2 6 2 4 4" xfId="25292" xr:uid="{00000000-0005-0000-0000-0000F1860000}"/>
    <cellStyle name="Vsota 2 6 2 4 5" xfId="38646" xr:uid="{E3F09992-E312-44EC-A829-AF5B9A1CD7CF}"/>
    <cellStyle name="Vsota 2 6 2 5" xfId="7159" xr:uid="{00000000-0005-0000-0000-0000F2860000}"/>
    <cellStyle name="Vsota 2 6 2 5 2" xfId="16025" xr:uid="{00000000-0005-0000-0000-0000F3860000}"/>
    <cellStyle name="Vsota 2 6 2 5 2 2" xfId="28439" xr:uid="{00000000-0005-0000-0000-0000F4860000}"/>
    <cellStyle name="Vsota 2 6 2 5 2 3" xfId="41793" xr:uid="{9E9CC374-02B5-42E7-B2DD-65C9716E66D8}"/>
    <cellStyle name="Vsota 2 6 2 5 3" xfId="13202" xr:uid="{00000000-0005-0000-0000-0000F5860000}"/>
    <cellStyle name="Vsota 2 6 2 5 4" xfId="25616" xr:uid="{00000000-0005-0000-0000-0000F6860000}"/>
    <cellStyle name="Vsota 2 6 2 5 5" xfId="38970" xr:uid="{D77D8A51-E76D-491F-AFA7-43C7EDC137D7}"/>
    <cellStyle name="Vsota 2 6 2 6" xfId="13493" xr:uid="{00000000-0005-0000-0000-0000F7860000}"/>
    <cellStyle name="Vsota 2 6 2 6 2" xfId="16316" xr:uid="{00000000-0005-0000-0000-0000F8860000}"/>
    <cellStyle name="Vsota 2 6 2 6 2 2" xfId="28730" xr:uid="{00000000-0005-0000-0000-0000F9860000}"/>
    <cellStyle name="Vsota 2 6 2 6 2 3" xfId="42084" xr:uid="{A4EFC1BF-299D-4728-BB01-85ACAC498D53}"/>
    <cellStyle name="Vsota 2 6 2 6 3" xfId="25907" xr:uid="{00000000-0005-0000-0000-0000FA860000}"/>
    <cellStyle name="Vsota 2 6 2 6 4" xfId="39261" xr:uid="{5EAAF469-8CA4-494E-92B4-3EA56D575E3E}"/>
    <cellStyle name="Vsota 2 6 2 7" xfId="14186" xr:uid="{00000000-0005-0000-0000-0000FB860000}"/>
    <cellStyle name="Vsota 2 6 2 7 2" xfId="26600" xr:uid="{00000000-0005-0000-0000-0000FC860000}"/>
    <cellStyle name="Vsota 2 6 2 7 3" xfId="39954" xr:uid="{0EE4F9C8-DDC1-4A05-88C9-104724EFE1C2}"/>
    <cellStyle name="Vsota 2 6 2 8" xfId="19606" xr:uid="{00000000-0005-0000-0000-0000FD860000}"/>
    <cellStyle name="Vsota 2 6 2 8 2" xfId="29847" xr:uid="{00000000-0005-0000-0000-0000FE860000}"/>
    <cellStyle name="Vsota 2 6 2 9" xfId="11363" xr:uid="{00000000-0005-0000-0000-0000FF860000}"/>
    <cellStyle name="Vsota 2 6 3" xfId="2482" xr:uid="{00000000-0005-0000-0000-000000870000}"/>
    <cellStyle name="Vsota 2 6 3 10" xfId="23669" xr:uid="{00000000-0005-0000-0000-000001870000}"/>
    <cellStyle name="Vsota 2 6 3 11" xfId="34144" xr:uid="{00000000-0005-0000-0000-000002870000}"/>
    <cellStyle name="Vsota 2 6 3 12" xfId="37023" xr:uid="{D8C68B21-2ACF-4C0E-911C-8161589D1C44}"/>
    <cellStyle name="Vsota 2 6 3 2" xfId="5624" xr:uid="{00000000-0005-0000-0000-000003870000}"/>
    <cellStyle name="Vsota 2 6 3 2 2" xfId="14966" xr:uid="{00000000-0005-0000-0000-000004870000}"/>
    <cellStyle name="Vsota 2 6 3 2 2 2" xfId="27380" xr:uid="{00000000-0005-0000-0000-000005870000}"/>
    <cellStyle name="Vsota 2 6 3 2 2 3" xfId="40734" xr:uid="{DD7FCF50-EEFF-4516-BF70-77B57EE95112}"/>
    <cellStyle name="Vsota 2 6 3 2 3" xfId="21952" xr:uid="{00000000-0005-0000-0000-000006870000}"/>
    <cellStyle name="Vsota 2 6 3 2 3 2" xfId="31240" xr:uid="{00000000-0005-0000-0000-000007870000}"/>
    <cellStyle name="Vsota 2 6 3 2 4" xfId="12143" xr:uid="{00000000-0005-0000-0000-000008870000}"/>
    <cellStyle name="Vsota 2 6 3 2 5" xfId="24557" xr:uid="{00000000-0005-0000-0000-000009870000}"/>
    <cellStyle name="Vsota 2 6 3 2 6" xfId="37911" xr:uid="{D8556339-D096-48C9-9281-C3D714CA35E8}"/>
    <cellStyle name="Vsota 2 6 3 3" xfId="7866" xr:uid="{00000000-0005-0000-0000-00000A870000}"/>
    <cellStyle name="Vsota 2 6 3 3 2" xfId="15326" xr:uid="{00000000-0005-0000-0000-00000B870000}"/>
    <cellStyle name="Vsota 2 6 3 3 2 2" xfId="27740" xr:uid="{00000000-0005-0000-0000-00000C870000}"/>
    <cellStyle name="Vsota 2 6 3 3 2 3" xfId="41094" xr:uid="{7B97CEBE-0CCF-4EBD-BFF6-F91B50AE8E64}"/>
    <cellStyle name="Vsota 2 6 3 3 3" xfId="12503" xr:uid="{00000000-0005-0000-0000-00000D870000}"/>
    <cellStyle name="Vsota 2 6 3 3 4" xfId="24917" xr:uid="{00000000-0005-0000-0000-00000E870000}"/>
    <cellStyle name="Vsota 2 6 3 3 5" xfId="38271" xr:uid="{C530D841-6D45-48AF-9B6B-70EDFDC2D433}"/>
    <cellStyle name="Vsota 2 6 3 4" xfId="4657" xr:uid="{00000000-0005-0000-0000-00000F870000}"/>
    <cellStyle name="Vsota 2 6 3 4 2" xfId="15593" xr:uid="{00000000-0005-0000-0000-000010870000}"/>
    <cellStyle name="Vsota 2 6 3 4 2 2" xfId="28007" xr:uid="{00000000-0005-0000-0000-000011870000}"/>
    <cellStyle name="Vsota 2 6 3 4 2 3" xfId="41361" xr:uid="{C0580886-889E-4A06-99A6-0654E4DF917D}"/>
    <cellStyle name="Vsota 2 6 3 4 3" xfId="12770" xr:uid="{00000000-0005-0000-0000-000012870000}"/>
    <cellStyle name="Vsota 2 6 3 4 4" xfId="25184" xr:uid="{00000000-0005-0000-0000-000013870000}"/>
    <cellStyle name="Vsota 2 6 3 4 5" xfId="38538" xr:uid="{ABFA86C0-0BED-4C9C-8E1E-066BDAC503C4}"/>
    <cellStyle name="Vsota 2 6 3 5" xfId="9499" xr:uid="{00000000-0005-0000-0000-000014870000}"/>
    <cellStyle name="Vsota 2 6 3 5 2" xfId="15917" xr:uid="{00000000-0005-0000-0000-000015870000}"/>
    <cellStyle name="Vsota 2 6 3 5 2 2" xfId="28331" xr:uid="{00000000-0005-0000-0000-000016870000}"/>
    <cellStyle name="Vsota 2 6 3 5 2 3" xfId="41685" xr:uid="{311030FF-98C2-4441-9CD8-F2857C16C93E}"/>
    <cellStyle name="Vsota 2 6 3 5 3" xfId="13094" xr:uid="{00000000-0005-0000-0000-000017870000}"/>
    <cellStyle name="Vsota 2 6 3 5 4" xfId="25508" xr:uid="{00000000-0005-0000-0000-000018870000}"/>
    <cellStyle name="Vsota 2 6 3 5 5" xfId="38862" xr:uid="{EFB97B4D-9728-4577-B281-31B1D5EC4B8C}"/>
    <cellStyle name="Vsota 2 6 3 6" xfId="13385" xr:uid="{00000000-0005-0000-0000-000019870000}"/>
    <cellStyle name="Vsota 2 6 3 6 2" xfId="16208" xr:uid="{00000000-0005-0000-0000-00001A870000}"/>
    <cellStyle name="Vsota 2 6 3 6 2 2" xfId="28622" xr:uid="{00000000-0005-0000-0000-00001B870000}"/>
    <cellStyle name="Vsota 2 6 3 6 2 3" xfId="41976" xr:uid="{BE575C9C-B8AE-4864-9AF6-9582F996DD2E}"/>
    <cellStyle name="Vsota 2 6 3 6 3" xfId="25799" xr:uid="{00000000-0005-0000-0000-00001C870000}"/>
    <cellStyle name="Vsota 2 6 3 6 4" xfId="39153" xr:uid="{7EEAD105-C2BC-4962-AC04-351CBA7CADC6}"/>
    <cellStyle name="Vsota 2 6 3 7" xfId="14078" xr:uid="{00000000-0005-0000-0000-00001D870000}"/>
    <cellStyle name="Vsota 2 6 3 7 2" xfId="26492" xr:uid="{00000000-0005-0000-0000-00001E870000}"/>
    <cellStyle name="Vsota 2 6 3 7 3" xfId="39846" xr:uid="{3DA8842E-F300-497D-A059-AFE3BAE3ED05}"/>
    <cellStyle name="Vsota 2 6 3 8" xfId="19439" xr:uid="{00000000-0005-0000-0000-00001F870000}"/>
    <cellStyle name="Vsota 2 6 3 8 2" xfId="29680" xr:uid="{00000000-0005-0000-0000-000020870000}"/>
    <cellStyle name="Vsota 2 6 3 9" xfId="11255" xr:uid="{00000000-0005-0000-0000-000021870000}"/>
    <cellStyle name="Vsota 2 6 4" xfId="2696" xr:uid="{00000000-0005-0000-0000-000022870000}"/>
    <cellStyle name="Vsota 2 6 4 2" xfId="5836" xr:uid="{00000000-0005-0000-0000-000023870000}"/>
    <cellStyle name="Vsota 2 6 4 2 2" xfId="22166" xr:uid="{00000000-0005-0000-0000-000024870000}"/>
    <cellStyle name="Vsota 2 6 4 2 2 2" xfId="31454" xr:uid="{00000000-0005-0000-0000-000025870000}"/>
    <cellStyle name="Vsota 2 6 4 2 3" xfId="14867" xr:uid="{00000000-0005-0000-0000-000026870000}"/>
    <cellStyle name="Vsota 2 6 4 2 4" xfId="27281" xr:uid="{00000000-0005-0000-0000-000027870000}"/>
    <cellStyle name="Vsota 2 6 4 2 5" xfId="40635" xr:uid="{A0FD87A3-F5DB-4318-ADD9-A5D97E56128F}"/>
    <cellStyle name="Vsota 2 6 4 3" xfId="8070" xr:uid="{00000000-0005-0000-0000-000028870000}"/>
    <cellStyle name="Vsota 2 6 4 3 2" xfId="19653" xr:uid="{00000000-0005-0000-0000-000029870000}"/>
    <cellStyle name="Vsota 2 6 4 3 3" xfId="29894" xr:uid="{00000000-0005-0000-0000-00002A870000}"/>
    <cellStyle name="Vsota 2 6 4 4" xfId="8907" xr:uid="{00000000-0005-0000-0000-00002B870000}"/>
    <cellStyle name="Vsota 2 6 4 5" xfId="8793" xr:uid="{00000000-0005-0000-0000-00002C870000}"/>
    <cellStyle name="Vsota 2 6 4 6" xfId="12044" xr:uid="{00000000-0005-0000-0000-00002D870000}"/>
    <cellStyle name="Vsota 2 6 4 7" xfId="24458" xr:uid="{00000000-0005-0000-0000-00002E870000}"/>
    <cellStyle name="Vsota 2 6 4 8" xfId="34358" xr:uid="{00000000-0005-0000-0000-00002F870000}"/>
    <cellStyle name="Vsota 2 6 4 9" xfId="37812" xr:uid="{D8B4A387-7C46-4CA6-881C-3C105733508B}"/>
    <cellStyle name="Vsota 2 6 5" xfId="2589" xr:uid="{00000000-0005-0000-0000-000030870000}"/>
    <cellStyle name="Vsota 2 6 5 2" xfId="5731" xr:uid="{00000000-0005-0000-0000-000031870000}"/>
    <cellStyle name="Vsota 2 6 5 2 2" xfId="22059" xr:uid="{00000000-0005-0000-0000-000032870000}"/>
    <cellStyle name="Vsota 2 6 5 2 2 2" xfId="31347" xr:uid="{00000000-0005-0000-0000-000033870000}"/>
    <cellStyle name="Vsota 2 6 5 2 3" xfId="15283" xr:uid="{00000000-0005-0000-0000-000034870000}"/>
    <cellStyle name="Vsota 2 6 5 2 4" xfId="27697" xr:uid="{00000000-0005-0000-0000-000035870000}"/>
    <cellStyle name="Vsota 2 6 5 2 5" xfId="41051" xr:uid="{46E658B0-8367-410B-A7F9-1B4538A6EB59}"/>
    <cellStyle name="Vsota 2 6 5 3" xfId="7971" xr:uid="{00000000-0005-0000-0000-000036870000}"/>
    <cellStyle name="Vsota 2 6 5 3 2" xfId="19546" xr:uid="{00000000-0005-0000-0000-000037870000}"/>
    <cellStyle name="Vsota 2 6 5 3 3" xfId="29787" xr:uid="{00000000-0005-0000-0000-000038870000}"/>
    <cellStyle name="Vsota 2 6 5 4" xfId="7535" xr:uid="{00000000-0005-0000-0000-000039870000}"/>
    <cellStyle name="Vsota 2 6 5 5" xfId="9744" xr:uid="{00000000-0005-0000-0000-00003A870000}"/>
    <cellStyle name="Vsota 2 6 5 6" xfId="12460" xr:uid="{00000000-0005-0000-0000-00003B870000}"/>
    <cellStyle name="Vsota 2 6 5 7" xfId="24874" xr:uid="{00000000-0005-0000-0000-00003C870000}"/>
    <cellStyle name="Vsota 2 6 5 8" xfId="34251" xr:uid="{00000000-0005-0000-0000-00003D870000}"/>
    <cellStyle name="Vsota 2 6 5 9" xfId="38228" xr:uid="{7D5EC221-4B6E-4868-98FE-6F7D50C72996}"/>
    <cellStyle name="Vsota 2 6 6" xfId="1104" xr:uid="{00000000-0005-0000-0000-00003E870000}"/>
    <cellStyle name="Vsota 2 6 6 2" xfId="4283" xr:uid="{00000000-0005-0000-0000-00003F870000}"/>
    <cellStyle name="Vsota 2 6 6 2 2" xfId="20707" xr:uid="{00000000-0005-0000-0000-000040870000}"/>
    <cellStyle name="Vsota 2 6 6 2 2 2" xfId="30703" xr:uid="{00000000-0005-0000-0000-000041870000}"/>
    <cellStyle name="Vsota 2 6 6 2 3" xfId="15494" xr:uid="{00000000-0005-0000-0000-000042870000}"/>
    <cellStyle name="Vsota 2 6 6 2 4" xfId="27908" xr:uid="{00000000-0005-0000-0000-000043870000}"/>
    <cellStyle name="Vsota 2 6 6 2 5" xfId="41262" xr:uid="{B63C090B-D2A3-4F17-99D1-AD1C38CC177B}"/>
    <cellStyle name="Vsota 2 6 6 3" xfId="6678" xr:uid="{00000000-0005-0000-0000-000044870000}"/>
    <cellStyle name="Vsota 2 6 6 3 2" xfId="18086" xr:uid="{00000000-0005-0000-0000-000045870000}"/>
    <cellStyle name="Vsota 2 6 6 3 3" xfId="29164" xr:uid="{00000000-0005-0000-0000-000046870000}"/>
    <cellStyle name="Vsota 2 6 6 4" xfId="3304" xr:uid="{00000000-0005-0000-0000-000047870000}"/>
    <cellStyle name="Vsota 2 6 6 5" xfId="7502" xr:uid="{00000000-0005-0000-0000-000048870000}"/>
    <cellStyle name="Vsota 2 6 6 6" xfId="12671" xr:uid="{00000000-0005-0000-0000-000049870000}"/>
    <cellStyle name="Vsota 2 6 6 7" xfId="25085" xr:uid="{00000000-0005-0000-0000-00004A870000}"/>
    <cellStyle name="Vsota 2 6 6 8" xfId="32770" xr:uid="{00000000-0005-0000-0000-00004B870000}"/>
    <cellStyle name="Vsota 2 6 6 9" xfId="38439" xr:uid="{6C377A4D-AF48-4B17-96D1-1DC38DE470AD}"/>
    <cellStyle name="Vsota 2 6 7" xfId="2430" xr:uid="{00000000-0005-0000-0000-00004C870000}"/>
    <cellStyle name="Vsota 2 6 7 2" xfId="7818" xr:uid="{00000000-0005-0000-0000-00004D870000}"/>
    <cellStyle name="Vsota 2 6 7 2 2" xfId="21900" xr:uid="{00000000-0005-0000-0000-00004E870000}"/>
    <cellStyle name="Vsota 2 6 7 2 2 2" xfId="31188" xr:uid="{00000000-0005-0000-0000-00004F870000}"/>
    <cellStyle name="Vsota 2 6 7 2 3" xfId="15818" xr:uid="{00000000-0005-0000-0000-000050870000}"/>
    <cellStyle name="Vsota 2 6 7 2 4" xfId="28232" xr:uid="{00000000-0005-0000-0000-000051870000}"/>
    <cellStyle name="Vsota 2 6 7 2 5" xfId="41586" xr:uid="{E11C51CD-CD47-49A7-9F40-6473D0242674}"/>
    <cellStyle name="Vsota 2 6 7 3" xfId="9544" xr:uid="{00000000-0005-0000-0000-000052870000}"/>
    <cellStyle name="Vsota 2 6 7 3 2" xfId="19387" xr:uid="{00000000-0005-0000-0000-000053870000}"/>
    <cellStyle name="Vsota 2 6 7 3 3" xfId="29628" xr:uid="{00000000-0005-0000-0000-000054870000}"/>
    <cellStyle name="Vsota 2 6 7 4" xfId="8447" xr:uid="{00000000-0005-0000-0000-000055870000}"/>
    <cellStyle name="Vsota 2 6 7 5" xfId="12995" xr:uid="{00000000-0005-0000-0000-000056870000}"/>
    <cellStyle name="Vsota 2 6 7 6" xfId="25409" xr:uid="{00000000-0005-0000-0000-000057870000}"/>
    <cellStyle name="Vsota 2 6 7 7" xfId="34092" xr:uid="{00000000-0005-0000-0000-000058870000}"/>
    <cellStyle name="Vsota 2 6 7 8" xfId="38763" xr:uid="{5EE4FD43-89B0-430E-BC06-BCBA97D3E996}"/>
    <cellStyle name="Vsota 2 6 8" xfId="6888" xr:uid="{00000000-0005-0000-0000-000059870000}"/>
    <cellStyle name="Vsota 2 6 8 2" xfId="16109" xr:uid="{00000000-0005-0000-0000-00005A870000}"/>
    <cellStyle name="Vsota 2 6 8 2 2" xfId="28523" xr:uid="{00000000-0005-0000-0000-00005B870000}"/>
    <cellStyle name="Vsota 2 6 8 2 3" xfId="41877" xr:uid="{FBFC8E01-4D2E-4ED9-9C14-1FAA1143BAA6}"/>
    <cellStyle name="Vsota 2 6 8 3" xfId="20833" xr:uid="{00000000-0005-0000-0000-00005C870000}"/>
    <cellStyle name="Vsota 2 6 8 3 2" xfId="30780" xr:uid="{00000000-0005-0000-0000-00005D870000}"/>
    <cellStyle name="Vsota 2 6 8 4" xfId="13286" xr:uid="{00000000-0005-0000-0000-00005E870000}"/>
    <cellStyle name="Vsota 2 6 8 5" xfId="25700" xr:uid="{00000000-0005-0000-0000-00005F870000}"/>
    <cellStyle name="Vsota 2 6 8 6" xfId="39054" xr:uid="{A703CC85-0235-41CE-BC2C-7E20EDE2DEB9}"/>
    <cellStyle name="Vsota 2 6 9" xfId="6756" xr:uid="{00000000-0005-0000-0000-000060870000}"/>
    <cellStyle name="Vsota 2 6 9 2" xfId="18332" xr:uid="{00000000-0005-0000-0000-000061870000}"/>
    <cellStyle name="Vsota 2 6 9 2 2" xfId="29236" xr:uid="{00000000-0005-0000-0000-000062870000}"/>
    <cellStyle name="Vsota 2 6 9 3" xfId="11156" xr:uid="{00000000-0005-0000-0000-000063870000}"/>
    <cellStyle name="Vsota 2 6 9 4" xfId="23570" xr:uid="{00000000-0005-0000-0000-000064870000}"/>
    <cellStyle name="Vsota 2 6 9 5" xfId="39747" xr:uid="{0B392F7B-51BB-4413-9513-0E0EB806B181}"/>
    <cellStyle name="Vsota 2 7" xfId="2153" xr:uid="{00000000-0005-0000-0000-000065870000}"/>
    <cellStyle name="Vsota 2 7 10" xfId="8674" xr:uid="{00000000-0005-0000-0000-000066870000}"/>
    <cellStyle name="Vsota 2 7 10 2" xfId="13977" xr:uid="{00000000-0005-0000-0000-000067870000}"/>
    <cellStyle name="Vsota 2 7 10 3" xfId="26391" xr:uid="{00000000-0005-0000-0000-000068870000}"/>
    <cellStyle name="Vsota 2 7 11" xfId="17320" xr:uid="{00000000-0005-0000-0000-000069870000}"/>
    <cellStyle name="Vsota 2 7 11 2" xfId="28899" xr:uid="{00000000-0005-0000-0000-00006A870000}"/>
    <cellStyle name="Vsota 2 7 12" xfId="9768" xr:uid="{00000000-0005-0000-0000-00006B870000}"/>
    <cellStyle name="Vsota 2 7 13" xfId="11126" xr:uid="{00000000-0005-0000-0000-00006C870000}"/>
    <cellStyle name="Vsota 2 7 14" xfId="33815" xr:uid="{00000000-0005-0000-0000-00006D870000}"/>
    <cellStyle name="Vsota 2 7 15" xfId="36922" xr:uid="{E0561C24-4CDF-4144-A2CB-7D55EB9DF5FE}"/>
    <cellStyle name="Vsota 2 7 2" xfId="2757" xr:uid="{00000000-0005-0000-0000-00006E870000}"/>
    <cellStyle name="Vsota 2 7 2 10" xfId="23775" xr:uid="{00000000-0005-0000-0000-00006F870000}"/>
    <cellStyle name="Vsota 2 7 2 11" xfId="34419" xr:uid="{00000000-0005-0000-0000-000070870000}"/>
    <cellStyle name="Vsota 2 7 2 12" xfId="37129" xr:uid="{55BC520F-B6E9-4D09-AACB-924542A2F213}"/>
    <cellStyle name="Vsota 2 7 2 2" xfId="5896" xr:uid="{00000000-0005-0000-0000-000071870000}"/>
    <cellStyle name="Vsota 2 7 2 2 2" xfId="15072" xr:uid="{00000000-0005-0000-0000-000072870000}"/>
    <cellStyle name="Vsota 2 7 2 2 2 2" xfId="27486" xr:uid="{00000000-0005-0000-0000-000073870000}"/>
    <cellStyle name="Vsota 2 7 2 2 2 3" xfId="40840" xr:uid="{56A825C5-B691-498F-A8DA-B0F5FDAEE897}"/>
    <cellStyle name="Vsota 2 7 2 2 3" xfId="22227" xr:uid="{00000000-0005-0000-0000-000074870000}"/>
    <cellStyle name="Vsota 2 7 2 2 3 2" xfId="31515" xr:uid="{00000000-0005-0000-0000-000075870000}"/>
    <cellStyle name="Vsota 2 7 2 2 4" xfId="12249" xr:uid="{00000000-0005-0000-0000-000076870000}"/>
    <cellStyle name="Vsota 2 7 2 2 5" xfId="24663" xr:uid="{00000000-0005-0000-0000-000077870000}"/>
    <cellStyle name="Vsota 2 7 2 2 6" xfId="38017" xr:uid="{FB5CBF4B-788A-4D1D-87AA-AE2AB7594DB4}"/>
    <cellStyle name="Vsota 2 7 2 3" xfId="8130" xr:uid="{00000000-0005-0000-0000-000078870000}"/>
    <cellStyle name="Vsota 2 7 2 3 2" xfId="14841" xr:uid="{00000000-0005-0000-0000-000079870000}"/>
    <cellStyle name="Vsota 2 7 2 3 2 2" xfId="27255" xr:uid="{00000000-0005-0000-0000-00007A870000}"/>
    <cellStyle name="Vsota 2 7 2 3 2 3" xfId="40609" xr:uid="{DC4002B2-21A5-4444-B684-3D80C64A6FA6}"/>
    <cellStyle name="Vsota 2 7 2 3 3" xfId="12018" xr:uid="{00000000-0005-0000-0000-00007B870000}"/>
    <cellStyle name="Vsota 2 7 2 3 4" xfId="24432" xr:uid="{00000000-0005-0000-0000-00007C870000}"/>
    <cellStyle name="Vsota 2 7 2 3 5" xfId="37786" xr:uid="{06E50626-CA57-41FF-A767-914D9A926F9F}"/>
    <cellStyle name="Vsota 2 7 2 4" xfId="3329" xr:uid="{00000000-0005-0000-0000-00007D870000}"/>
    <cellStyle name="Vsota 2 7 2 4 2" xfId="15699" xr:uid="{00000000-0005-0000-0000-00007E870000}"/>
    <cellStyle name="Vsota 2 7 2 4 2 2" xfId="28113" xr:uid="{00000000-0005-0000-0000-00007F870000}"/>
    <cellStyle name="Vsota 2 7 2 4 2 3" xfId="41467" xr:uid="{CA3BBE8D-CD87-410B-B8C9-8B3DF07D7BC8}"/>
    <cellStyle name="Vsota 2 7 2 4 3" xfId="12876" xr:uid="{00000000-0005-0000-0000-000080870000}"/>
    <cellStyle name="Vsota 2 7 2 4 4" xfId="25290" xr:uid="{00000000-0005-0000-0000-000081870000}"/>
    <cellStyle name="Vsota 2 7 2 4 5" xfId="38644" xr:uid="{DA1FA94A-CD5D-4A31-940F-7424378121F0}"/>
    <cellStyle name="Vsota 2 7 2 5" xfId="8096" xr:uid="{00000000-0005-0000-0000-000082870000}"/>
    <cellStyle name="Vsota 2 7 2 5 2" xfId="16023" xr:uid="{00000000-0005-0000-0000-000083870000}"/>
    <cellStyle name="Vsota 2 7 2 5 2 2" xfId="28437" xr:uid="{00000000-0005-0000-0000-000084870000}"/>
    <cellStyle name="Vsota 2 7 2 5 2 3" xfId="41791" xr:uid="{B9F24058-5B16-4C67-A67C-436126D6A437}"/>
    <cellStyle name="Vsota 2 7 2 5 3" xfId="13200" xr:uid="{00000000-0005-0000-0000-000085870000}"/>
    <cellStyle name="Vsota 2 7 2 5 4" xfId="25614" xr:uid="{00000000-0005-0000-0000-000086870000}"/>
    <cellStyle name="Vsota 2 7 2 5 5" xfId="38968" xr:uid="{43880C90-5A64-4054-B177-2BC93C3E869A}"/>
    <cellStyle name="Vsota 2 7 2 6" xfId="13491" xr:uid="{00000000-0005-0000-0000-000087870000}"/>
    <cellStyle name="Vsota 2 7 2 6 2" xfId="16314" xr:uid="{00000000-0005-0000-0000-000088870000}"/>
    <cellStyle name="Vsota 2 7 2 6 2 2" xfId="28728" xr:uid="{00000000-0005-0000-0000-000089870000}"/>
    <cellStyle name="Vsota 2 7 2 6 2 3" xfId="42082" xr:uid="{731B1070-3213-4D17-97E4-75A22A8F22C1}"/>
    <cellStyle name="Vsota 2 7 2 6 3" xfId="25905" xr:uid="{00000000-0005-0000-0000-00008A870000}"/>
    <cellStyle name="Vsota 2 7 2 6 4" xfId="39259" xr:uid="{C7AA985B-E3D2-422C-AC1C-D04B271FCFB2}"/>
    <cellStyle name="Vsota 2 7 2 7" xfId="14184" xr:uid="{00000000-0005-0000-0000-00008B870000}"/>
    <cellStyle name="Vsota 2 7 2 7 2" xfId="26598" xr:uid="{00000000-0005-0000-0000-00008C870000}"/>
    <cellStyle name="Vsota 2 7 2 7 3" xfId="39952" xr:uid="{22A0FED2-3B49-4E0F-8878-4746AB467979}"/>
    <cellStyle name="Vsota 2 7 2 8" xfId="19714" xr:uid="{00000000-0005-0000-0000-00008D870000}"/>
    <cellStyle name="Vsota 2 7 2 8 2" xfId="29955" xr:uid="{00000000-0005-0000-0000-00008E870000}"/>
    <cellStyle name="Vsota 2 7 2 9" xfId="11361" xr:uid="{00000000-0005-0000-0000-00008F870000}"/>
    <cellStyle name="Vsota 2 7 3" xfId="2867" xr:uid="{00000000-0005-0000-0000-000090870000}"/>
    <cellStyle name="Vsota 2 7 3 10" xfId="23627" xr:uid="{00000000-0005-0000-0000-000091870000}"/>
    <cellStyle name="Vsota 2 7 3 11" xfId="34529" xr:uid="{00000000-0005-0000-0000-000092870000}"/>
    <cellStyle name="Vsota 2 7 3 12" xfId="36981" xr:uid="{5582A44E-9056-4222-9E09-ADF4A42B25D9}"/>
    <cellStyle name="Vsota 2 7 3 2" xfId="6006" xr:uid="{00000000-0005-0000-0000-000093870000}"/>
    <cellStyle name="Vsota 2 7 3 2 2" xfId="14924" xr:uid="{00000000-0005-0000-0000-000094870000}"/>
    <cellStyle name="Vsota 2 7 3 2 2 2" xfId="27338" xr:uid="{00000000-0005-0000-0000-000095870000}"/>
    <cellStyle name="Vsota 2 7 3 2 2 3" xfId="40692" xr:uid="{6AE28B5D-C759-4D57-A3B6-A8998911E1EC}"/>
    <cellStyle name="Vsota 2 7 3 2 3" xfId="22337" xr:uid="{00000000-0005-0000-0000-000096870000}"/>
    <cellStyle name="Vsota 2 7 3 2 3 2" xfId="31625" xr:uid="{00000000-0005-0000-0000-000097870000}"/>
    <cellStyle name="Vsota 2 7 3 2 4" xfId="12101" xr:uid="{00000000-0005-0000-0000-000098870000}"/>
    <cellStyle name="Vsota 2 7 3 2 5" xfId="24515" xr:uid="{00000000-0005-0000-0000-000099870000}"/>
    <cellStyle name="Vsota 2 7 3 2 6" xfId="37869" xr:uid="{D24B1D0C-AF72-4F46-A81E-8E392A075F6F}"/>
    <cellStyle name="Vsota 2 7 3 3" xfId="8234" xr:uid="{00000000-0005-0000-0000-00009A870000}"/>
    <cellStyle name="Vsota 2 7 3 3 2" xfId="13764" xr:uid="{00000000-0005-0000-0000-00009B870000}"/>
    <cellStyle name="Vsota 2 7 3 3 2 2" xfId="26178" xr:uid="{00000000-0005-0000-0000-00009C870000}"/>
    <cellStyle name="Vsota 2 7 3 3 2 3" xfId="39532" xr:uid="{0DB6C3A4-33DA-4094-A725-7B7BDED5CE22}"/>
    <cellStyle name="Vsota 2 7 3 3 3" xfId="10772" xr:uid="{00000000-0005-0000-0000-00009D870000}"/>
    <cellStyle name="Vsota 2 7 3 3 4" xfId="6851" xr:uid="{00000000-0005-0000-0000-00009E870000}"/>
    <cellStyle name="Vsota 2 7 3 3 5" xfId="36041" xr:uid="{BEAC4713-DD86-4B54-A16C-F3FDFE2EFC1C}"/>
    <cellStyle name="Vsota 2 7 3 4" xfId="9225" xr:uid="{00000000-0005-0000-0000-00009F870000}"/>
    <cellStyle name="Vsota 2 7 3 4 2" xfId="15551" xr:uid="{00000000-0005-0000-0000-0000A0870000}"/>
    <cellStyle name="Vsota 2 7 3 4 2 2" xfId="27965" xr:uid="{00000000-0005-0000-0000-0000A1870000}"/>
    <cellStyle name="Vsota 2 7 3 4 2 3" xfId="41319" xr:uid="{E562DAC2-7CC3-426A-B03B-838CA2CF4384}"/>
    <cellStyle name="Vsota 2 7 3 4 3" xfId="12728" xr:uid="{00000000-0005-0000-0000-0000A2870000}"/>
    <cellStyle name="Vsota 2 7 3 4 4" xfId="25142" xr:uid="{00000000-0005-0000-0000-0000A3870000}"/>
    <cellStyle name="Vsota 2 7 3 4 5" xfId="38496" xr:uid="{37C8E84A-0B52-4EF1-BA07-D66BE138C418}"/>
    <cellStyle name="Vsota 2 7 3 5" xfId="10191" xr:uid="{00000000-0005-0000-0000-0000A4870000}"/>
    <cellStyle name="Vsota 2 7 3 5 2" xfId="15875" xr:uid="{00000000-0005-0000-0000-0000A5870000}"/>
    <cellStyle name="Vsota 2 7 3 5 2 2" xfId="28289" xr:uid="{00000000-0005-0000-0000-0000A6870000}"/>
    <cellStyle name="Vsota 2 7 3 5 2 3" xfId="41643" xr:uid="{815CCA0F-1AE6-4AD0-9D17-DF54909C7DB6}"/>
    <cellStyle name="Vsota 2 7 3 5 3" xfId="13052" xr:uid="{00000000-0005-0000-0000-0000A7870000}"/>
    <cellStyle name="Vsota 2 7 3 5 4" xfId="25466" xr:uid="{00000000-0005-0000-0000-0000A8870000}"/>
    <cellStyle name="Vsota 2 7 3 5 5" xfId="38820" xr:uid="{FF929D63-5E03-41A8-AB8B-D2872AD17770}"/>
    <cellStyle name="Vsota 2 7 3 6" xfId="13343" xr:uid="{00000000-0005-0000-0000-0000A9870000}"/>
    <cellStyle name="Vsota 2 7 3 6 2" xfId="16166" xr:uid="{00000000-0005-0000-0000-0000AA870000}"/>
    <cellStyle name="Vsota 2 7 3 6 2 2" xfId="28580" xr:uid="{00000000-0005-0000-0000-0000AB870000}"/>
    <cellStyle name="Vsota 2 7 3 6 2 3" xfId="41934" xr:uid="{BA6B4705-7110-4CE8-87EE-50420BF8D9A0}"/>
    <cellStyle name="Vsota 2 7 3 6 3" xfId="25757" xr:uid="{00000000-0005-0000-0000-0000AC870000}"/>
    <cellStyle name="Vsota 2 7 3 6 4" xfId="39111" xr:uid="{0C5FB433-5B58-43D2-9070-E95C56CCBF3E}"/>
    <cellStyle name="Vsota 2 7 3 7" xfId="14036" xr:uid="{00000000-0005-0000-0000-0000AD870000}"/>
    <cellStyle name="Vsota 2 7 3 7 2" xfId="26450" xr:uid="{00000000-0005-0000-0000-0000AE870000}"/>
    <cellStyle name="Vsota 2 7 3 7 3" xfId="39804" xr:uid="{AF6565F5-05B1-4630-AE71-B8C1AB5251A8}"/>
    <cellStyle name="Vsota 2 7 3 8" xfId="19824" xr:uid="{00000000-0005-0000-0000-0000AF870000}"/>
    <cellStyle name="Vsota 2 7 3 8 2" xfId="30065" xr:uid="{00000000-0005-0000-0000-0000B0870000}"/>
    <cellStyle name="Vsota 2 7 3 9" xfId="11213" xr:uid="{00000000-0005-0000-0000-0000B1870000}"/>
    <cellStyle name="Vsota 2 7 4" xfId="2971" xr:uid="{00000000-0005-0000-0000-0000B2870000}"/>
    <cellStyle name="Vsota 2 7 4 2" xfId="6109" xr:uid="{00000000-0005-0000-0000-0000B3870000}"/>
    <cellStyle name="Vsota 2 7 4 2 2" xfId="22441" xr:uid="{00000000-0005-0000-0000-0000B4870000}"/>
    <cellStyle name="Vsota 2 7 4 2 2 2" xfId="31729" xr:uid="{00000000-0005-0000-0000-0000B5870000}"/>
    <cellStyle name="Vsota 2 7 4 2 3" xfId="14865" xr:uid="{00000000-0005-0000-0000-0000B6870000}"/>
    <cellStyle name="Vsota 2 7 4 2 4" xfId="27279" xr:uid="{00000000-0005-0000-0000-0000B7870000}"/>
    <cellStyle name="Vsota 2 7 4 2 5" xfId="40633" xr:uid="{0159CB68-7D5C-4FDB-9161-22DCDA642EAD}"/>
    <cellStyle name="Vsota 2 7 4 3" xfId="8329" xr:uid="{00000000-0005-0000-0000-0000B8870000}"/>
    <cellStyle name="Vsota 2 7 4 3 2" xfId="19928" xr:uid="{00000000-0005-0000-0000-0000B9870000}"/>
    <cellStyle name="Vsota 2 7 4 3 3" xfId="30169" xr:uid="{00000000-0005-0000-0000-0000BA870000}"/>
    <cellStyle name="Vsota 2 7 4 4" xfId="6435" xr:uid="{00000000-0005-0000-0000-0000BB870000}"/>
    <cellStyle name="Vsota 2 7 4 5" xfId="9713" xr:uid="{00000000-0005-0000-0000-0000BC870000}"/>
    <cellStyle name="Vsota 2 7 4 6" xfId="12042" xr:uid="{00000000-0005-0000-0000-0000BD870000}"/>
    <cellStyle name="Vsota 2 7 4 7" xfId="24456" xr:uid="{00000000-0005-0000-0000-0000BE870000}"/>
    <cellStyle name="Vsota 2 7 4 8" xfId="34633" xr:uid="{00000000-0005-0000-0000-0000BF870000}"/>
    <cellStyle name="Vsota 2 7 4 9" xfId="37810" xr:uid="{93F6BC59-14EC-41E6-BF0D-F456B2047012}"/>
    <cellStyle name="Vsota 2 7 5" xfId="3094" xr:uid="{00000000-0005-0000-0000-0000C0870000}"/>
    <cellStyle name="Vsota 2 7 5 2" xfId="6232" xr:uid="{00000000-0005-0000-0000-0000C1870000}"/>
    <cellStyle name="Vsota 2 7 5 2 2" xfId="22564" xr:uid="{00000000-0005-0000-0000-0000C2870000}"/>
    <cellStyle name="Vsota 2 7 5 2 2 2" xfId="31852" xr:uid="{00000000-0005-0000-0000-0000C3870000}"/>
    <cellStyle name="Vsota 2 7 5 2 3" xfId="15211" xr:uid="{00000000-0005-0000-0000-0000C4870000}"/>
    <cellStyle name="Vsota 2 7 5 2 4" xfId="27625" xr:uid="{00000000-0005-0000-0000-0000C5870000}"/>
    <cellStyle name="Vsota 2 7 5 2 5" xfId="40979" xr:uid="{8A83B477-C30E-4BBF-AB47-225E89583410}"/>
    <cellStyle name="Vsota 2 7 5 3" xfId="8450" xr:uid="{00000000-0005-0000-0000-0000C6870000}"/>
    <cellStyle name="Vsota 2 7 5 3 2" xfId="20051" xr:uid="{00000000-0005-0000-0000-0000C7870000}"/>
    <cellStyle name="Vsota 2 7 5 3 3" xfId="30292" xr:uid="{00000000-0005-0000-0000-0000C8870000}"/>
    <cellStyle name="Vsota 2 7 5 4" xfId="6607" xr:uid="{00000000-0005-0000-0000-0000C9870000}"/>
    <cellStyle name="Vsota 2 7 5 5" xfId="9794" xr:uid="{00000000-0005-0000-0000-0000CA870000}"/>
    <cellStyle name="Vsota 2 7 5 6" xfId="12388" xr:uid="{00000000-0005-0000-0000-0000CB870000}"/>
    <cellStyle name="Vsota 2 7 5 7" xfId="24802" xr:uid="{00000000-0005-0000-0000-0000CC870000}"/>
    <cellStyle name="Vsota 2 7 5 8" xfId="34756" xr:uid="{00000000-0005-0000-0000-0000CD870000}"/>
    <cellStyle name="Vsota 2 7 5 9" xfId="38156" xr:uid="{67F4CD50-7BF8-4098-8FC0-27796A184711}"/>
    <cellStyle name="Vsota 2 7 6" xfId="3166" xr:uid="{00000000-0005-0000-0000-0000CE870000}"/>
    <cellStyle name="Vsota 2 7 6 2" xfId="6300" xr:uid="{00000000-0005-0000-0000-0000CF870000}"/>
    <cellStyle name="Vsota 2 7 6 2 2" xfId="22636" xr:uid="{00000000-0005-0000-0000-0000D0870000}"/>
    <cellStyle name="Vsota 2 7 6 2 2 2" xfId="31924" xr:uid="{00000000-0005-0000-0000-0000D1870000}"/>
    <cellStyle name="Vsota 2 7 6 2 3" xfId="15492" xr:uid="{00000000-0005-0000-0000-0000D2870000}"/>
    <cellStyle name="Vsota 2 7 6 2 4" xfId="27906" xr:uid="{00000000-0005-0000-0000-0000D3870000}"/>
    <cellStyle name="Vsota 2 7 6 2 5" xfId="41260" xr:uid="{3B34F8EE-9BBD-48D5-9AF0-C0F8EB3A7E68}"/>
    <cellStyle name="Vsota 2 7 6 3" xfId="8520" xr:uid="{00000000-0005-0000-0000-0000D4870000}"/>
    <cellStyle name="Vsota 2 7 6 3 2" xfId="20123" xr:uid="{00000000-0005-0000-0000-0000D5870000}"/>
    <cellStyle name="Vsota 2 7 6 3 3" xfId="30364" xr:uid="{00000000-0005-0000-0000-0000D6870000}"/>
    <cellStyle name="Vsota 2 7 6 4" xfId="6824" xr:uid="{00000000-0005-0000-0000-0000D7870000}"/>
    <cellStyle name="Vsota 2 7 6 5" xfId="9445" xr:uid="{00000000-0005-0000-0000-0000D8870000}"/>
    <cellStyle name="Vsota 2 7 6 6" xfId="12669" xr:uid="{00000000-0005-0000-0000-0000D9870000}"/>
    <cellStyle name="Vsota 2 7 6 7" xfId="25083" xr:uid="{00000000-0005-0000-0000-0000DA870000}"/>
    <cellStyle name="Vsota 2 7 6 8" xfId="34828" xr:uid="{00000000-0005-0000-0000-0000DB870000}"/>
    <cellStyle name="Vsota 2 7 6 9" xfId="38437" xr:uid="{0768B5B2-54DC-4D13-BF6A-08BD051E535F}"/>
    <cellStyle name="Vsota 2 7 7" xfId="3243" xr:uid="{00000000-0005-0000-0000-0000DC870000}"/>
    <cellStyle name="Vsota 2 7 7 2" xfId="8593" xr:uid="{00000000-0005-0000-0000-0000DD870000}"/>
    <cellStyle name="Vsota 2 7 7 2 2" xfId="22713" xr:uid="{00000000-0005-0000-0000-0000DE870000}"/>
    <cellStyle name="Vsota 2 7 7 2 2 2" xfId="32001" xr:uid="{00000000-0005-0000-0000-0000DF870000}"/>
    <cellStyle name="Vsota 2 7 7 2 3" xfId="15816" xr:uid="{00000000-0005-0000-0000-0000E0870000}"/>
    <cellStyle name="Vsota 2 7 7 2 4" xfId="28230" xr:uid="{00000000-0005-0000-0000-0000E1870000}"/>
    <cellStyle name="Vsota 2 7 7 2 5" xfId="41584" xr:uid="{402D9B3A-5A8F-40B9-B048-7E526946E129}"/>
    <cellStyle name="Vsota 2 7 7 3" xfId="8692" xr:uid="{00000000-0005-0000-0000-0000E2870000}"/>
    <cellStyle name="Vsota 2 7 7 3 2" xfId="20200" xr:uid="{00000000-0005-0000-0000-0000E3870000}"/>
    <cellStyle name="Vsota 2 7 7 3 3" xfId="30441" xr:uid="{00000000-0005-0000-0000-0000E4870000}"/>
    <cellStyle name="Vsota 2 7 7 4" xfId="8851" xr:uid="{00000000-0005-0000-0000-0000E5870000}"/>
    <cellStyle name="Vsota 2 7 7 5" xfId="12993" xr:uid="{00000000-0005-0000-0000-0000E6870000}"/>
    <cellStyle name="Vsota 2 7 7 6" xfId="25407" xr:uid="{00000000-0005-0000-0000-0000E7870000}"/>
    <cellStyle name="Vsota 2 7 7 7" xfId="34905" xr:uid="{00000000-0005-0000-0000-0000E8870000}"/>
    <cellStyle name="Vsota 2 7 7 8" xfId="38761" xr:uid="{A7711E5D-3308-406B-B335-ECAA4D246ED5}"/>
    <cellStyle name="Vsota 2 7 8" xfId="7552" xr:uid="{00000000-0005-0000-0000-0000E9870000}"/>
    <cellStyle name="Vsota 2 7 8 2" xfId="16107" xr:uid="{00000000-0005-0000-0000-0000EA870000}"/>
    <cellStyle name="Vsota 2 7 8 2 2" xfId="28521" xr:uid="{00000000-0005-0000-0000-0000EB870000}"/>
    <cellStyle name="Vsota 2 7 8 2 3" xfId="41875" xr:uid="{5C514BAA-41A3-49E3-83EC-F49FC522675A}"/>
    <cellStyle name="Vsota 2 7 8 3" xfId="21623" xr:uid="{00000000-0005-0000-0000-0000EC870000}"/>
    <cellStyle name="Vsota 2 7 8 3 2" xfId="30911" xr:uid="{00000000-0005-0000-0000-0000ED870000}"/>
    <cellStyle name="Vsota 2 7 8 4" xfId="13284" xr:uid="{00000000-0005-0000-0000-0000EE870000}"/>
    <cellStyle name="Vsota 2 7 8 5" xfId="25698" xr:uid="{00000000-0005-0000-0000-0000EF870000}"/>
    <cellStyle name="Vsota 2 7 8 6" xfId="39052" xr:uid="{8085EB05-43C4-4DC9-B6E2-371A715A2ACA}"/>
    <cellStyle name="Vsota 2 7 9" xfId="6333" xr:uid="{00000000-0005-0000-0000-0000F0870000}"/>
    <cellStyle name="Vsota 2 7 9 2" xfId="19112" xr:uid="{00000000-0005-0000-0000-0000F1870000}"/>
    <cellStyle name="Vsota 2 7 9 2 2" xfId="29353" xr:uid="{00000000-0005-0000-0000-0000F2870000}"/>
    <cellStyle name="Vsota 2 7 9 3" xfId="11154" xr:uid="{00000000-0005-0000-0000-0000F3870000}"/>
    <cellStyle name="Vsota 2 7 9 4" xfId="23568" xr:uid="{00000000-0005-0000-0000-0000F4870000}"/>
    <cellStyle name="Vsota 2 7 9 5" xfId="39745" xr:uid="{68637189-A655-4215-A2E5-9A5E93B0DFF2}"/>
    <cellStyle name="Vsota 2 8" xfId="832" xr:uid="{00000000-0005-0000-0000-0000F5870000}"/>
    <cellStyle name="Vsota 2 8 10" xfId="13938" xr:uid="{00000000-0005-0000-0000-0000F6870000}"/>
    <cellStyle name="Vsota 2 8 10 2" xfId="26352" xr:uid="{00000000-0005-0000-0000-0000F7870000}"/>
    <cellStyle name="Vsota 2 8 11" xfId="17114" xr:uid="{00000000-0005-0000-0000-0000F8870000}"/>
    <cellStyle name="Vsota 2 8 11 2" xfId="28860" xr:uid="{00000000-0005-0000-0000-0000F9870000}"/>
    <cellStyle name="Vsota 2 8 12" xfId="6952" xr:uid="{00000000-0005-0000-0000-0000FA870000}"/>
    <cellStyle name="Vsota 2 8 13" xfId="11124" xr:uid="{00000000-0005-0000-0000-0000FB870000}"/>
    <cellStyle name="Vsota 2 8 14" xfId="32498" xr:uid="{00000000-0005-0000-0000-0000FC870000}"/>
    <cellStyle name="Vsota 2 8 15" xfId="36716" xr:uid="{5A090BF2-CFA7-4DF0-B391-8C3DAF8AE87B}"/>
    <cellStyle name="Vsota 2 8 2" xfId="4014" xr:uid="{00000000-0005-0000-0000-0000FD870000}"/>
    <cellStyle name="Vsota 2 8 2 10" xfId="23705" xr:uid="{00000000-0005-0000-0000-0000FE870000}"/>
    <cellStyle name="Vsota 2 8 2 11" xfId="37059" xr:uid="{533D36A2-5F98-4A76-9342-E44540974EFC}"/>
    <cellStyle name="Vsota 2 8 2 2" xfId="12179" xr:uid="{00000000-0005-0000-0000-0000FF870000}"/>
    <cellStyle name="Vsota 2 8 2 2 2" xfId="15002" xr:uid="{00000000-0005-0000-0000-000000880000}"/>
    <cellStyle name="Vsota 2 8 2 2 2 2" xfId="27416" xr:uid="{00000000-0005-0000-0000-000001880000}"/>
    <cellStyle name="Vsota 2 8 2 2 2 3" xfId="40770" xr:uid="{71BAC333-AA70-463F-BB32-BB869C87376C}"/>
    <cellStyle name="Vsota 2 8 2 2 3" xfId="24593" xr:uid="{00000000-0005-0000-0000-000002880000}"/>
    <cellStyle name="Vsota 2 8 2 2 4" xfId="37947" xr:uid="{46D97D11-EB7C-4EBE-BC23-7653414BF082}"/>
    <cellStyle name="Vsota 2 8 2 3" xfId="11940" xr:uid="{00000000-0005-0000-0000-000003880000}"/>
    <cellStyle name="Vsota 2 8 2 3 2" xfId="14763" xr:uid="{00000000-0005-0000-0000-000004880000}"/>
    <cellStyle name="Vsota 2 8 2 3 2 2" xfId="27177" xr:uid="{00000000-0005-0000-0000-000005880000}"/>
    <cellStyle name="Vsota 2 8 2 3 2 3" xfId="40531" xr:uid="{C30461DD-FECD-4C20-91A6-D9BCF280B37D}"/>
    <cellStyle name="Vsota 2 8 2 3 3" xfId="24354" xr:uid="{00000000-0005-0000-0000-000006880000}"/>
    <cellStyle name="Vsota 2 8 2 3 4" xfId="37708" xr:uid="{A4F6B24F-6D14-41DE-93CB-3A04AFC22240}"/>
    <cellStyle name="Vsota 2 8 2 4" xfId="12806" xr:uid="{00000000-0005-0000-0000-000007880000}"/>
    <cellStyle name="Vsota 2 8 2 4 2" xfId="15629" xr:uid="{00000000-0005-0000-0000-000008880000}"/>
    <cellStyle name="Vsota 2 8 2 4 2 2" xfId="28043" xr:uid="{00000000-0005-0000-0000-000009880000}"/>
    <cellStyle name="Vsota 2 8 2 4 2 3" xfId="41397" xr:uid="{452394D4-0DA8-48F8-959A-214AA97C8F02}"/>
    <cellStyle name="Vsota 2 8 2 4 3" xfId="25220" xr:uid="{00000000-0005-0000-0000-00000A880000}"/>
    <cellStyle name="Vsota 2 8 2 4 4" xfId="38574" xr:uid="{9DB070BA-1139-4EE3-9827-1F6343CF84B2}"/>
    <cellStyle name="Vsota 2 8 2 5" xfId="13130" xr:uid="{00000000-0005-0000-0000-00000B880000}"/>
    <cellStyle name="Vsota 2 8 2 5 2" xfId="15953" xr:uid="{00000000-0005-0000-0000-00000C880000}"/>
    <cellStyle name="Vsota 2 8 2 5 2 2" xfId="28367" xr:uid="{00000000-0005-0000-0000-00000D880000}"/>
    <cellStyle name="Vsota 2 8 2 5 2 3" xfId="41721" xr:uid="{1B74377C-58DD-49F6-B99A-792E572229C2}"/>
    <cellStyle name="Vsota 2 8 2 5 3" xfId="25544" xr:uid="{00000000-0005-0000-0000-00000E880000}"/>
    <cellStyle name="Vsota 2 8 2 5 4" xfId="38898" xr:uid="{CD001045-408B-4817-9ABA-BDEEDCCAA433}"/>
    <cellStyle name="Vsota 2 8 2 6" xfId="13421" xr:uid="{00000000-0005-0000-0000-00000F880000}"/>
    <cellStyle name="Vsota 2 8 2 6 2" xfId="16244" xr:uid="{00000000-0005-0000-0000-000010880000}"/>
    <cellStyle name="Vsota 2 8 2 6 2 2" xfId="28658" xr:uid="{00000000-0005-0000-0000-000011880000}"/>
    <cellStyle name="Vsota 2 8 2 6 2 3" xfId="42012" xr:uid="{8437BB17-DE6E-402A-9807-37FBCBD18AF2}"/>
    <cellStyle name="Vsota 2 8 2 6 3" xfId="25835" xr:uid="{00000000-0005-0000-0000-000012880000}"/>
    <cellStyle name="Vsota 2 8 2 6 4" xfId="39189" xr:uid="{EF1778FB-BB7E-417F-AC86-867110C038C1}"/>
    <cellStyle name="Vsota 2 8 2 7" xfId="14114" xr:uid="{00000000-0005-0000-0000-000013880000}"/>
    <cellStyle name="Vsota 2 8 2 7 2" xfId="26528" xr:uid="{00000000-0005-0000-0000-000014880000}"/>
    <cellStyle name="Vsota 2 8 2 7 3" xfId="39882" xr:uid="{84B14074-3AFA-4CFD-9DE3-AC8996B08C80}"/>
    <cellStyle name="Vsota 2 8 2 8" xfId="20560" xr:uid="{00000000-0005-0000-0000-000015880000}"/>
    <cellStyle name="Vsota 2 8 2 8 2" xfId="30591" xr:uid="{00000000-0005-0000-0000-000016880000}"/>
    <cellStyle name="Vsota 2 8 2 9" xfId="11291" xr:uid="{00000000-0005-0000-0000-000017880000}"/>
    <cellStyle name="Vsota 2 8 3" xfId="6439" xr:uid="{00000000-0005-0000-0000-000018880000}"/>
    <cellStyle name="Vsota 2 8 3 10" xfId="23698" xr:uid="{00000000-0005-0000-0000-000019880000}"/>
    <cellStyle name="Vsota 2 8 3 11" xfId="37052" xr:uid="{8A404166-B9B5-45C3-89E5-3C1C4CA97DF3}"/>
    <cellStyle name="Vsota 2 8 3 2" xfId="12172" xr:uid="{00000000-0005-0000-0000-00001A880000}"/>
    <cellStyle name="Vsota 2 8 3 2 2" xfId="14995" xr:uid="{00000000-0005-0000-0000-00001B880000}"/>
    <cellStyle name="Vsota 2 8 3 2 2 2" xfId="27409" xr:uid="{00000000-0005-0000-0000-00001C880000}"/>
    <cellStyle name="Vsota 2 8 3 2 2 3" xfId="40763" xr:uid="{8042C522-2FCD-4F3A-9C0F-989897D980C7}"/>
    <cellStyle name="Vsota 2 8 3 2 3" xfId="24586" xr:uid="{00000000-0005-0000-0000-00001D880000}"/>
    <cellStyle name="Vsota 2 8 3 2 4" xfId="37940" xr:uid="{30C9F1F3-E149-4CAB-9570-3A12A3D17B38}"/>
    <cellStyle name="Vsota 2 8 3 3" xfId="10714" xr:uid="{00000000-0005-0000-0000-00001E880000}"/>
    <cellStyle name="Vsota 2 8 3 3 2" xfId="13706" xr:uid="{00000000-0005-0000-0000-00001F880000}"/>
    <cellStyle name="Vsota 2 8 3 3 2 2" xfId="26120" xr:uid="{00000000-0005-0000-0000-000020880000}"/>
    <cellStyle name="Vsota 2 8 3 3 2 3" xfId="39474" xr:uid="{23C6C005-F481-4BF3-B2A3-9CFBBE86ED41}"/>
    <cellStyle name="Vsota 2 8 3 3 3" xfId="8624" xr:uid="{00000000-0005-0000-0000-000021880000}"/>
    <cellStyle name="Vsota 2 8 3 3 4" xfId="35983" xr:uid="{273C88CD-69FF-4B6E-838C-3DCC034FD6AE}"/>
    <cellStyle name="Vsota 2 8 3 4" xfId="12799" xr:uid="{00000000-0005-0000-0000-000022880000}"/>
    <cellStyle name="Vsota 2 8 3 4 2" xfId="15622" xr:uid="{00000000-0005-0000-0000-000023880000}"/>
    <cellStyle name="Vsota 2 8 3 4 2 2" xfId="28036" xr:uid="{00000000-0005-0000-0000-000024880000}"/>
    <cellStyle name="Vsota 2 8 3 4 2 3" xfId="41390" xr:uid="{12BCDEF2-C725-4023-914F-009FC9386468}"/>
    <cellStyle name="Vsota 2 8 3 4 3" xfId="25213" xr:uid="{00000000-0005-0000-0000-000025880000}"/>
    <cellStyle name="Vsota 2 8 3 4 4" xfId="38567" xr:uid="{465F8662-EE9B-496C-8103-236D9703B8E3}"/>
    <cellStyle name="Vsota 2 8 3 5" xfId="13123" xr:uid="{00000000-0005-0000-0000-000026880000}"/>
    <cellStyle name="Vsota 2 8 3 5 2" xfId="15946" xr:uid="{00000000-0005-0000-0000-000027880000}"/>
    <cellStyle name="Vsota 2 8 3 5 2 2" xfId="28360" xr:uid="{00000000-0005-0000-0000-000028880000}"/>
    <cellStyle name="Vsota 2 8 3 5 2 3" xfId="41714" xr:uid="{A9D9D5ED-9A3C-4B34-9A0C-9B884DD10B97}"/>
    <cellStyle name="Vsota 2 8 3 5 3" xfId="25537" xr:uid="{00000000-0005-0000-0000-000029880000}"/>
    <cellStyle name="Vsota 2 8 3 5 4" xfId="38891" xr:uid="{36C50CBA-434F-4325-8A51-3CC0A8BFB574}"/>
    <cellStyle name="Vsota 2 8 3 6" xfId="13414" xr:uid="{00000000-0005-0000-0000-00002A880000}"/>
    <cellStyle name="Vsota 2 8 3 6 2" xfId="16237" xr:uid="{00000000-0005-0000-0000-00002B880000}"/>
    <cellStyle name="Vsota 2 8 3 6 2 2" xfId="28651" xr:uid="{00000000-0005-0000-0000-00002C880000}"/>
    <cellStyle name="Vsota 2 8 3 6 2 3" xfId="42005" xr:uid="{30072D43-853D-4E81-BB6C-01387F10FB06}"/>
    <cellStyle name="Vsota 2 8 3 6 3" xfId="25828" xr:uid="{00000000-0005-0000-0000-00002D880000}"/>
    <cellStyle name="Vsota 2 8 3 6 4" xfId="39182" xr:uid="{5EFDFA3D-C759-41E2-92DB-88DCADB6960E}"/>
    <cellStyle name="Vsota 2 8 3 7" xfId="14107" xr:uid="{00000000-0005-0000-0000-00002E880000}"/>
    <cellStyle name="Vsota 2 8 3 7 2" xfId="26521" xr:uid="{00000000-0005-0000-0000-00002F880000}"/>
    <cellStyle name="Vsota 2 8 3 7 3" xfId="39875" xr:uid="{DAF01F59-8187-43E5-8C1D-DF44A97A424F}"/>
    <cellStyle name="Vsota 2 8 3 8" xfId="17815" xr:uid="{00000000-0005-0000-0000-000030880000}"/>
    <cellStyle name="Vsota 2 8 3 8 2" xfId="29053" xr:uid="{00000000-0005-0000-0000-000031880000}"/>
    <cellStyle name="Vsota 2 8 3 9" xfId="11284" xr:uid="{00000000-0005-0000-0000-000032880000}"/>
    <cellStyle name="Vsota 2 8 4" xfId="9307" xr:uid="{00000000-0005-0000-0000-000033880000}"/>
    <cellStyle name="Vsota 2 8 4 2" xfId="14747" xr:uid="{00000000-0005-0000-0000-000034880000}"/>
    <cellStyle name="Vsota 2 8 4 2 2" xfId="27161" xr:uid="{00000000-0005-0000-0000-000035880000}"/>
    <cellStyle name="Vsota 2 8 4 2 3" xfId="40515" xr:uid="{D2DAB51F-2822-48AF-B08D-0130284E2B5B}"/>
    <cellStyle name="Vsota 2 8 4 3" xfId="11924" xr:uid="{00000000-0005-0000-0000-000036880000}"/>
    <cellStyle name="Vsota 2 8 4 4" xfId="24338" xr:uid="{00000000-0005-0000-0000-000037880000}"/>
    <cellStyle name="Vsota 2 8 4 5" xfId="37692" xr:uid="{A415D583-F172-42DA-988C-E657B981D746}"/>
    <cellStyle name="Vsota 2 8 5" xfId="6328" xr:uid="{00000000-0005-0000-0000-000038880000}"/>
    <cellStyle name="Vsota 2 8 5 2" xfId="14646" xr:uid="{00000000-0005-0000-0000-000039880000}"/>
    <cellStyle name="Vsota 2 8 5 2 2" xfId="27060" xr:uid="{00000000-0005-0000-0000-00003A880000}"/>
    <cellStyle name="Vsota 2 8 5 2 3" xfId="40414" xr:uid="{986833C6-D034-4E9D-BE80-6D2722F7E033}"/>
    <cellStyle name="Vsota 2 8 5 3" xfId="11823" xr:uid="{00000000-0005-0000-0000-00003B880000}"/>
    <cellStyle name="Vsota 2 8 5 4" xfId="24237" xr:uid="{00000000-0005-0000-0000-00003C880000}"/>
    <cellStyle name="Vsota 2 8 5 5" xfId="37591" xr:uid="{709CB0F8-E793-4533-B501-D9EC8CCF3F27}"/>
    <cellStyle name="Vsota 2 8 6" xfId="11876" xr:uid="{00000000-0005-0000-0000-00003D880000}"/>
    <cellStyle name="Vsota 2 8 6 2" xfId="14699" xr:uid="{00000000-0005-0000-0000-00003E880000}"/>
    <cellStyle name="Vsota 2 8 6 2 2" xfId="27113" xr:uid="{00000000-0005-0000-0000-00003F880000}"/>
    <cellStyle name="Vsota 2 8 6 2 3" xfId="40467" xr:uid="{5E4B5994-542F-4284-83E5-7D6DE13ED49C}"/>
    <cellStyle name="Vsota 2 8 6 3" xfId="24290" xr:uid="{00000000-0005-0000-0000-000040880000}"/>
    <cellStyle name="Vsota 2 8 6 4" xfId="37644" xr:uid="{4077F812-7A3F-4A1F-AFFC-6D60D8DA0702}"/>
    <cellStyle name="Vsota 2 8 7" xfId="12941" xr:uid="{00000000-0005-0000-0000-000041880000}"/>
    <cellStyle name="Vsota 2 8 7 2" xfId="15764" xr:uid="{00000000-0005-0000-0000-000042880000}"/>
    <cellStyle name="Vsota 2 8 7 2 2" xfId="28178" xr:uid="{00000000-0005-0000-0000-000043880000}"/>
    <cellStyle name="Vsota 2 8 7 2 3" xfId="41532" xr:uid="{2A4C4556-BE71-4B0F-A80D-A54E22380475}"/>
    <cellStyle name="Vsota 2 8 7 3" xfId="25355" xr:uid="{00000000-0005-0000-0000-000044880000}"/>
    <cellStyle name="Vsota 2 8 7 4" xfId="38709" xr:uid="{6F8AE8E7-8D50-4E6A-9E23-A85D630AA644}"/>
    <cellStyle name="Vsota 2 8 8" xfId="11845" xr:uid="{00000000-0005-0000-0000-000045880000}"/>
    <cellStyle name="Vsota 2 8 8 2" xfId="14668" xr:uid="{00000000-0005-0000-0000-000046880000}"/>
    <cellStyle name="Vsota 2 8 8 2 2" xfId="27082" xr:uid="{00000000-0005-0000-0000-000047880000}"/>
    <cellStyle name="Vsota 2 8 8 2 3" xfId="40436" xr:uid="{CA6ADBFF-BB90-42A0-92D0-B2EA79F50617}"/>
    <cellStyle name="Vsota 2 8 8 3" xfId="24259" xr:uid="{00000000-0005-0000-0000-000048880000}"/>
    <cellStyle name="Vsota 2 8 8 4" xfId="37613" xr:uid="{3340E44B-BA55-40A5-9A38-27F8E0D58FE7}"/>
    <cellStyle name="Vsota 2 8 9" xfId="11070" xr:uid="{00000000-0005-0000-0000-000049880000}"/>
    <cellStyle name="Vsota 2 8 9 2" xfId="23529" xr:uid="{00000000-0005-0000-0000-00004A880000}"/>
    <cellStyle name="Vsota 2 8 9 3" xfId="39706" xr:uid="{A56B3409-71F7-4F48-825C-9A43F49CE552}"/>
    <cellStyle name="Vsota 2 9" xfId="825" xr:uid="{00000000-0005-0000-0000-00004B880000}"/>
    <cellStyle name="Vsota 2 9 10" xfId="8905" xr:uid="{00000000-0005-0000-0000-00004C880000}"/>
    <cellStyle name="Vsota 2 9 11" xfId="10302" xr:uid="{00000000-0005-0000-0000-00004D880000}"/>
    <cellStyle name="Vsota 2 9 12" xfId="32491" xr:uid="{00000000-0005-0000-0000-00004E880000}"/>
    <cellStyle name="Vsota 2 9 13" xfId="36295" xr:uid="{4945602E-3923-4C43-9883-1D23626D0670}"/>
    <cellStyle name="Vsota 2 9 2" xfId="4007" xr:uid="{00000000-0005-0000-0000-00004F880000}"/>
    <cellStyle name="Vsota 2 9 2 2" xfId="14484" xr:uid="{00000000-0005-0000-0000-000050880000}"/>
    <cellStyle name="Vsota 2 9 2 2 2" xfId="26898" xr:uid="{00000000-0005-0000-0000-000051880000}"/>
    <cellStyle name="Vsota 2 9 2 2 3" xfId="40252" xr:uid="{E1BA0832-48E4-457C-B98C-2BE50F693B92}"/>
    <cellStyle name="Vsota 2 9 2 3" xfId="20553" xr:uid="{00000000-0005-0000-0000-000052880000}"/>
    <cellStyle name="Vsota 2 9 2 3 2" xfId="30584" xr:uid="{00000000-0005-0000-0000-000053880000}"/>
    <cellStyle name="Vsota 2 9 2 4" xfId="11661" xr:uid="{00000000-0005-0000-0000-000054880000}"/>
    <cellStyle name="Vsota 2 9 2 5" xfId="24075" xr:uid="{00000000-0005-0000-0000-000055880000}"/>
    <cellStyle name="Vsota 2 9 2 6" xfId="37429" xr:uid="{92553E1A-9BFD-4B56-BCAC-678722C7C4B4}"/>
    <cellStyle name="Vsota 2 9 3" xfId="6432" xr:uid="{00000000-0005-0000-0000-000056880000}"/>
    <cellStyle name="Vsota 2 9 3 2" xfId="14809" xr:uid="{00000000-0005-0000-0000-000057880000}"/>
    <cellStyle name="Vsota 2 9 3 2 2" xfId="27223" xr:uid="{00000000-0005-0000-0000-000058880000}"/>
    <cellStyle name="Vsota 2 9 3 2 3" xfId="40577" xr:uid="{AD834D37-D63B-4F38-94F5-CAABC1C6BEFE}"/>
    <cellStyle name="Vsota 2 9 3 3" xfId="11986" xr:uid="{00000000-0005-0000-0000-000059880000}"/>
    <cellStyle name="Vsota 2 9 3 4" xfId="24400" xr:uid="{00000000-0005-0000-0000-00005A880000}"/>
    <cellStyle name="Vsota 2 9 3 5" xfId="37754" xr:uid="{F3271886-10FD-4F5E-B69B-FB6201FC4571}"/>
    <cellStyle name="Vsota 2 9 4" xfId="8638" xr:uid="{00000000-0005-0000-0000-00005B880000}"/>
    <cellStyle name="Vsota 2 9 4 2" xfId="14367" xr:uid="{00000000-0005-0000-0000-00005C880000}"/>
    <cellStyle name="Vsota 2 9 4 2 2" xfId="26781" xr:uid="{00000000-0005-0000-0000-00005D880000}"/>
    <cellStyle name="Vsota 2 9 4 2 3" xfId="40135" xr:uid="{A4B88410-AF88-4706-90A3-22F6DDF9408A}"/>
    <cellStyle name="Vsota 2 9 4 3" xfId="11544" xr:uid="{00000000-0005-0000-0000-00005E880000}"/>
    <cellStyle name="Vsota 2 9 4 4" xfId="23958" xr:uid="{00000000-0005-0000-0000-00005F880000}"/>
    <cellStyle name="Vsota 2 9 4 5" xfId="37312" xr:uid="{F9C8603E-3EAC-4C8E-9FEA-C61B1A8B5E9A}"/>
    <cellStyle name="Vsota 2 9 5" xfId="3649" xr:uid="{00000000-0005-0000-0000-000060880000}"/>
    <cellStyle name="Vsota 2 9 5 2" xfId="14252" xr:uid="{00000000-0005-0000-0000-000061880000}"/>
    <cellStyle name="Vsota 2 9 5 2 2" xfId="26666" xr:uid="{00000000-0005-0000-0000-000062880000}"/>
    <cellStyle name="Vsota 2 9 5 2 3" xfId="40020" xr:uid="{7D3B0831-AD15-42CF-9327-9B88E0B037D4}"/>
    <cellStyle name="Vsota 2 9 5 3" xfId="11429" xr:uid="{00000000-0005-0000-0000-000063880000}"/>
    <cellStyle name="Vsota 2 9 5 4" xfId="23843" xr:uid="{00000000-0005-0000-0000-000064880000}"/>
    <cellStyle name="Vsota 2 9 5 5" xfId="37197" xr:uid="{10E1AC43-6BE9-492B-AD86-AC43CC46FD14}"/>
    <cellStyle name="Vsota 2 9 6" xfId="11546" xr:uid="{00000000-0005-0000-0000-000065880000}"/>
    <cellStyle name="Vsota 2 9 6 2" xfId="14369" xr:uid="{00000000-0005-0000-0000-000066880000}"/>
    <cellStyle name="Vsota 2 9 6 2 2" xfId="26783" xr:uid="{00000000-0005-0000-0000-000067880000}"/>
    <cellStyle name="Vsota 2 9 6 2 3" xfId="40137" xr:uid="{6F89A6B5-C7AE-4CEE-B524-FF3FB26DC905}"/>
    <cellStyle name="Vsota 2 9 6 3" xfId="23960" xr:uid="{00000000-0005-0000-0000-000068880000}"/>
    <cellStyle name="Vsota 2 9 6 4" xfId="37314" xr:uid="{030FEE43-C3D2-412F-89E4-E919577FEC45}"/>
    <cellStyle name="Vsota 2 9 7" xfId="10894" xr:uid="{00000000-0005-0000-0000-000069880000}"/>
    <cellStyle name="Vsota 2 9 7 2" xfId="23435" xr:uid="{00000000-0005-0000-0000-00006A880000}"/>
    <cellStyle name="Vsota 2 9 7 3" xfId="39612" xr:uid="{44B55B4B-8211-499D-BCD0-28782E883DF4}"/>
    <cellStyle name="Vsota 2 9 8" xfId="13844" xr:uid="{00000000-0005-0000-0000-00006B880000}"/>
    <cellStyle name="Vsota 2 9 8 2" xfId="26258" xr:uid="{00000000-0005-0000-0000-00006C880000}"/>
    <cellStyle name="Vsota 2 9 9" xfId="17808" xr:uid="{00000000-0005-0000-0000-00006D880000}"/>
    <cellStyle name="Vsota 2 9 9 2" xfId="29046" xr:uid="{00000000-0005-0000-0000-00006E880000}"/>
    <cellStyle name="Warning Text" xfId="49" xr:uid="{00000000-0005-0000-0000-00006F880000}"/>
    <cellStyle name="Warning Text 2" xfId="559" xr:uid="{00000000-0005-0000-0000-000070880000}"/>
  </cellStyles>
  <dxfs count="80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8"/>
        <color auto="1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2" formatCode="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Calibri"/>
        <family val="2"/>
        <charset val="238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B050"/>
        <name val="Calibri"/>
        <family val="2"/>
        <charset val="238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B050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rgb="FFFF0000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77" totalsRowCount="1" headerRowDxfId="801" dataDxfId="799" headerRowBorderDxfId="800" tableBorderDxfId="798" totalsRowBorderDxfId="797">
  <tableColumns count="21">
    <tableColumn id="1" xr3:uid="{00000000-0010-0000-0000-000001000000}" name="Zap. št." totalsRowLabel="Vsota" dataDxfId="796" totalsRowDxfId="795"/>
    <tableColumn id="2" xr3:uid="{00000000-0010-0000-0000-000002000000}" name="Tehnična specifikacija živila (stolpec 2, 2a, 2b, 2c)" dataDxfId="794" totalsRowDxfId="793"/>
    <tableColumn id="3" xr3:uid="{00000000-0010-0000-0000-000003000000}" name="ZAHTEVANO PAKIRANJE                    Masa/volumen" dataDxfId="792" totalsRowDxfId="791"/>
    <tableColumn id="4" xr3:uid="{00000000-0010-0000-0000-000004000000}" name=" ZAHTEVANO PAKIRANJE       Enota" dataDxfId="790" totalsRowDxfId="789"/>
    <tableColumn id="21" xr3:uid="{00000000-0010-0000-0000-000015000000}" name="ZAHTEVANA SHEMA KAKOVOSTI" dataDxfId="788" totalsRowDxfId="787"/>
    <tableColumn id="5" xr3:uid="{00000000-0010-0000-0000-000005000000}" name="Okvirna količina" dataDxfId="786" totalsRowDxfId="785" dataCellStyle="Valuta"/>
    <tableColumn id="6" xr3:uid="{00000000-0010-0000-0000-000006000000}" name="Enota mere količine" dataDxfId="784" totalsRowDxfId="783"/>
    <tableColumn id="7" xr3:uid="{00000000-0010-0000-0000-000007000000}" name="Preračunana masa/volumen/kos na enoto kg" totalsRowFunction="sum" dataDxfId="782" totalsRowDxfId="781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780" totalsRowDxfId="779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778" totalsRowDxfId="777" dataCellStyle="Valuta"/>
    <tableColumn id="10" xr3:uid="{00000000-0010-0000-0000-00000A000000}" name="BLAGOVNA ZNAMKA ali PROIZVAJALEC" dataDxfId="776" totalsRowDxfId="775" dataCellStyle="Valuta"/>
    <tableColumn id="11" xr3:uid="{00000000-0010-0000-0000-00000B000000}" name="(PRODAJNO) IME, pod katerim se živilo daje v promet za ponujeno živilo " dataDxfId="774" totalsRowDxfId="773" dataCellStyle="Valuta"/>
    <tableColumn id="12" xr3:uid="{00000000-0010-0000-0000-00000C000000}" name="Dejanska masa/volumen ponujenega živila" dataDxfId="772" totalsRowDxfId="771" dataCellStyle="Valuta"/>
    <tableColumn id="13" xr3:uid="{00000000-0010-0000-0000-00000D000000}" name="cena/enota brez DDV v EUR" dataDxfId="770" totalsRowDxfId="769"/>
    <tableColumn id="14" xr3:uid="{00000000-0010-0000-0000-00000E000000}" name="Cena za dejansko maso/volumen ponujenega živila brez DDV " dataDxfId="768" totalsRowDxfId="767"/>
    <tableColumn id="15" xr3:uid="{00000000-0010-0000-0000-00000F000000}" name="Stopnja DDV (%)" dataDxfId="766" totalsRowDxfId="765"/>
    <tableColumn id="16" xr3:uid="{00000000-0010-0000-0000-000010000000}" name="Davek (EUR)" dataDxfId="764" totalsRowDxfId="763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762" totalsRowDxfId="761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760" totalsRowDxfId="759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758" totalsRowDxfId="75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756" totalsRowDxfId="755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2" totalsRowCount="1" headerRowDxfId="754" dataDxfId="752" headerRowBorderDxfId="753" tableBorderDxfId="751" totalsRowBorderDxfId="750">
  <tableColumns count="21">
    <tableColumn id="1" xr3:uid="{00000000-0010-0000-0100-000001000000}" name="Zap. št." totalsRowLabel="Vsota" dataDxfId="749" totalsRowDxfId="748"/>
    <tableColumn id="2" xr3:uid="{00000000-0010-0000-0100-000002000000}" name="Tehnična specifikacija živila (stolpec 2, 2a, 2b, 2c)" dataDxfId="747" totalsRowDxfId="746"/>
    <tableColumn id="3" xr3:uid="{00000000-0010-0000-0100-000003000000}" name="ZAHTEVANO PAKIRANJE                    Masa/volumen" dataDxfId="745" totalsRowDxfId="744"/>
    <tableColumn id="4" xr3:uid="{00000000-0010-0000-0100-000004000000}" name=" ZAHTEVANO PAKIRANJE       Enota" dataDxfId="743" totalsRowDxfId="742"/>
    <tableColumn id="21" xr3:uid="{00000000-0010-0000-0100-000015000000}" name="ZAHTEVANA SHEMA KAKOVOSTI" dataDxfId="741" totalsRowDxfId="740"/>
    <tableColumn id="5" xr3:uid="{00000000-0010-0000-0100-000005000000}" name="Okvirna količina" dataDxfId="739" totalsRowDxfId="738" dataCellStyle="Valuta"/>
    <tableColumn id="6" xr3:uid="{00000000-0010-0000-0100-000006000000}" name="Enota mere količine" dataDxfId="737" totalsRowDxfId="736"/>
    <tableColumn id="7" xr3:uid="{00000000-0010-0000-0100-000007000000}" name="Preračunana masa/volumen/kos na enoto kg" totalsRowFunction="sum" dataDxfId="735" totalsRowDxfId="734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33" totalsRowDxfId="732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31" totalsRowDxfId="730" dataCellStyle="Valuta"/>
    <tableColumn id="10" xr3:uid="{00000000-0010-0000-0100-00000A000000}" name="BLAGOVNA ZNAMKA ali PROIZVAJALEC" dataDxfId="729" totalsRowDxfId="728" dataCellStyle="Valuta"/>
    <tableColumn id="11" xr3:uid="{00000000-0010-0000-0100-00000B000000}" name="(PRODAJNO) IME, pod katerim se živilo daje v promet za ponujeno živilo " dataDxfId="727" totalsRowDxfId="726" dataCellStyle="Valuta"/>
    <tableColumn id="12" xr3:uid="{00000000-0010-0000-0100-00000C000000}" name="Dejanska masa/volumen ponujenega živila" dataDxfId="725" totalsRowDxfId="724" dataCellStyle="Valuta"/>
    <tableColumn id="13" xr3:uid="{00000000-0010-0000-0100-00000D000000}" name="cena/enota brez DDV v EUR" dataDxfId="723" totalsRowDxfId="722"/>
    <tableColumn id="14" xr3:uid="{00000000-0010-0000-0100-00000E000000}" name="Cena za dejansko maso/volumen ponujenega živila brez DDV " dataDxfId="721" totalsRowDxfId="720"/>
    <tableColumn id="15" xr3:uid="{00000000-0010-0000-0100-00000F000000}" name="Stopnja DDV (%)" dataDxfId="719" totalsRowDxfId="718"/>
    <tableColumn id="16" xr3:uid="{00000000-0010-0000-0100-000010000000}" name="Davek (EUR)" dataDxfId="717" totalsRowDxfId="716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15" totalsRowDxfId="714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13" totalsRowDxfId="712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11" totalsRowDxfId="710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dataDxfId="709" totalsRowDxfId="708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45" totalsRowCount="1" headerRowDxfId="707" dataDxfId="705" totalsRowDxfId="703" headerRowBorderDxfId="706" tableBorderDxfId="704" totalsRowBorderDxfId="702">
  <tableColumns count="21">
    <tableColumn id="1" xr3:uid="{00000000-0010-0000-0200-000001000000}" name="Zap. št." totalsRowLabel="Vsota" dataDxfId="701" totalsRowDxfId="700"/>
    <tableColumn id="2" xr3:uid="{00000000-0010-0000-0200-000002000000}" name="Tehnična specifikacija živila (stolpec 2, 2a, 2b, 2c)" dataDxfId="699" totalsRowDxfId="698"/>
    <tableColumn id="3" xr3:uid="{00000000-0010-0000-0200-000003000000}" name="ZAHTEVANO PAKIRANJE                    Masa/volumen" dataDxfId="697" totalsRowDxfId="696"/>
    <tableColumn id="4" xr3:uid="{00000000-0010-0000-0200-000004000000}" name=" ZAHTEVANO PAKIRANJE       Enota" dataDxfId="695" totalsRowDxfId="694"/>
    <tableColumn id="21" xr3:uid="{00000000-0010-0000-0200-000015000000}" name="ZAHTEVANA SHEMA KAKOVOSTI" dataDxfId="693" totalsRowDxfId="692"/>
    <tableColumn id="5" xr3:uid="{00000000-0010-0000-0200-000005000000}" name="Okvirna količina" dataDxfId="691" totalsRowDxfId="690" dataCellStyle="Valuta"/>
    <tableColumn id="6" xr3:uid="{00000000-0010-0000-0200-000006000000}" name="Enota mere količine" dataDxfId="689" totalsRowDxfId="688"/>
    <tableColumn id="7" xr3:uid="{00000000-0010-0000-0200-000007000000}" name="Preračunana masa/volumen/kos na enoto kg" totalsRowFunction="sum" dataDxfId="687" totalsRowDxfId="686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685" totalsRowDxfId="684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683" totalsRowDxfId="682" dataCellStyle="Valuta"/>
    <tableColumn id="10" xr3:uid="{00000000-0010-0000-0200-00000A000000}" name="BLAGOVNA ZNAMKA ali PROIZVAJALEC" dataDxfId="681" totalsRowDxfId="680" dataCellStyle="Valuta"/>
    <tableColumn id="11" xr3:uid="{00000000-0010-0000-0200-00000B000000}" name="(PRODAJNO) IME, pod katerim se živilo daje v promet za ponujeno živilo " dataDxfId="679" totalsRowDxfId="678" dataCellStyle="Valuta"/>
    <tableColumn id="12" xr3:uid="{00000000-0010-0000-0200-00000C000000}" name="Dejanska masa/volumen ponujenega živila" dataDxfId="677" totalsRowDxfId="676" dataCellStyle="Valuta"/>
    <tableColumn id="13" xr3:uid="{00000000-0010-0000-0200-00000D000000}" name="cena/enota brez DDV v EUR" dataDxfId="675" totalsRowDxfId="674"/>
    <tableColumn id="14" xr3:uid="{00000000-0010-0000-0200-00000E000000}" name="Cena za dejansko maso/volumen ponujenega živila brez DDV " dataDxfId="673" totalsRowDxfId="672"/>
    <tableColumn id="15" xr3:uid="{00000000-0010-0000-0200-00000F000000}" name="Stopnja DDV (%)" dataDxfId="671" totalsRowDxfId="670"/>
    <tableColumn id="16" xr3:uid="{00000000-0010-0000-0200-000010000000}" name="Davek (EUR)" dataDxfId="669" totalsRowDxfId="668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667" totalsRowDxfId="666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665" totalsRowDxfId="664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663" totalsRowDxfId="662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661" totalsRowDxfId="660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23" totalsRowCount="1" headerRowDxfId="659" dataDxfId="657" headerRowBorderDxfId="658" tableBorderDxfId="656" totalsRowBorderDxfId="655">
  <tableColumns count="21">
    <tableColumn id="1" xr3:uid="{00000000-0010-0000-0300-000001000000}" name="Zap. št." totalsRowLabel="Vsota" dataDxfId="654" totalsRowDxfId="653"/>
    <tableColumn id="2" xr3:uid="{00000000-0010-0000-0300-000002000000}" name="Tehnična specifikacija živila (stolpec 2, 2a, 2b, 2c)" dataDxfId="652" totalsRowDxfId="651"/>
    <tableColumn id="3" xr3:uid="{00000000-0010-0000-0300-000003000000}" name="ZAHTEVANO PAKIRANJE                    Masa/volumen" dataDxfId="650" totalsRowDxfId="649"/>
    <tableColumn id="4" xr3:uid="{00000000-0010-0000-0300-000004000000}" name=" ZAHTEVANO PAKIRANJE       Enota" dataDxfId="648" totalsRowDxfId="647"/>
    <tableColumn id="21" xr3:uid="{00000000-0010-0000-0300-000015000000}" name="ZAHTEVANA SHEMA KAKOVOSTI" dataDxfId="646" totalsRowDxfId="645"/>
    <tableColumn id="5" xr3:uid="{00000000-0010-0000-0300-000005000000}" name="Okvirna količina" dataDxfId="644" totalsRowDxfId="643" dataCellStyle="Valuta"/>
    <tableColumn id="6" xr3:uid="{00000000-0010-0000-0300-000006000000}" name="Enota mere količine" dataDxfId="642" totalsRowDxfId="641"/>
    <tableColumn id="7" xr3:uid="{00000000-0010-0000-0300-000007000000}" name="Preračunana masa/volumen/kos na enoto kg" totalsRowFunction="sum" dataDxfId="640" totalsRowDxfId="639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38" totalsRowDxfId="637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36" totalsRowDxfId="635" dataCellStyle="Valuta"/>
    <tableColumn id="10" xr3:uid="{00000000-0010-0000-0300-00000A000000}" name="BLAGOVNA ZNAMKA ali PROIZVAJALEC" dataDxfId="634" totalsRowDxfId="633" dataCellStyle="Valuta"/>
    <tableColumn id="11" xr3:uid="{00000000-0010-0000-0300-00000B000000}" name="(PRODAJNO) IME, pod katerim se živilo daje v promet za ponujeno živilo " dataDxfId="632" totalsRowDxfId="631" dataCellStyle="Valuta"/>
    <tableColumn id="12" xr3:uid="{00000000-0010-0000-0300-00000C000000}" name="Dejanska masa/volumen ponujenega živila" dataDxfId="630" totalsRowDxfId="629" dataCellStyle="Valuta"/>
    <tableColumn id="13" xr3:uid="{00000000-0010-0000-0300-00000D000000}" name="cena/enota brez DDV v EUR" dataDxfId="628" totalsRowDxfId="627"/>
    <tableColumn id="14" xr3:uid="{00000000-0010-0000-0300-00000E000000}" name="Cena za dejansko maso/volumen ponujenega živila brez DDV " dataDxfId="626" totalsRowDxfId="625"/>
    <tableColumn id="15" xr3:uid="{00000000-0010-0000-0300-00000F000000}" name="Stopnja DDV (%)" dataDxfId="624" totalsRowDxfId="623"/>
    <tableColumn id="16" xr3:uid="{00000000-0010-0000-0300-000010000000}" name="Davek (EUR)" dataDxfId="622" totalsRowDxfId="621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20" totalsRowDxfId="619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18" totalsRowDxfId="617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16" totalsRowDxfId="615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dataDxfId="614" totalsRowDxfId="613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4000000}" name="Sklop5" displayName="Sklop5" ref="A15:U45" totalsRowCount="1" headerRowDxfId="612" dataDxfId="610" headerRowBorderDxfId="611" tableBorderDxfId="609" totalsRowBorderDxfId="608">
  <tableColumns count="21">
    <tableColumn id="1" xr3:uid="{00000000-0010-0000-0400-000001000000}" name="Zap. št." totalsRowLabel="Vsota" dataDxfId="607" totalsRowDxfId="606"/>
    <tableColumn id="2" xr3:uid="{00000000-0010-0000-0400-000002000000}" name="Tehnična specifikacija živila (stolpec 2, 2a, 2b, 2c)" dataDxfId="605" totalsRowDxfId="604"/>
    <tableColumn id="3" xr3:uid="{00000000-0010-0000-0400-000003000000}" name="ZAHTEVANO PAKIRANJE                    Masa/volumen" dataDxfId="603" totalsRowDxfId="602"/>
    <tableColumn id="4" xr3:uid="{00000000-0010-0000-0400-000004000000}" name=" ZAHTEVANO PAKIRANJE       Enota" dataDxfId="601" totalsRowDxfId="600"/>
    <tableColumn id="21" xr3:uid="{00000000-0010-0000-0400-000015000000}" name="ZAHTEVANA SHEMA KAKOVOSTI" dataDxfId="599" totalsRowDxfId="598"/>
    <tableColumn id="5" xr3:uid="{00000000-0010-0000-0400-000005000000}" name="Okvirna količina" dataDxfId="597" totalsRowDxfId="596" dataCellStyle="Valuta"/>
    <tableColumn id="6" xr3:uid="{00000000-0010-0000-0400-000006000000}" name="Enota mere količine" dataDxfId="595" totalsRowDxfId="594"/>
    <tableColumn id="7" xr3:uid="{00000000-0010-0000-0400-000007000000}" name="Preračunana masa/volumen/kos na enoto kg" totalsRowFunction="sum" dataDxfId="593" totalsRowDxfId="592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591" totalsRowDxfId="590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589" totalsRowDxfId="588" dataCellStyle="Valuta"/>
    <tableColumn id="10" xr3:uid="{00000000-0010-0000-0400-00000A000000}" name="BLAGOVNA ZNAMKA ali PROIZVAJALEC" dataDxfId="587" totalsRowDxfId="586" dataCellStyle="Valuta"/>
    <tableColumn id="11" xr3:uid="{00000000-0010-0000-0400-00000B000000}" name="(PRODAJNO) IME, pod katerim se živilo daje v promet za ponujeno živilo " dataDxfId="585" totalsRowDxfId="584" dataCellStyle="Valuta"/>
    <tableColumn id="12" xr3:uid="{00000000-0010-0000-0400-00000C000000}" name="Dejanska masa/volumen ponujenega živila" dataDxfId="583" totalsRowDxfId="582" dataCellStyle="Valuta"/>
    <tableColumn id="13" xr3:uid="{00000000-0010-0000-0400-00000D000000}" name="cena/enota brez DDV v EUR" dataDxfId="581" totalsRowDxfId="580"/>
    <tableColumn id="14" xr3:uid="{00000000-0010-0000-0400-00000E000000}" name="Cena za dejansko maso/volumen ponujenega živila brez DDV " dataDxfId="579" totalsRowDxfId="578"/>
    <tableColumn id="15" xr3:uid="{00000000-0010-0000-0400-00000F000000}" name="Stopnja DDV (%)" dataDxfId="577" totalsRowDxfId="576"/>
    <tableColumn id="16" xr3:uid="{00000000-0010-0000-0400-000010000000}" name="Davek (EUR)" dataDxfId="575" totalsRowDxfId="574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573" totalsRowDxfId="572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571" totalsRowDxfId="570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569" totalsRowDxfId="568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567" totalsRowDxfId="566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5000000}" name="Sklop6" displayName="Sklop6" ref="A15:U23" totalsRowCount="1" headerRowDxfId="565" dataDxfId="563" headerRowBorderDxfId="564" tableBorderDxfId="562" totalsRowBorderDxfId="561">
  <tableColumns count="21">
    <tableColumn id="1" xr3:uid="{00000000-0010-0000-0500-000001000000}" name="Zap. št." totalsRowLabel="Vsota" dataDxfId="560" totalsRowDxfId="559"/>
    <tableColumn id="2" xr3:uid="{00000000-0010-0000-0500-000002000000}" name="Tehnična specifikacija živila (stolpec 2, 2a, 2b, 2c)" dataDxfId="558" totalsRowDxfId="557"/>
    <tableColumn id="3" xr3:uid="{00000000-0010-0000-0500-000003000000}" name="ZAHTEVANO PAKIRANJE                    Masa/volumen" dataDxfId="556" totalsRowDxfId="555"/>
    <tableColumn id="4" xr3:uid="{00000000-0010-0000-0500-000004000000}" name=" ZAHTEVANO PAKIRANJE       Enota" dataDxfId="554" totalsRowDxfId="553"/>
    <tableColumn id="21" xr3:uid="{00000000-0010-0000-0500-000015000000}" name="ZAHTEVANA SHEMA KAKOVOSTI" dataDxfId="552" totalsRowDxfId="551"/>
    <tableColumn id="5" xr3:uid="{00000000-0010-0000-0500-000005000000}" name="Okvirna količina" dataDxfId="550" totalsRowDxfId="549" dataCellStyle="Valuta"/>
    <tableColumn id="6" xr3:uid="{00000000-0010-0000-0500-000006000000}" name="Enota mere količine" dataDxfId="548" totalsRowDxfId="547"/>
    <tableColumn id="7" xr3:uid="{00000000-0010-0000-0500-000007000000}" name="Preračunana masa/volumen/kos na enoto kg" totalsRowFunction="sum" dataDxfId="546" totalsRowDxfId="545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44" totalsRowDxfId="543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42" totalsRowDxfId="541" dataCellStyle="Valuta"/>
    <tableColumn id="10" xr3:uid="{00000000-0010-0000-0500-00000A000000}" name="BLAGOVNA ZNAMKA ali PROIZVAJALEC" dataDxfId="540" totalsRowDxfId="539" dataCellStyle="Valuta"/>
    <tableColumn id="11" xr3:uid="{00000000-0010-0000-0500-00000B000000}" name="(PRODAJNO) IME, pod katerim se živilo daje v promet za ponujeno živilo " dataDxfId="538" totalsRowDxfId="537" dataCellStyle="Valuta"/>
    <tableColumn id="12" xr3:uid="{00000000-0010-0000-0500-00000C000000}" name="Dejanska masa/volumen ponujenega živila" dataDxfId="536" totalsRowDxfId="535" dataCellStyle="Valuta"/>
    <tableColumn id="13" xr3:uid="{00000000-0010-0000-0500-00000D000000}" name="cena/enota brez DDV v EUR" dataDxfId="534" totalsRowDxfId="533"/>
    <tableColumn id="14" xr3:uid="{00000000-0010-0000-0500-00000E000000}" name="Cena za dejansko maso/volumen ponujenega živila brez DDV " dataDxfId="532" totalsRowDxfId="531"/>
    <tableColumn id="15" xr3:uid="{00000000-0010-0000-0500-00000F000000}" name="Stopnja DDV (%)" dataDxfId="530" totalsRowDxfId="529"/>
    <tableColumn id="16" xr3:uid="{00000000-0010-0000-0500-000010000000}" name="Davek (EUR)" dataDxfId="528" totalsRowDxfId="527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26" totalsRowDxfId="525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24" totalsRowDxfId="523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22" totalsRowDxfId="521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Function="count" dataDxfId="520" totalsRowDxfId="519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6000000}" name="Sklop7" displayName="Sklop7" ref="A15:U116" totalsRowCount="1" headerRowDxfId="518" dataDxfId="516" headerRowBorderDxfId="517" tableBorderDxfId="515" totalsRowBorderDxfId="514">
  <tableColumns count="21">
    <tableColumn id="1" xr3:uid="{00000000-0010-0000-0600-000001000000}" name="Zap. št." totalsRowLabel="Vsota" dataDxfId="513" totalsRowDxfId="512"/>
    <tableColumn id="2" xr3:uid="{00000000-0010-0000-0600-000002000000}" name="Tehnična specifikacija živila (stolpec 2, 2a, 2b, 2c)" dataDxfId="511" totalsRowDxfId="510"/>
    <tableColumn id="3" xr3:uid="{00000000-0010-0000-0600-000003000000}" name="ZAHTEVANO PAKIRANJE                    Masa/volumen" dataDxfId="509" totalsRowDxfId="508"/>
    <tableColumn id="4" xr3:uid="{00000000-0010-0000-0600-000004000000}" name=" ZAHTEVANO PAKIRANJE       Enota" dataDxfId="507" totalsRowDxfId="506"/>
    <tableColumn id="21" xr3:uid="{00000000-0010-0000-0600-000015000000}" name="ZAHTEVANA SHEMA KAKOVOSTI" dataDxfId="505" totalsRowDxfId="504"/>
    <tableColumn id="5" xr3:uid="{00000000-0010-0000-0600-000005000000}" name="Okvirna količina" dataDxfId="503" totalsRowDxfId="502" dataCellStyle="Valuta"/>
    <tableColumn id="6" xr3:uid="{00000000-0010-0000-0600-000006000000}" name="Enota mere količine" dataDxfId="501" totalsRowDxfId="500"/>
    <tableColumn id="7" xr3:uid="{00000000-0010-0000-0600-000007000000}" name="Preračunana masa/volumen/kos na enoto kg" totalsRowFunction="sum" dataDxfId="499" totalsRowDxfId="498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497" totalsRowDxfId="496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495" totalsRowDxfId="494" dataCellStyle="Valuta"/>
    <tableColumn id="10" xr3:uid="{00000000-0010-0000-0600-00000A000000}" name="BLAGOVNA ZNAMKA ali PROIZVAJALEC" dataDxfId="493" totalsRowDxfId="492" dataCellStyle="Valuta"/>
    <tableColumn id="11" xr3:uid="{00000000-0010-0000-0600-00000B000000}" name=" (PRODAJNO) IME, pod katerim se živilo daje v promet za ponujeno živilo " dataDxfId="491" totalsRowDxfId="490" dataCellStyle="Valuta"/>
    <tableColumn id="12" xr3:uid="{00000000-0010-0000-0600-00000C000000}" name="Dejanska masa/volumen ponujenega živila" dataDxfId="489" totalsRowDxfId="488" dataCellStyle="Valuta"/>
    <tableColumn id="13" xr3:uid="{00000000-0010-0000-0600-00000D000000}" name="cena/enota brez DDV v EUR" dataDxfId="487" totalsRowDxfId="486"/>
    <tableColumn id="14" xr3:uid="{00000000-0010-0000-0600-00000E000000}" name="Cena za dejansko maso/volumen ponujenega živila brez DDV " dataDxfId="485" totalsRowDxfId="484"/>
    <tableColumn id="15" xr3:uid="{00000000-0010-0000-0600-00000F000000}" name="Stopnja DDV (%)" dataDxfId="483" totalsRowDxfId="482"/>
    <tableColumn id="16" xr3:uid="{00000000-0010-0000-0600-000010000000}" name="Davek (EUR)" dataDxfId="481" totalsRowDxfId="480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479" totalsRowDxfId="478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477" totalsRowDxfId="476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475" totalsRowDxfId="474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totalsRowFunction="count" dataDxfId="473" totalsRowDxfId="472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7000000}" name="Sklop8" displayName="Sklop8" ref="A15:U76" totalsRowCount="1" headerRowDxfId="471" dataDxfId="469" headerRowBorderDxfId="470" tableBorderDxfId="468" totalsRowBorderDxfId="467">
  <tableColumns count="21">
    <tableColumn id="1" xr3:uid="{00000000-0010-0000-0700-000001000000}" name="Zap. št." totalsRowLabel="Vsota" dataDxfId="466" totalsRowDxfId="465"/>
    <tableColumn id="2" xr3:uid="{00000000-0010-0000-0700-000002000000}" name="Tehnična specifikacija živila (stolpec 2, 2a, 2b, 2c)" dataDxfId="464" totalsRowDxfId="463"/>
    <tableColumn id="3" xr3:uid="{00000000-0010-0000-0700-000003000000}" name="ZAHTEVANO PAKIRANJE                    Masa/volumen" dataDxfId="462" totalsRowDxfId="461"/>
    <tableColumn id="4" xr3:uid="{00000000-0010-0000-0700-000004000000}" name=" ZAHTEVANO PAKIRANJE       Enota" dataDxfId="460" totalsRowDxfId="459"/>
    <tableColumn id="21" xr3:uid="{00000000-0010-0000-0700-000015000000}" name="ZAHTEVANA SHEMA KAKOVOSTI" dataDxfId="458" totalsRowDxfId="457"/>
    <tableColumn id="5" xr3:uid="{00000000-0010-0000-0700-000005000000}" name="Okvirna količina" dataDxfId="456" totalsRowDxfId="455" dataCellStyle="Valuta"/>
    <tableColumn id="6" xr3:uid="{00000000-0010-0000-0700-000006000000}" name="Enota mere količine" dataDxfId="454" totalsRowDxfId="453"/>
    <tableColumn id="7" xr3:uid="{00000000-0010-0000-0700-000007000000}" name="Preračunana masa/volumen/kos na enoto kg" totalsRowFunction="sum" dataDxfId="452" totalsRowDxfId="451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700-000008000000}" name="Živila iz shem kakovosti (kg)" totalsRowFunction="sum" dataDxfId="450" totalsRowDxfId="449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700-000009000000}" name="Koda za naročanje" dataDxfId="448" totalsRowDxfId="447" dataCellStyle="Valuta"/>
    <tableColumn id="10" xr3:uid="{00000000-0010-0000-0700-00000A000000}" name="BLAGOVNA ZNAMKA ali PROIZVAJALEC" dataDxfId="446" totalsRowDxfId="445" dataCellStyle="Valuta"/>
    <tableColumn id="11" xr3:uid="{00000000-0010-0000-0700-00000B000000}" name="(PRODAJNO) IME, pod katerim se živilo daje v promet za ponujeno živilo " dataDxfId="444" totalsRowDxfId="443" dataCellStyle="Valuta"/>
    <tableColumn id="12" xr3:uid="{00000000-0010-0000-0700-00000C000000}" name="Dejanska masa/volumen ponujenega živila" dataDxfId="442" totalsRowDxfId="441" dataCellStyle="Valuta"/>
    <tableColumn id="13" xr3:uid="{00000000-0010-0000-0700-00000D000000}" name="cena/enota brez DDV v EUR" dataDxfId="440" totalsRowDxfId="439"/>
    <tableColumn id="14" xr3:uid="{00000000-0010-0000-0700-00000E000000}" name="Cena za dejansko maso/volumen ponujenega živila brez DDV " dataDxfId="438" totalsRowDxfId="437"/>
    <tableColumn id="15" xr3:uid="{00000000-0010-0000-0700-00000F000000}" name="Stopnja DDV (%)" dataDxfId="436" totalsRowDxfId="435"/>
    <tableColumn id="16" xr3:uid="{00000000-0010-0000-0700-000010000000}" name="Davek (EUR)" dataDxfId="434" totalsRowDxfId="433">
      <calculatedColumnFormula>+Sklop8[[#This Row],[cena/enota brez DDV v EUR]]*Sklop8[[#This Row],[Stopnja DDV (%)]]</calculatedColumnFormula>
    </tableColumn>
    <tableColumn id="17" xr3:uid="{00000000-0010-0000-0700-000011000000}" name="Končna cena/enoto mere (EUR) z DDV" dataDxfId="432" totalsRowDxfId="431">
      <calculatedColumnFormula>+Sklop8[[#This Row],[cena/enota brez DDV v EUR]]+Sklop8[[#This Row],[Davek (EUR)]]</calculatedColumnFormula>
    </tableColumn>
    <tableColumn id="18" xr3:uid="{00000000-0010-0000-0700-000012000000}" name="Vrednost za okvirno količino (EUR) brez DDV" totalsRowFunction="sum" dataDxfId="430" totalsRowDxfId="429">
      <calculatedColumnFormula>+Sklop8[[#This Row],[cena/enota brez DDV v EUR]]*Sklop8[[#This Row],[Okvirna količina]]</calculatedColumnFormula>
    </tableColumn>
    <tableColumn id="19" xr3:uid="{00000000-0010-0000-0700-000013000000}" name="Vrednost za okvirno količino (EUR) z DDV" totalsRowFunction="sum" dataDxfId="428" totalsRowDxfId="427">
      <calculatedColumnFormula>+Sklop8[[#This Row],[Končna cena/enoto mere (EUR) z DDV]]*Sklop8[[#This Row],[Okvirna količina]]</calculatedColumnFormula>
    </tableColumn>
    <tableColumn id="20" xr3:uid="{00000000-0010-0000-0700-000014000000}" name="Shema kakovosti_x000a_(nacionalne, evropske)_x000a_" totalsRowFunction="count" dataDxfId="426" totalsRowDxfId="425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8000000}" name="Sklop9" displayName="Sklop9" ref="A15:U98" totalsRowCount="1" headerRowDxfId="424" dataDxfId="422" headerRowBorderDxfId="423" tableBorderDxfId="421" totalsRowBorderDxfId="420">
  <tableColumns count="21">
    <tableColumn id="1" xr3:uid="{00000000-0010-0000-0800-000001000000}" name="Zap. št." totalsRowLabel="Vsota" dataDxfId="419" totalsRowDxfId="418"/>
    <tableColumn id="2" xr3:uid="{00000000-0010-0000-0800-000002000000}" name="Tehnična specifikacija živila (stolpec 2, 2a, 2b, 2c)" dataDxfId="417" totalsRowDxfId="416"/>
    <tableColumn id="3" xr3:uid="{00000000-0010-0000-0800-000003000000}" name="ZAHTEVANO PAKIRANJE                    Masa/volumen" dataDxfId="415" totalsRowDxfId="414"/>
    <tableColumn id="4" xr3:uid="{00000000-0010-0000-0800-000004000000}" name=" ZAHTEVANO PAKIRANJE       Enota" dataDxfId="413" totalsRowDxfId="412"/>
    <tableColumn id="21" xr3:uid="{00000000-0010-0000-0800-000015000000}" name="ZAHTEVANA SHEMA KAKOVOSTI" dataDxfId="411" totalsRowDxfId="410"/>
    <tableColumn id="5" xr3:uid="{00000000-0010-0000-0800-000005000000}" name="Okvirna količina" dataDxfId="409" totalsRowDxfId="408" dataCellStyle="Valuta"/>
    <tableColumn id="6" xr3:uid="{00000000-0010-0000-0800-000006000000}" name="Enota mere količine" dataDxfId="407" totalsRowDxfId="406"/>
    <tableColumn id="7" xr3:uid="{00000000-0010-0000-0800-000007000000}" name="Preračunana masa/volumen/kos na enoto kg" totalsRowFunction="sum" dataDxfId="405" totalsRowDxfId="404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800-000008000000}" name="Živila iz shem kakovosti (kg)" totalsRowFunction="sum" dataDxfId="403" totalsRowDxfId="402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800-000009000000}" name="Koda za naročanje" dataDxfId="401" totalsRowDxfId="400" dataCellStyle="Valuta"/>
    <tableColumn id="10" xr3:uid="{00000000-0010-0000-0800-00000A000000}" name="BLAGOVNA ZNAMKA ali PROIZVAJALEC" dataDxfId="399" totalsRowDxfId="398" dataCellStyle="Valuta"/>
    <tableColumn id="11" xr3:uid="{00000000-0010-0000-0800-00000B000000}" name="(PRODAJNO) IME, pod katerim se živilo daje v promet za ponujeno živilo " dataDxfId="397" totalsRowDxfId="396" dataCellStyle="Valuta"/>
    <tableColumn id="12" xr3:uid="{00000000-0010-0000-0800-00000C000000}" name="Dejanska masa/volumen ponujenega živila" dataDxfId="395" totalsRowDxfId="394" dataCellStyle="Valuta"/>
    <tableColumn id="13" xr3:uid="{00000000-0010-0000-0800-00000D000000}" name="cena/enota brez DDV v EUR" dataDxfId="393" totalsRowDxfId="392"/>
    <tableColumn id="14" xr3:uid="{00000000-0010-0000-0800-00000E000000}" name="Cena za dejansko maso/volumen ponujenega živila brez DDV " dataDxfId="391" totalsRowDxfId="390"/>
    <tableColumn id="15" xr3:uid="{00000000-0010-0000-0800-00000F000000}" name="Stopnja DDV (%)" dataDxfId="389" totalsRowDxfId="388"/>
    <tableColumn id="16" xr3:uid="{00000000-0010-0000-0800-000010000000}" name="Davek (EUR)" dataDxfId="387" totalsRowDxfId="386">
      <calculatedColumnFormula>+Sklop9[[#This Row],[cena/enota brez DDV v EUR]]*Sklop9[[#This Row],[Stopnja DDV (%)]]</calculatedColumnFormula>
    </tableColumn>
    <tableColumn id="17" xr3:uid="{00000000-0010-0000-0800-000011000000}" name="Končna cena/enoto mere (EUR) z DDV" dataDxfId="385" totalsRowDxfId="384">
      <calculatedColumnFormula>+Sklop9[[#This Row],[cena/enota brez DDV v EUR]]+Sklop9[[#This Row],[Davek (EUR)]]</calculatedColumnFormula>
    </tableColumn>
    <tableColumn id="18" xr3:uid="{00000000-0010-0000-0800-000012000000}" name="Vrednost za okvirno količino (EUR) brez DDV" totalsRowFunction="sum" dataDxfId="383" totalsRowDxfId="382">
      <calculatedColumnFormula>+Sklop9[[#This Row],[cena/enota brez DDV v EUR]]*Sklop9[[#This Row],[Okvirna količina]]</calculatedColumnFormula>
    </tableColumn>
    <tableColumn id="19" xr3:uid="{00000000-0010-0000-0800-000013000000}" name="Vrednost za okvirno količino (EUR) z DDV" totalsRowFunction="sum" dataDxfId="381" totalsRowDxfId="380">
      <calculatedColumnFormula>+Sklop9[[#This Row],[Končna cena/enoto mere (EUR) z DDV]]*Sklop9[[#This Row],[Okvirna količina]]</calculatedColumnFormula>
    </tableColumn>
    <tableColumn id="20" xr3:uid="{00000000-0010-0000-0800-000014000000}" name="Shema kakovosti_x000a_(nacionalne, evropske)_x000a_" dataDxfId="379" totalsRowDxfId="378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9000000}" name="Sklop10" displayName="Sklop10" ref="A15:U105" totalsRowCount="1" headerRowDxfId="377" dataDxfId="375" headerRowBorderDxfId="376" tableBorderDxfId="374" totalsRowBorderDxfId="373">
  <tableColumns count="21">
    <tableColumn id="1" xr3:uid="{00000000-0010-0000-0900-000001000000}" name="Zap. št." totalsRowLabel="Vsota" dataDxfId="372" totalsRowDxfId="371"/>
    <tableColumn id="2" xr3:uid="{00000000-0010-0000-0900-000002000000}" name="Tehnična specifikacija živila (stolpec 2, 2a, 2b, 2c)" dataDxfId="370" totalsRowDxfId="369"/>
    <tableColumn id="3" xr3:uid="{00000000-0010-0000-0900-000003000000}" name="ZAHTEVANO PAKIRANJE                    Masa/volumen" dataDxfId="368" totalsRowDxfId="367"/>
    <tableColumn id="4" xr3:uid="{00000000-0010-0000-0900-000004000000}" name=" ZAHTEVANO PAKIRANJE       Enota" dataDxfId="366" totalsRowDxfId="365"/>
    <tableColumn id="21" xr3:uid="{00000000-0010-0000-0900-000015000000}" name="ZAHTEVANA SHEMA KAKOVOSTI" dataDxfId="364" totalsRowDxfId="363"/>
    <tableColumn id="5" xr3:uid="{00000000-0010-0000-0900-000005000000}" name="Okvirna količina" dataDxfId="362" totalsRowDxfId="361" dataCellStyle="Valuta"/>
    <tableColumn id="6" xr3:uid="{00000000-0010-0000-0900-000006000000}" name="Enota mere količine" dataDxfId="360" totalsRowDxfId="359"/>
    <tableColumn id="7" xr3:uid="{00000000-0010-0000-0900-000007000000}" name="Preračunana masa/volumen/kos na enoto kg" totalsRowFunction="sum" dataDxfId="358" totalsRowDxfId="35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900-000008000000}" name="Živila iz shem kakovosti (kg)" totalsRowFunction="sum" dataDxfId="356" totalsRowDxfId="355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900-000009000000}" name="Koda za naročanje" dataDxfId="354" totalsRowDxfId="353" dataCellStyle="Valuta"/>
    <tableColumn id="10" xr3:uid="{00000000-0010-0000-0900-00000A000000}" name="BLAGOVNA ZNAMKA ali PROIZVAJALEC" dataDxfId="352" totalsRowDxfId="351" dataCellStyle="Valuta"/>
    <tableColumn id="11" xr3:uid="{00000000-0010-0000-0900-00000B000000}" name="(PRODAJNO) IME, pod katerim se živilo daje v promet za ponujeno živilo " dataDxfId="350" totalsRowDxfId="349" dataCellStyle="Valuta"/>
    <tableColumn id="12" xr3:uid="{00000000-0010-0000-0900-00000C000000}" name="Dejanska masa/volumen ponujenega živila" dataDxfId="348" totalsRowDxfId="347" dataCellStyle="Valuta"/>
    <tableColumn id="13" xr3:uid="{00000000-0010-0000-0900-00000D000000}" name="cena/enota brez DDV v EUR" dataDxfId="346" totalsRowDxfId="345"/>
    <tableColumn id="14" xr3:uid="{00000000-0010-0000-0900-00000E000000}" name="Cena za dejansko maso/volumen ponujenega živila brez DDV " dataDxfId="344" totalsRowDxfId="343"/>
    <tableColumn id="15" xr3:uid="{00000000-0010-0000-0900-00000F000000}" name="Stopnja DDV (%)" dataDxfId="342" totalsRowDxfId="341"/>
    <tableColumn id="16" xr3:uid="{00000000-0010-0000-0900-000010000000}" name="Davek (EUR)" dataDxfId="340" totalsRowDxfId="339">
      <calculatedColumnFormula>+Sklop10[[#This Row],[cena/enota brez DDV v EUR]]*Sklop10[[#This Row],[Stopnja DDV (%)]]</calculatedColumnFormula>
    </tableColumn>
    <tableColumn id="17" xr3:uid="{00000000-0010-0000-0900-000011000000}" name="Končna cena/enoto mere (EUR) z DDV" dataDxfId="338" totalsRowDxfId="337">
      <calculatedColumnFormula>+Sklop10[[#This Row],[cena/enota brez DDV v EUR]]+Sklop10[[#This Row],[Davek (EUR)]]</calculatedColumnFormula>
    </tableColumn>
    <tableColumn id="18" xr3:uid="{00000000-0010-0000-0900-000012000000}" name="Vrednost za okvirno količino (EUR) brez DDV" totalsRowFunction="sum" dataDxfId="336" totalsRowDxfId="335">
      <calculatedColumnFormula>+Sklop10[[#This Row],[cena/enota brez DDV v EUR]]*Sklop10[[#This Row],[Okvirna količina]]</calculatedColumnFormula>
    </tableColumn>
    <tableColumn id="19" xr3:uid="{00000000-0010-0000-0900-000013000000}" name="Vrednost za okvirno količino (EUR) z DDV" totalsRowFunction="sum" dataDxfId="334" totalsRowDxfId="333">
      <calculatedColumnFormula>+Sklop10[[#This Row],[Končna cena/enoto mere (EUR) z DDV]]*Sklop10[[#This Row],[Okvirna količina]]</calculatedColumnFormula>
    </tableColumn>
    <tableColumn id="20" xr3:uid="{00000000-0010-0000-0900-000014000000}" name="Shema kakovosti_x000a_(nacionalne, evropske)_x000a_" dataDxfId="332" totalsRowDxfId="331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A000000}" name="Sklop11" displayName="Sklop11" ref="A15:U54" totalsRowCount="1" headerRowDxfId="330" dataDxfId="328" headerRowBorderDxfId="329" tableBorderDxfId="327" totalsRowBorderDxfId="326">
  <tableColumns count="21">
    <tableColumn id="1" xr3:uid="{00000000-0010-0000-0A00-000001000000}" name="Zap. št." totalsRowLabel="Vsota" dataDxfId="325" totalsRowDxfId="324"/>
    <tableColumn id="2" xr3:uid="{00000000-0010-0000-0A00-000002000000}" name="Tehnična specifikacija živila (stolpec 2, 2a, 2b, 2c)" dataDxfId="323" totalsRowDxfId="322"/>
    <tableColumn id="3" xr3:uid="{00000000-0010-0000-0A00-000003000000}" name="ZAHTEVANO PAKIRANJE                    Masa/volumen" dataDxfId="321" totalsRowDxfId="320"/>
    <tableColumn id="4" xr3:uid="{00000000-0010-0000-0A00-000004000000}" name=" ZAHTEVANO PAKIRANJE       Enota" dataDxfId="319" totalsRowDxfId="318"/>
    <tableColumn id="21" xr3:uid="{00000000-0010-0000-0A00-000015000000}" name="ZAHTEVANA SHEMA KAKOVOSTI" dataDxfId="317" totalsRowDxfId="316"/>
    <tableColumn id="5" xr3:uid="{00000000-0010-0000-0A00-000005000000}" name="Okvirna količina" dataDxfId="315" totalsRowDxfId="314" dataCellStyle="Valuta"/>
    <tableColumn id="6" xr3:uid="{00000000-0010-0000-0A00-000006000000}" name="Enota mere količine" dataDxfId="313" totalsRowDxfId="312"/>
    <tableColumn id="7" xr3:uid="{00000000-0010-0000-0A00-000007000000}" name="Preračunana masa/volumen/kos na enoto kg" totalsRowFunction="sum" dataDxfId="311" totalsRowDxfId="31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A00-000008000000}" name="Živila iz shem kakovosti (kg)" totalsRowFunction="sum" dataDxfId="309" totalsRowDxfId="30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A00-000009000000}" name="Koda za naročanje" dataDxfId="307" totalsRowDxfId="306" dataCellStyle="Valuta"/>
    <tableColumn id="10" xr3:uid="{00000000-0010-0000-0A00-00000A000000}" name="BLAGOVNA ZNAMKA ali PROIZVAJALEC" dataDxfId="305" totalsRowDxfId="304" dataCellStyle="Valuta"/>
    <tableColumn id="11" xr3:uid="{00000000-0010-0000-0A00-00000B000000}" name=" (PRODAJNO) IME, pod katerim se živilo daje v promet za ponujeno živilo " dataDxfId="303" totalsRowDxfId="302" dataCellStyle="Valuta"/>
    <tableColumn id="12" xr3:uid="{00000000-0010-0000-0A00-00000C000000}" name="Dejanska masa/volumen ponujenega živila" dataDxfId="301" totalsRowDxfId="300" dataCellStyle="Valuta"/>
    <tableColumn id="13" xr3:uid="{00000000-0010-0000-0A00-00000D000000}" name="cena/enota brez DDV v EUR" dataDxfId="299" totalsRowDxfId="298"/>
    <tableColumn id="14" xr3:uid="{00000000-0010-0000-0A00-00000E000000}" name="Cena za dejansko maso/volumen ponujenega živila brez DDV " dataDxfId="297" totalsRowDxfId="296"/>
    <tableColumn id="15" xr3:uid="{00000000-0010-0000-0A00-00000F000000}" name="Stopnja DDV (%)" dataDxfId="295" totalsRowDxfId="294"/>
    <tableColumn id="16" xr3:uid="{00000000-0010-0000-0A00-000010000000}" name="Davek (EUR)" dataDxfId="293" totalsRowDxfId="292">
      <calculatedColumnFormula>+Sklop11[[#This Row],[cena/enota brez DDV v EUR]]*Sklop11[[#This Row],[Stopnja DDV (%)]]</calculatedColumnFormula>
    </tableColumn>
    <tableColumn id="17" xr3:uid="{00000000-0010-0000-0A00-000011000000}" name="Končna cena/enoto mere (EUR) z DDV" dataDxfId="291" totalsRowDxfId="290">
      <calculatedColumnFormula>+Sklop11[[#This Row],[cena/enota brez DDV v EUR]]+Sklop11[[#This Row],[Davek (EUR)]]</calculatedColumnFormula>
    </tableColumn>
    <tableColumn id="18" xr3:uid="{00000000-0010-0000-0A00-000012000000}" name="Vrednost za okvirno količino (EUR) brez DDV" totalsRowFunction="sum" dataDxfId="289" totalsRowDxfId="288">
      <calculatedColumnFormula>+Sklop11[[#This Row],[cena/enota brez DDV v EUR]]*Sklop11[[#This Row],[Okvirna količina]]</calculatedColumnFormula>
    </tableColumn>
    <tableColumn id="19" xr3:uid="{00000000-0010-0000-0A00-000013000000}" name="Vrednost za okvirno količino (EUR) z DDV" totalsRowFunction="sum" dataDxfId="287" totalsRowDxfId="286">
      <calculatedColumnFormula>+Sklop11[[#This Row],[Končna cena/enoto mere (EUR) z DDV]]*Sklop11[[#This Row],[Okvirna količina]]</calculatedColumnFormula>
    </tableColumn>
    <tableColumn id="20" xr3:uid="{00000000-0010-0000-0A00-000014000000}" name="Shema kakovosti_x000a_(nacionalne, evropske)_x000a_" dataDxfId="285" totalsRowDxfId="284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B000000}" name="Sklop12" displayName="Sklop12" ref="A15:U46" totalsRowCount="1" headerRowDxfId="283" dataDxfId="281" headerRowBorderDxfId="282" tableBorderDxfId="280" totalsRowBorderDxfId="279">
  <tableColumns count="21">
    <tableColumn id="1" xr3:uid="{00000000-0010-0000-0B00-000001000000}" name="Zap. št." totalsRowLabel="Vsota" dataDxfId="278" totalsRowDxfId="277"/>
    <tableColumn id="2" xr3:uid="{00000000-0010-0000-0B00-000002000000}" name="Tehnična specifikacija živila (stolpec 2, 2a, 2b, 2c)" dataDxfId="276" totalsRowDxfId="275"/>
    <tableColumn id="3" xr3:uid="{00000000-0010-0000-0B00-000003000000}" name="ZAHTEVANO PAKIRANJE                    Masa/volumen" dataDxfId="274" totalsRowDxfId="273"/>
    <tableColumn id="4" xr3:uid="{00000000-0010-0000-0B00-000004000000}" name=" ZAHTEVANO PAKIRANJE       Enota" dataDxfId="272" totalsRowDxfId="271"/>
    <tableColumn id="21" xr3:uid="{00000000-0010-0000-0B00-000015000000}" name="ZAHTEVANA SHEMA KAKOVOSTI" dataDxfId="270" totalsRowDxfId="269"/>
    <tableColumn id="5" xr3:uid="{00000000-0010-0000-0B00-000005000000}" name="Okvirna količina" dataDxfId="268" totalsRowDxfId="267" dataCellStyle="Valuta"/>
    <tableColumn id="6" xr3:uid="{00000000-0010-0000-0B00-000006000000}" name="Enota mere količine" dataDxfId="266" totalsRowDxfId="265"/>
    <tableColumn id="7" xr3:uid="{00000000-0010-0000-0B00-000007000000}" name="Preračunana masa/volumen/kos na enoto kg" totalsRowFunction="sum" dataDxfId="264" totalsRowDxfId="263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B00-000008000000}" name="Živila iz shem kakovosti (kg)" totalsRowFunction="sum" dataDxfId="262" totalsRowDxfId="261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B00-000009000000}" name="Koda za naročanje" dataDxfId="260" totalsRowDxfId="259" dataCellStyle="Valuta"/>
    <tableColumn id="10" xr3:uid="{00000000-0010-0000-0B00-00000A000000}" name="BLAGOVNA ZNAMKA ali PROIZVAJALEC" dataDxfId="258" totalsRowDxfId="257" dataCellStyle="Valuta"/>
    <tableColumn id="11" xr3:uid="{00000000-0010-0000-0B00-00000B000000}" name="(PRODAJNO) IME, pod katerim se živilo daje v promet za ponujeno živilo " dataDxfId="256" totalsRowDxfId="255" dataCellStyle="Valuta"/>
    <tableColumn id="12" xr3:uid="{00000000-0010-0000-0B00-00000C000000}" name="Dejanska masa/volumen ponujenega živila" dataDxfId="254" totalsRowDxfId="253" dataCellStyle="Valuta"/>
    <tableColumn id="13" xr3:uid="{00000000-0010-0000-0B00-00000D000000}" name="cena/enota brez DDV v EUR" dataDxfId="252" totalsRowDxfId="251"/>
    <tableColumn id="14" xr3:uid="{00000000-0010-0000-0B00-00000E000000}" name="Cena za dejansko maso/volumen ponujenega živila brez DDV " dataDxfId="250" totalsRowDxfId="249"/>
    <tableColumn id="15" xr3:uid="{00000000-0010-0000-0B00-00000F000000}" name="Stopnja DDV (%)" dataDxfId="248" totalsRowDxfId="247"/>
    <tableColumn id="16" xr3:uid="{00000000-0010-0000-0B00-000010000000}" name="Davek (EUR)" dataDxfId="246" totalsRowDxfId="245">
      <calculatedColumnFormula>+Sklop12[[#This Row],[cena/enota brez DDV v EUR]]*Sklop12[[#This Row],[Stopnja DDV (%)]]</calculatedColumnFormula>
    </tableColumn>
    <tableColumn id="17" xr3:uid="{00000000-0010-0000-0B00-000011000000}" name="Končna cena/enoto mere (EUR) z DDV" dataDxfId="244" totalsRowDxfId="243">
      <calculatedColumnFormula>+Sklop12[[#This Row],[cena/enota brez DDV v EUR]]+Sklop12[[#This Row],[Davek (EUR)]]</calculatedColumnFormula>
    </tableColumn>
    <tableColumn id="18" xr3:uid="{00000000-0010-0000-0B00-000012000000}" name="Vrednost za okvirno količino (EUR) brez DDV" totalsRowFunction="sum" dataDxfId="242" totalsRowDxfId="241">
      <calculatedColumnFormula>+Sklop12[[#This Row],[cena/enota brez DDV v EUR]]*Sklop12[[#This Row],[Okvirna količina]]</calculatedColumnFormula>
    </tableColumn>
    <tableColumn id="19" xr3:uid="{00000000-0010-0000-0B00-000013000000}" name="Vrednost za okvirno količino (EUR) z DDV" totalsRowFunction="sum" dataDxfId="240" totalsRowDxfId="239">
      <calculatedColumnFormula>+Sklop12[[#This Row],[Končna cena/enoto mere (EUR) z DDV]]*Sklop12[[#This Row],[Okvirna količina]]</calculatedColumnFormula>
    </tableColumn>
    <tableColumn id="20" xr3:uid="{00000000-0010-0000-0B00-000014000000}" name="Shema kakovosti_x000a_(nacionalne, evropske)_x000a_" totalsRowFunction="count" dataDxfId="238" totalsRowDxfId="237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C000000}" name="Sklop13" displayName="Sklop13" ref="A15:U67" totalsRowCount="1" headerRowDxfId="236" dataDxfId="234" headerRowBorderDxfId="235" tableBorderDxfId="233" totalsRowBorderDxfId="232">
  <tableColumns count="21">
    <tableColumn id="1" xr3:uid="{00000000-0010-0000-0C00-000001000000}" name="Zap. št." totalsRowLabel="Vsota" dataDxfId="231" totalsRowDxfId="230"/>
    <tableColumn id="2" xr3:uid="{00000000-0010-0000-0C00-000002000000}" name="Tehnična specifikacija živila (stolpec 2, 2a, 2b, 2c)" dataDxfId="229" totalsRowDxfId="228"/>
    <tableColumn id="3" xr3:uid="{00000000-0010-0000-0C00-000003000000}" name="ZAHTEVANO PAKIRANJE                    Masa/volumen" dataDxfId="227" totalsRowDxfId="226"/>
    <tableColumn id="4" xr3:uid="{00000000-0010-0000-0C00-000004000000}" name=" ZAHTEVANO PAKIRANJE       Enota" dataDxfId="225" totalsRowDxfId="224"/>
    <tableColumn id="21" xr3:uid="{00000000-0010-0000-0C00-000015000000}" name="ZAHTEVANA SHEMA KAKOVOSTI" dataDxfId="223" totalsRowDxfId="222"/>
    <tableColumn id="5" xr3:uid="{00000000-0010-0000-0C00-000005000000}" name="Okvirna količina" dataDxfId="221" totalsRowDxfId="220" dataCellStyle="Valuta"/>
    <tableColumn id="6" xr3:uid="{00000000-0010-0000-0C00-000006000000}" name="Enota mere količine" dataDxfId="219" totalsRowDxfId="218"/>
    <tableColumn id="7" xr3:uid="{00000000-0010-0000-0C00-000007000000}" name="Preračunana masa/volumen/kos na enoto kg" totalsRowFunction="sum" dataDxfId="217" totalsRowDxfId="216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C00-000008000000}" name="Živila iz shem kakovosti (kg)" totalsRowFunction="sum" dataDxfId="215" totalsRowDxfId="214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C00-000009000000}" name="Koda za naročanje" dataDxfId="213" totalsRowDxfId="212" dataCellStyle="Valuta"/>
    <tableColumn id="10" xr3:uid="{00000000-0010-0000-0C00-00000A000000}" name="BLAGOVNA ZNAMKA ali PROIZVAJALEC" dataDxfId="211" totalsRowDxfId="210" dataCellStyle="Valuta"/>
    <tableColumn id="11" xr3:uid="{00000000-0010-0000-0C00-00000B000000}" name="(PRODAJNO) IME, pod katerim se živilo daje v promet za ponujeno živilo " dataDxfId="209" totalsRowDxfId="208" dataCellStyle="Valuta"/>
    <tableColumn id="12" xr3:uid="{00000000-0010-0000-0C00-00000C000000}" name="Dejanska masa/volumen ponujenega živila" dataDxfId="207" totalsRowDxfId="206" dataCellStyle="Valuta"/>
    <tableColumn id="13" xr3:uid="{00000000-0010-0000-0C00-00000D000000}" name="cena/enota brez DDV v EUR" dataDxfId="205" totalsRowDxfId="204"/>
    <tableColumn id="14" xr3:uid="{00000000-0010-0000-0C00-00000E000000}" name="Cena za dejansko maso/volumen ponujenega živila brez DDV " dataDxfId="203" totalsRowDxfId="202"/>
    <tableColumn id="15" xr3:uid="{00000000-0010-0000-0C00-00000F000000}" name="Stopnja DDV (%)" dataDxfId="201" totalsRowDxfId="200"/>
    <tableColumn id="16" xr3:uid="{00000000-0010-0000-0C00-000010000000}" name="Davek (EUR)" dataDxfId="199" totalsRowDxfId="198">
      <calculatedColumnFormula>+Sklop13[[#This Row],[cena/enota brez DDV v EUR]]*Sklop13[[#This Row],[Stopnja DDV (%)]]</calculatedColumnFormula>
    </tableColumn>
    <tableColumn id="17" xr3:uid="{00000000-0010-0000-0C00-000011000000}" name="Končna cena/enoto mere (EUR) z DDV" dataDxfId="197" totalsRowDxfId="196">
      <calculatedColumnFormula>+Sklop13[[#This Row],[cena/enota brez DDV v EUR]]+Sklop13[[#This Row],[Davek (EUR)]]</calculatedColumnFormula>
    </tableColumn>
    <tableColumn id="18" xr3:uid="{00000000-0010-0000-0C00-000012000000}" name="Vrednost za okvirno količino (EUR) brez DDV" totalsRowFunction="sum" dataDxfId="195" totalsRowDxfId="194">
      <calculatedColumnFormula>+Sklop13[[#This Row],[cena/enota brez DDV v EUR]]*Sklop13[[#This Row],[Okvirna količina]]</calculatedColumnFormula>
    </tableColumn>
    <tableColumn id="19" xr3:uid="{00000000-0010-0000-0C00-000013000000}" name="Vrednost za okvirno količino (EUR) z DDV" totalsRowFunction="sum" dataDxfId="193" totalsRowDxfId="192">
      <calculatedColumnFormula>+Sklop13[[#This Row],[Končna cena/enoto mere (EUR) z DDV]]*Sklop13[[#This Row],[Okvirna količina]]</calculatedColumnFormula>
    </tableColumn>
    <tableColumn id="20" xr3:uid="{00000000-0010-0000-0C00-000014000000}" name="Shema kakovosti_x000a_(nacionalne, evropske)_x000a_" totalsRowFunction="count" dataDxfId="191" totalsRowDxfId="190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D000000}" name="Sklop14" displayName="Sklop14" ref="A15:U71" totalsRowCount="1" headerRowDxfId="189" dataDxfId="187" headerRowBorderDxfId="188" tableBorderDxfId="186" totalsRowBorderDxfId="185">
  <tableColumns count="21">
    <tableColumn id="1" xr3:uid="{00000000-0010-0000-0D00-000001000000}" name="Zap. št." totalsRowLabel="Vsota" dataDxfId="184" totalsRowDxfId="183"/>
    <tableColumn id="2" xr3:uid="{00000000-0010-0000-0D00-000002000000}" name="Tehnična specifikacija živila (stolpec 2, 2a, 2b, 2c)" dataDxfId="182" totalsRowDxfId="181"/>
    <tableColumn id="3" xr3:uid="{00000000-0010-0000-0D00-000003000000}" name="ZAHTEVANO PAKIRANJE                    Masa/volumen" dataDxfId="180" totalsRowDxfId="179"/>
    <tableColumn id="4" xr3:uid="{00000000-0010-0000-0D00-000004000000}" name=" ZAHTEVANO PAKIRANJE       Enota" dataDxfId="178" totalsRowDxfId="177"/>
    <tableColumn id="21" xr3:uid="{00000000-0010-0000-0D00-000015000000}" name="ZAHTEVANA SHEMA KAKOVOSTI" dataDxfId="176" totalsRowDxfId="175"/>
    <tableColumn id="5" xr3:uid="{00000000-0010-0000-0D00-000005000000}" name="Okvirna količina" dataDxfId="174" totalsRowDxfId="173" dataCellStyle="Valuta"/>
    <tableColumn id="6" xr3:uid="{00000000-0010-0000-0D00-000006000000}" name="Enota mere količine" dataDxfId="172" totalsRowDxfId="171"/>
    <tableColumn id="7" xr3:uid="{00000000-0010-0000-0D00-000007000000}" name="Preračunana masa/volumen/kos na enoto kg" totalsRowFunction="sum" dataDxfId="170" totalsRowDxfId="169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D00-000008000000}" name="Živila iz shem kakovosti (kg)" totalsRowFunction="sum" dataDxfId="168" totalsRowDxfId="167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D00-000009000000}" name="Koda za naročanje" dataDxfId="166" totalsRowDxfId="165" dataCellStyle="Valuta"/>
    <tableColumn id="10" xr3:uid="{00000000-0010-0000-0D00-00000A000000}" name="BLAGOVNA ZNAMKA ali PROIZVAJALEC" dataDxfId="164" totalsRowDxfId="163" dataCellStyle="Valuta"/>
    <tableColumn id="11" xr3:uid="{00000000-0010-0000-0D00-00000B000000}" name="(PRODAJNO) IME, pod katerim se živilo daje v promet za ponujeno živilo " dataDxfId="162" totalsRowDxfId="161" dataCellStyle="Valuta"/>
    <tableColumn id="12" xr3:uid="{00000000-0010-0000-0D00-00000C000000}" name="Dejanska masa/volumen ponujenega živila" dataDxfId="160" totalsRowDxfId="159" dataCellStyle="Valuta"/>
    <tableColumn id="13" xr3:uid="{00000000-0010-0000-0D00-00000D000000}" name="cena/enota brez DDV v EUR" dataDxfId="158" totalsRowDxfId="157"/>
    <tableColumn id="14" xr3:uid="{00000000-0010-0000-0D00-00000E000000}" name="Cena za dejansko maso/volumen ponujenega živila brez DDV " dataDxfId="156" totalsRowDxfId="155"/>
    <tableColumn id="15" xr3:uid="{00000000-0010-0000-0D00-00000F000000}" name="Stopnja DDV (%)" dataDxfId="154" totalsRowDxfId="153"/>
    <tableColumn id="16" xr3:uid="{00000000-0010-0000-0D00-000010000000}" name="Davek (EUR)" dataDxfId="152" totalsRowDxfId="151">
      <calculatedColumnFormula>+Sklop14[[#This Row],[cena/enota brez DDV v EUR]]*Sklop14[[#This Row],[Stopnja DDV (%)]]</calculatedColumnFormula>
    </tableColumn>
    <tableColumn id="17" xr3:uid="{00000000-0010-0000-0D00-000011000000}" name="Končna cena/enoto mere (EUR) z DDV" dataDxfId="150" totalsRowDxfId="149">
      <calculatedColumnFormula>+Sklop14[[#This Row],[cena/enota brez DDV v EUR]]+Sklop14[[#This Row],[Davek (EUR)]]</calculatedColumnFormula>
    </tableColumn>
    <tableColumn id="18" xr3:uid="{00000000-0010-0000-0D00-000012000000}" name="Vrednost za okvirno količino (EUR) brez DDV" totalsRowFunction="sum" dataDxfId="148" totalsRowDxfId="147">
      <calculatedColumnFormula>+Sklop14[[#This Row],[cena/enota brez DDV v EUR]]*Sklop14[[#This Row],[Okvirna količina]]</calculatedColumnFormula>
    </tableColumn>
    <tableColumn id="19" xr3:uid="{00000000-0010-0000-0D00-000013000000}" name="Vrednost za okvirno količino (EUR) z DDV" totalsRowFunction="sum" dataDxfId="146" totalsRowDxfId="145">
      <calculatedColumnFormula>+Sklop14[[#This Row],[Končna cena/enoto mere (EUR) z DDV]]*Sklop14[[#This Row],[Okvirna količina]]</calculatedColumnFormula>
    </tableColumn>
    <tableColumn id="20" xr3:uid="{00000000-0010-0000-0D00-000014000000}" name="Shema kakovosti_x000a_(nacionalne, evropske)_x000a_" totalsRowFunction="count" dataDxfId="144" totalsRowDxfId="143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E000000}" name="Sklop15" displayName="Sklop15" ref="A15:U175" totalsRowCount="1" headerRowDxfId="142" dataDxfId="140" totalsRowDxfId="138" headerRowBorderDxfId="141" tableBorderDxfId="139" totalsRowBorderDxfId="137">
  <tableColumns count="21">
    <tableColumn id="1" xr3:uid="{00000000-0010-0000-0E00-000001000000}" name="Zap. št." totalsRowLabel="Vsota" dataDxfId="136" totalsRowDxfId="20"/>
    <tableColumn id="2" xr3:uid="{00000000-0010-0000-0E00-000002000000}" name="Tehnična specifikacija živila (stolpec 2, 2a, 2b, 2c)" dataDxfId="135" totalsRowDxfId="19"/>
    <tableColumn id="3" xr3:uid="{00000000-0010-0000-0E00-000003000000}" name="ZAHTEVANO PAKIRANJE                    Masa/volumen" dataDxfId="134" totalsRowDxfId="18"/>
    <tableColumn id="4" xr3:uid="{00000000-0010-0000-0E00-000004000000}" name=" ZAHTEVANO PAKIRANJE       Enota" dataDxfId="133" totalsRowDxfId="17"/>
    <tableColumn id="21" xr3:uid="{00000000-0010-0000-0E00-000015000000}" name="ZAHTEVANA SHEMA KAKOVOSTI" dataDxfId="132" totalsRowDxfId="16"/>
    <tableColumn id="5" xr3:uid="{00000000-0010-0000-0E00-000005000000}" name="Okvirna količina" dataDxfId="131" totalsRowDxfId="15" dataCellStyle="Valuta"/>
    <tableColumn id="6" xr3:uid="{00000000-0010-0000-0E00-000006000000}" name="Enota mere količine" dataDxfId="130" totalsRowDxfId="14"/>
    <tableColumn id="7" xr3:uid="{00000000-0010-0000-0E00-000007000000}" name="Preračunana masa/volumen/kos na enoto kg" totalsRowFunction="sum" dataDxfId="129" totalsRowDxfId="13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E00-000008000000}" name="Živila iz shem kakovosti (kg)" totalsRowFunction="sum" dataDxfId="128" totalsRowDxfId="12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E00-000009000000}" name="Koda za naročanje" dataDxfId="127" totalsRowDxfId="11" dataCellStyle="Valuta"/>
    <tableColumn id="10" xr3:uid="{00000000-0010-0000-0E00-00000A000000}" name="BLAGOVNA ZNAMKA ali PROIZVAJALEC" dataDxfId="126" totalsRowDxfId="10" dataCellStyle="Valuta"/>
    <tableColumn id="11" xr3:uid="{00000000-0010-0000-0E00-00000B000000}" name="(PRODAJNO) IME, pod katerim se živilo daje v promet za ponujeno živilo " dataDxfId="125" totalsRowDxfId="9" dataCellStyle="Valuta"/>
    <tableColumn id="12" xr3:uid="{00000000-0010-0000-0E00-00000C000000}" name="Dejanska masa/volumen ponujenega živila" dataDxfId="124" totalsRowDxfId="8" dataCellStyle="Valuta"/>
    <tableColumn id="13" xr3:uid="{00000000-0010-0000-0E00-00000D000000}" name="cena/enota brez DDV v EUR" dataDxfId="123" totalsRowDxfId="7"/>
    <tableColumn id="14" xr3:uid="{00000000-0010-0000-0E00-00000E000000}" name="Cena za dejansko maso/volumen ponujenega živila brez DDV " dataDxfId="122" totalsRowDxfId="6"/>
    <tableColumn id="15" xr3:uid="{00000000-0010-0000-0E00-00000F000000}" name="Stopnja DDV (%)" dataDxfId="121" totalsRowDxfId="5"/>
    <tableColumn id="16" xr3:uid="{00000000-0010-0000-0E00-000010000000}" name="Davek (EUR)" dataDxfId="120" totalsRowDxfId="4">
      <calculatedColumnFormula>+Sklop15[[#This Row],[cena/enota brez DDV v EUR]]*Sklop15[[#This Row],[Stopnja DDV (%)]]</calculatedColumnFormula>
    </tableColumn>
    <tableColumn id="17" xr3:uid="{00000000-0010-0000-0E00-000011000000}" name="Končna cena/enoto mere (EUR) z DDV" dataDxfId="119" totalsRowDxfId="3">
      <calculatedColumnFormula>+Sklop15[[#This Row],[cena/enota brez DDV v EUR]]+Sklop15[[#This Row],[Davek (EUR)]]</calculatedColumnFormula>
    </tableColumn>
    <tableColumn id="18" xr3:uid="{00000000-0010-0000-0E00-000012000000}" name="Vrednost za okvirno količino (EUR) brez DDV" totalsRowFunction="sum" dataDxfId="118" totalsRowDxfId="2">
      <calculatedColumnFormula>+Sklop15[[#This Row],[cena/enota brez DDV v EUR]]*Sklop15[[#This Row],[Okvirna količina]]</calculatedColumnFormula>
    </tableColumn>
    <tableColumn id="19" xr3:uid="{00000000-0010-0000-0E00-000013000000}" name="Vrednost za okvirno količino (EUR) z DDV" totalsRowFunction="sum" dataDxfId="117" totalsRowDxfId="1">
      <calculatedColumnFormula>+Sklop15[[#This Row],[Končna cena/enoto mere (EUR) z DDV]]*Sklop15[[#This Row],[Okvirna količina]]</calculatedColumnFormula>
    </tableColumn>
    <tableColumn id="20" xr3:uid="{00000000-0010-0000-0E00-000014000000}" name="Shema kakovosti_x000a_(nacionalne, evropske)_x000a_" totalsRowFunction="count" dataDxfId="116" totalsRowDxfId="0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8000000}" name="Sklop16" displayName="Sklop16" ref="A15:U107" totalsRowCount="1" headerRowDxfId="115" dataDxfId="113" totalsRowDxfId="111" headerRowBorderDxfId="114" tableBorderDxfId="112" totalsRowBorderDxfId="110">
  <tableColumns count="21">
    <tableColumn id="1" xr3:uid="{00000000-0010-0000-1800-000001000000}" name="Zap. št." totalsRowLabel="Vsota" dataDxfId="109" totalsRowDxfId="41"/>
    <tableColumn id="2" xr3:uid="{00000000-0010-0000-1800-000002000000}" name="Tehnična specifikacija živila (stolpec 2, 2a, 2b, 2c)" dataDxfId="108" totalsRowDxfId="40"/>
    <tableColumn id="3" xr3:uid="{00000000-0010-0000-1800-000003000000}" name="ZAHTEVANO PAKIRANJE                    Masa/volumen" dataDxfId="107" totalsRowDxfId="39"/>
    <tableColumn id="4" xr3:uid="{00000000-0010-0000-1800-000004000000}" name=" ZAHTEVANO PAKIRANJE       Enota" dataDxfId="106" totalsRowDxfId="38"/>
    <tableColumn id="21" xr3:uid="{00000000-0010-0000-1800-000015000000}" name="ZAHTEVANA SHEMA KAKOVOSTI" dataDxfId="105" totalsRowDxfId="37"/>
    <tableColumn id="5" xr3:uid="{00000000-0010-0000-1800-000005000000}" name="Okvirna količina" dataDxfId="104" totalsRowDxfId="36" dataCellStyle="Valuta"/>
    <tableColumn id="6" xr3:uid="{00000000-0010-0000-1800-000006000000}" name="Enota mere količine" dataDxfId="103" totalsRowDxfId="35"/>
    <tableColumn id="7" xr3:uid="{00000000-0010-0000-1800-000007000000}" name="Preračunana masa/volumen/kos na enoto kg" totalsRowFunction="sum" dataDxfId="102" totalsRowDxfId="34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1800-000008000000}" name="Živila iz shem kakovosti (kg)" totalsRowFunction="sum" dataDxfId="101" totalsRowDxfId="33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1800-000009000000}" name="Koda za naročanje" dataDxfId="100" totalsRowDxfId="32" dataCellStyle="Valuta"/>
    <tableColumn id="10" xr3:uid="{00000000-0010-0000-1800-00000A000000}" name="BLAGOVNA ZNAMKA ali PROIZVAJALEC" dataDxfId="99" totalsRowDxfId="31" dataCellStyle="Valuta"/>
    <tableColumn id="11" xr3:uid="{00000000-0010-0000-1800-00000B000000}" name=" (PRODAJNO) IME, pod katerim se živilo daje v promet za ponujeno živilo " dataDxfId="98" totalsRowDxfId="30" dataCellStyle="Valuta"/>
    <tableColumn id="12" xr3:uid="{00000000-0010-0000-1800-00000C000000}" name="Dejanska masa/volumen ponujenega živila" dataDxfId="97" totalsRowDxfId="29" dataCellStyle="Valuta"/>
    <tableColumn id="13" xr3:uid="{00000000-0010-0000-1800-00000D000000}" name="cena/enota brez DDV v EUR" dataDxfId="96" totalsRowDxfId="28"/>
    <tableColumn id="14" xr3:uid="{00000000-0010-0000-1800-00000E000000}" name="Cena za dejansko maso/volumen ponujenega živila brez DDV " dataDxfId="95" totalsRowDxfId="27"/>
    <tableColumn id="15" xr3:uid="{00000000-0010-0000-1800-00000F000000}" name="Stopnja DDV (%)" dataDxfId="94" totalsRowDxfId="26"/>
    <tableColumn id="16" xr3:uid="{00000000-0010-0000-1800-000010000000}" name="Davek (EUR)" dataDxfId="93" totalsRowDxfId="25">
      <calculatedColumnFormula>+Sklop16[[#This Row],[cena/enota brez DDV v EUR]]*Sklop16[[#This Row],[Stopnja DDV (%)]]</calculatedColumnFormula>
    </tableColumn>
    <tableColumn id="17" xr3:uid="{00000000-0010-0000-1800-000011000000}" name="Končna cena/enoto mere (EUR) z DDV" dataDxfId="92" totalsRowDxfId="24">
      <calculatedColumnFormula>+Sklop16[[#This Row],[cena/enota brez DDV v EUR]]+Sklop16[[#This Row],[Davek (EUR)]]</calculatedColumnFormula>
    </tableColumn>
    <tableColumn id="18" xr3:uid="{00000000-0010-0000-1800-000012000000}" name="Vrednost za okvirno količino (EUR) brez DDV" totalsRowFunction="sum" dataDxfId="91" totalsRowDxfId="23">
      <calculatedColumnFormula>+Sklop16[[#This Row],[cena/enota brez DDV v EUR]]*Sklop16[[#This Row],[Okvirna količina]]</calculatedColumnFormula>
    </tableColumn>
    <tableColumn id="19" xr3:uid="{00000000-0010-0000-1800-000013000000}" name="Vrednost za okvirno količino (EUR) z DDV" totalsRowFunction="sum" dataDxfId="90" totalsRowDxfId="22">
      <calculatedColumnFormula>+Sklop16[[#This Row],[Končna cena/enoto mere (EUR) z DDV]]*Sklop16[[#This Row],[Okvirna količina]]</calculatedColumnFormula>
    </tableColumn>
    <tableColumn id="20" xr3:uid="{00000000-0010-0000-1800-000014000000}" name="Shema kakovosti_x000a_(nacionalne, evropske)_x000a_" totalsRowFunction="count" dataDxfId="89" totalsRowDxfId="21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17000000}" name="Sklop17" displayName="Sklop17" ref="A15:U60" totalsRowCount="1" headerRowDxfId="88" dataDxfId="86" headerRowBorderDxfId="87" tableBorderDxfId="85" totalsRowBorderDxfId="84">
  <tableColumns count="21">
    <tableColumn id="1" xr3:uid="{00000000-0010-0000-1700-000001000000}" name="Zap. št." totalsRowLabel="Vsota" dataDxfId="83" totalsRowDxfId="82"/>
    <tableColumn id="2" xr3:uid="{00000000-0010-0000-1700-000002000000}" name="Tehnična specifikacija živila (stolpec 2, 2a, 2b, 2c)" dataDxfId="81" totalsRowDxfId="80"/>
    <tableColumn id="3" xr3:uid="{00000000-0010-0000-1700-000003000000}" name="ZAHTEVANO PAKIRANJE                    Masa/volumen" dataDxfId="79" totalsRowDxfId="78"/>
    <tableColumn id="4" xr3:uid="{00000000-0010-0000-1700-000004000000}" name=" ZAHTEVANO PAKIRANJE       Enota" dataDxfId="77" totalsRowDxfId="76"/>
    <tableColumn id="21" xr3:uid="{00000000-0010-0000-1700-000015000000}" name="ZAHTEVANA SHEMA KAKOVOSTI" dataDxfId="75" totalsRowDxfId="74"/>
    <tableColumn id="5" xr3:uid="{00000000-0010-0000-1700-000005000000}" name="Okvirna količina" dataDxfId="73" totalsRowDxfId="72" dataCellStyle="Valuta"/>
    <tableColumn id="6" xr3:uid="{00000000-0010-0000-1700-000006000000}" name="Enota mere količine" dataDxfId="71" totalsRowDxfId="70"/>
    <tableColumn id="7" xr3:uid="{00000000-0010-0000-1700-000007000000}" name="Preračunana masa/volumen/kos na enoto kg" totalsRowFunction="sum" dataDxfId="69" totalsRowDxfId="68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1700-000008000000}" name="Živila iz shem kakovosti (kg)" totalsRowFunction="sum" dataDxfId="67" totalsRowDxfId="66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1700-000009000000}" name="Koda za naročanje" dataDxfId="65" totalsRowDxfId="64" dataCellStyle="Valuta"/>
    <tableColumn id="10" xr3:uid="{00000000-0010-0000-1700-00000A000000}" name="BLAGOVNA ZNAMKA ali PROIZVAJALEC" dataDxfId="63" totalsRowDxfId="62" dataCellStyle="Valuta"/>
    <tableColumn id="11" xr3:uid="{00000000-0010-0000-1700-00000B000000}" name=" (PRODAJNO) IME, pod katerim se živilo daje v promet za ponujeno živilo " dataDxfId="61" totalsRowDxfId="60" dataCellStyle="Valuta"/>
    <tableColumn id="12" xr3:uid="{00000000-0010-0000-1700-00000C000000}" name="Dejanska masa/volumen ponujenega živila" dataDxfId="59" totalsRowDxfId="58" dataCellStyle="Valuta"/>
    <tableColumn id="13" xr3:uid="{00000000-0010-0000-1700-00000D000000}" name="cena/enota brez DDV v EUR" dataDxfId="57" totalsRowDxfId="56"/>
    <tableColumn id="14" xr3:uid="{00000000-0010-0000-1700-00000E000000}" name="Cena za dejansko maso/volumen ponujenega živila brez DDV " dataDxfId="55" totalsRowDxfId="54"/>
    <tableColumn id="15" xr3:uid="{00000000-0010-0000-1700-00000F000000}" name="Stopnja DDV (%)" dataDxfId="53" totalsRowDxfId="52"/>
    <tableColumn id="16" xr3:uid="{00000000-0010-0000-1700-000010000000}" name="Davek (EUR)" dataDxfId="51" totalsRowDxfId="50">
      <calculatedColumnFormula>+Sklop17[[#This Row],[cena/enota brez DDV v EUR]]*Sklop17[[#This Row],[Stopnja DDV (%)]]</calculatedColumnFormula>
    </tableColumn>
    <tableColumn id="17" xr3:uid="{00000000-0010-0000-1700-000011000000}" name="Končna cena/enoto mere (EUR) z DDV" dataDxfId="49" totalsRowDxfId="48">
      <calculatedColumnFormula>+Sklop17[[#This Row],[cena/enota brez DDV v EUR]]+Sklop17[[#This Row],[Davek (EUR)]]</calculatedColumnFormula>
    </tableColumn>
    <tableColumn id="18" xr3:uid="{00000000-0010-0000-1700-000012000000}" name="Vrednost za okvirno količino (EUR) brez DDV" totalsRowFunction="sum" dataDxfId="47" totalsRowDxfId="46">
      <calculatedColumnFormula>+Sklop17[[#This Row],[cena/enota brez DDV v EUR]]*Sklop17[[#This Row],[Okvirna količina]]</calculatedColumnFormula>
    </tableColumn>
    <tableColumn id="19" xr3:uid="{00000000-0010-0000-1700-000013000000}" name="Vrednost za okvirno količino (EUR) z DDV" totalsRowFunction="sum" dataDxfId="45" totalsRowDxfId="44">
      <calculatedColumnFormula>+Sklop17[[#This Row],[Končna cena/enoto mere (EUR) z DDV]]*Sklop17[[#This Row],[Okvirna količina]]</calculatedColumnFormula>
    </tableColumn>
    <tableColumn id="20" xr3:uid="{00000000-0010-0000-1700-000014000000}" name="Shema kakovosti_x000a_(nacionalne, evropske)_x000a_" dataDxfId="43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workbookViewId="0">
      <selection activeCell="I16" sqref="I16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79</v>
      </c>
      <c r="B1" s="74" t="s">
        <v>727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80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81</v>
      </c>
      <c r="B5" s="32"/>
    </row>
    <row r="6" spans="1:2" s="35" customFormat="1" ht="28.5" customHeight="1">
      <c r="A6" s="30" t="s">
        <v>82</v>
      </c>
      <c r="B6" s="31" t="s">
        <v>210</v>
      </c>
    </row>
    <row r="7" spans="1:2" s="35" customFormat="1" ht="28.5" customHeight="1">
      <c r="A7" s="30" t="s">
        <v>83</v>
      </c>
      <c r="B7" s="31" t="s">
        <v>211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85</v>
      </c>
      <c r="B9" s="32"/>
    </row>
    <row r="10" spans="1:2" s="35" customFormat="1" ht="28.5" customHeight="1">
      <c r="A10" s="39" t="s">
        <v>82</v>
      </c>
      <c r="B10" s="61"/>
    </row>
    <row r="11" spans="1:2" s="35" customFormat="1" ht="28.5" customHeight="1">
      <c r="A11" s="39" t="s">
        <v>83</v>
      </c>
      <c r="B11" s="61"/>
    </row>
    <row r="12" spans="1:2" s="35" customFormat="1" ht="28.5" customHeight="1">
      <c r="A12" s="39" t="s">
        <v>84</v>
      </c>
      <c r="B12" s="61"/>
    </row>
    <row r="13" spans="1:2" s="35" customFormat="1" ht="28.5" customHeight="1">
      <c r="A13" s="40" t="s">
        <v>86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topLeftCell="A4" zoomScale="90" zoomScaleNormal="90" workbookViewId="0">
      <selection activeCell="F17" sqref="F17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548" t="s">
        <v>92</v>
      </c>
      <c r="B1" s="548"/>
      <c r="C1" s="548"/>
    </row>
    <row r="2" spans="1:3" ht="33.75" customHeight="1">
      <c r="A2" s="549" t="s">
        <v>168</v>
      </c>
      <c r="B2" s="549"/>
      <c r="C2" s="549"/>
    </row>
    <row r="3" spans="1:3">
      <c r="A3" s="23"/>
      <c r="B3" s="21"/>
      <c r="C3" s="2"/>
    </row>
    <row r="4" spans="1:3" s="20" customFormat="1" ht="27" customHeight="1" thickBot="1">
      <c r="A4" s="92" t="s">
        <v>93</v>
      </c>
      <c r="B4" s="92" t="s">
        <v>94</v>
      </c>
      <c r="C4" s="93" t="s">
        <v>95</v>
      </c>
    </row>
    <row r="5" spans="1:3" s="20" customFormat="1" ht="17.25">
      <c r="A5" s="116">
        <v>1</v>
      </c>
      <c r="B5" s="41" t="s">
        <v>126</v>
      </c>
      <c r="C5" s="22" t="s">
        <v>127</v>
      </c>
    </row>
    <row r="6" spans="1:3" s="20" customFormat="1" ht="31.5">
      <c r="A6" s="116">
        <v>2</v>
      </c>
      <c r="B6" s="41" t="s">
        <v>107</v>
      </c>
      <c r="C6" s="22" t="s">
        <v>128</v>
      </c>
    </row>
    <row r="7" spans="1:3" s="20" customFormat="1" ht="63">
      <c r="A7" s="116" t="s">
        <v>108</v>
      </c>
      <c r="B7" s="117" t="s">
        <v>113</v>
      </c>
      <c r="C7" s="118" t="s">
        <v>166</v>
      </c>
    </row>
    <row r="8" spans="1:3" s="20" customFormat="1" ht="31.5">
      <c r="A8" s="116" t="s">
        <v>109</v>
      </c>
      <c r="B8" s="41" t="s">
        <v>157</v>
      </c>
      <c r="C8" s="22" t="s">
        <v>167</v>
      </c>
    </row>
    <row r="9" spans="1:3" s="20" customFormat="1" ht="94.5">
      <c r="A9" s="116" t="s">
        <v>163</v>
      </c>
      <c r="B9" s="41" t="s">
        <v>164</v>
      </c>
      <c r="C9" s="22" t="s">
        <v>202</v>
      </c>
    </row>
    <row r="10" spans="1:3" s="20" customFormat="1" ht="17.25">
      <c r="A10" s="116">
        <v>3</v>
      </c>
      <c r="B10" s="41" t="s">
        <v>96</v>
      </c>
      <c r="C10" s="22" t="s">
        <v>125</v>
      </c>
    </row>
    <row r="11" spans="1:3" s="20" customFormat="1" ht="17.25">
      <c r="A11" s="116">
        <v>4</v>
      </c>
      <c r="B11" s="41" t="s">
        <v>97</v>
      </c>
      <c r="C11" s="22" t="s">
        <v>98</v>
      </c>
    </row>
    <row r="12" spans="1:3" s="20" customFormat="1" ht="17.25" hidden="1">
      <c r="A12" s="119" t="s">
        <v>77</v>
      </c>
      <c r="B12" s="53" t="s">
        <v>132</v>
      </c>
      <c r="C12" s="22" t="s">
        <v>152</v>
      </c>
    </row>
    <row r="13" spans="1:3" s="20" customFormat="1" ht="31.5" hidden="1">
      <c r="A13" s="119" t="s">
        <v>123</v>
      </c>
      <c r="B13" s="53" t="s">
        <v>153</v>
      </c>
      <c r="C13" s="22" t="s">
        <v>154</v>
      </c>
    </row>
    <row r="14" spans="1:3" s="20" customFormat="1" ht="30">
      <c r="A14" s="120">
        <v>5</v>
      </c>
      <c r="B14" s="121" t="s">
        <v>104</v>
      </c>
      <c r="C14" s="122" t="s">
        <v>121</v>
      </c>
    </row>
    <row r="15" spans="1:3" s="20" customFormat="1" ht="30">
      <c r="A15" s="120">
        <v>6</v>
      </c>
      <c r="B15" s="121" t="s">
        <v>76</v>
      </c>
      <c r="C15" s="122" t="s">
        <v>116</v>
      </c>
    </row>
    <row r="16" spans="1:3" s="20" customFormat="1" ht="30">
      <c r="A16" s="120" t="s">
        <v>64</v>
      </c>
      <c r="B16" s="532" t="s">
        <v>1094</v>
      </c>
      <c r="C16" s="533" t="s">
        <v>1095</v>
      </c>
    </row>
    <row r="17" spans="1:3" s="20" customFormat="1" ht="60">
      <c r="A17" s="120" t="s">
        <v>158</v>
      </c>
      <c r="B17" s="121" t="s">
        <v>103</v>
      </c>
      <c r="C17" s="122" t="s">
        <v>130</v>
      </c>
    </row>
    <row r="18" spans="1:3" s="20" customFormat="1" ht="60">
      <c r="A18" s="120">
        <v>7</v>
      </c>
      <c r="B18" s="121" t="s">
        <v>99</v>
      </c>
      <c r="C18" s="122" t="s">
        <v>117</v>
      </c>
    </row>
    <row r="19" spans="1:3" s="20" customFormat="1" ht="34.5">
      <c r="A19" s="120" t="s">
        <v>159</v>
      </c>
      <c r="B19" s="121" t="s">
        <v>122</v>
      </c>
      <c r="C19" s="122" t="s">
        <v>118</v>
      </c>
    </row>
    <row r="20" spans="1:3" s="20" customFormat="1" ht="17.25">
      <c r="A20" s="120">
        <v>8</v>
      </c>
      <c r="B20" s="121" t="s">
        <v>100</v>
      </c>
      <c r="C20" s="122" t="s">
        <v>114</v>
      </c>
    </row>
    <row r="21" spans="1:3" s="20" customFormat="1" ht="17.25">
      <c r="A21" s="123" t="s">
        <v>160</v>
      </c>
      <c r="B21" s="124" t="s">
        <v>101</v>
      </c>
      <c r="C21" s="125" t="s">
        <v>102</v>
      </c>
    </row>
    <row r="22" spans="1:3" s="20" customFormat="1" ht="17.25">
      <c r="A22" s="123">
        <v>9</v>
      </c>
      <c r="B22" s="124" t="s">
        <v>115</v>
      </c>
      <c r="C22" s="125" t="s">
        <v>161</v>
      </c>
    </row>
    <row r="23" spans="1:3" s="20" customFormat="1" ht="30">
      <c r="A23" s="123">
        <v>10</v>
      </c>
      <c r="B23" s="124" t="s">
        <v>105</v>
      </c>
      <c r="C23" s="125" t="s">
        <v>162</v>
      </c>
    </row>
    <row r="24" spans="1:3" s="20" customFormat="1" ht="30">
      <c r="A24" s="123">
        <v>11</v>
      </c>
      <c r="B24" s="124" t="s">
        <v>106</v>
      </c>
      <c r="C24" s="125" t="s">
        <v>124</v>
      </c>
    </row>
    <row r="25" spans="1:3" s="20" customFormat="1" ht="105">
      <c r="A25" s="120">
        <v>12</v>
      </c>
      <c r="B25" s="121" t="s">
        <v>119</v>
      </c>
      <c r="C25" s="122" t="s">
        <v>203</v>
      </c>
    </row>
    <row r="26" spans="1:3">
      <c r="A26" s="126" t="s">
        <v>112</v>
      </c>
      <c r="B26" s="127" t="s">
        <v>204</v>
      </c>
      <c r="C26" s="127"/>
    </row>
    <row r="27" spans="1:3" ht="15" customHeight="1">
      <c r="A27" s="550" t="s">
        <v>205</v>
      </c>
      <c r="B27" s="550"/>
      <c r="C27" s="550"/>
    </row>
    <row r="28" spans="1:3">
      <c r="A28" s="551"/>
      <c r="B28" s="551"/>
      <c r="C28" s="551"/>
    </row>
    <row r="29" spans="1:3">
      <c r="A29" s="551"/>
      <c r="B29" s="551"/>
      <c r="C29" s="551"/>
    </row>
    <row r="30" spans="1:3">
      <c r="A30" s="551"/>
      <c r="B30" s="551"/>
      <c r="C30" s="551"/>
    </row>
    <row r="31" spans="1:3">
      <c r="A31" s="551"/>
      <c r="B31" s="551"/>
      <c r="C31" s="551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N32"/>
  <sheetViews>
    <sheetView topLeftCell="A11" zoomScale="90" zoomScaleNormal="90" workbookViewId="0">
      <selection activeCell="F33" sqref="F33"/>
    </sheetView>
  </sheetViews>
  <sheetFormatPr defaultRowHeight="15"/>
  <cols>
    <col min="1" max="1" width="9.5703125" customWidth="1"/>
    <col min="2" max="2" width="44.28515625" customWidth="1"/>
    <col min="3" max="3" width="16" customWidth="1"/>
    <col min="4" max="4" width="13.42578125" customWidth="1"/>
    <col min="5" max="5" width="14" customWidth="1"/>
    <col min="6" max="6" width="12.7109375" customWidth="1"/>
    <col min="14" max="14" width="11" bestFit="1" customWidth="1"/>
  </cols>
  <sheetData>
    <row r="1" spans="1:14" ht="15" customHeight="1">
      <c r="B1" s="42" t="s">
        <v>81</v>
      </c>
      <c r="C1" s="43"/>
    </row>
    <row r="2" spans="1:14" ht="15" customHeight="1">
      <c r="B2" s="44" t="s">
        <v>82</v>
      </c>
      <c r="C2" s="95" t="str">
        <f>+'prva stran'!B6</f>
        <v>OSNOVNA ŠOLA TRZIN</v>
      </c>
      <c r="D2" s="96"/>
      <c r="E2" s="96"/>
      <c r="F2" s="96"/>
    </row>
    <row r="3" spans="1:14" ht="15" customHeight="1">
      <c r="B3" s="44" t="s">
        <v>83</v>
      </c>
      <c r="C3" s="555" t="str">
        <f>+'prva stran'!B7</f>
        <v>Mengeška cesta 7b, 1236 Trzin</v>
      </c>
      <c r="D3" s="556"/>
      <c r="E3" s="556"/>
      <c r="F3" s="556"/>
    </row>
    <row r="4" spans="1:14" ht="15" customHeight="1">
      <c r="B4" s="1"/>
    </row>
    <row r="5" spans="1:14" ht="15" customHeight="1">
      <c r="B5" s="42" t="s">
        <v>85</v>
      </c>
      <c r="C5" s="43"/>
      <c r="N5" s="431"/>
    </row>
    <row r="6" spans="1:14" ht="15" customHeight="1">
      <c r="B6" s="45" t="s">
        <v>82</v>
      </c>
      <c r="C6" s="63">
        <f>+'prva stran'!B10</f>
        <v>0</v>
      </c>
      <c r="D6" s="64"/>
      <c r="E6" s="64"/>
      <c r="F6" s="64"/>
      <c r="N6" s="431"/>
    </row>
    <row r="7" spans="1:14" ht="15" customHeight="1">
      <c r="B7" s="45" t="s">
        <v>83</v>
      </c>
      <c r="C7" s="65">
        <f>+'prva stran'!B11</f>
        <v>0</v>
      </c>
      <c r="D7" s="66"/>
      <c r="E7" s="66"/>
      <c r="F7" s="66"/>
    </row>
    <row r="8" spans="1:14" ht="15" customHeight="1">
      <c r="B8" s="45" t="s">
        <v>84</v>
      </c>
      <c r="C8" s="65">
        <f>+'prva stran'!B12</f>
        <v>0</v>
      </c>
      <c r="D8" s="66"/>
      <c r="E8" s="66"/>
      <c r="F8" s="66"/>
    </row>
    <row r="9" spans="1:14" ht="15" customHeight="1">
      <c r="B9" s="46" t="s">
        <v>86</v>
      </c>
      <c r="C9" s="67">
        <f>+'prva stran'!B13</f>
        <v>0</v>
      </c>
      <c r="D9" s="66"/>
      <c r="E9" s="66"/>
      <c r="F9" s="66"/>
    </row>
    <row r="11" spans="1:14" ht="18.75">
      <c r="B11" s="552" t="s">
        <v>91</v>
      </c>
      <c r="C11" s="552"/>
      <c r="D11" s="552"/>
      <c r="E11" s="552"/>
      <c r="F11" s="552"/>
    </row>
    <row r="12" spans="1:14" s="20" customFormat="1" ht="18.75" customHeight="1"/>
    <row r="13" spans="1:14" ht="36.75" customHeight="1">
      <c r="A13" s="553" t="s">
        <v>208</v>
      </c>
      <c r="B13" s="553"/>
      <c r="C13" s="521" t="s">
        <v>87</v>
      </c>
      <c r="D13" s="521" t="s">
        <v>88</v>
      </c>
      <c r="E13" s="521" t="s">
        <v>89</v>
      </c>
      <c r="F13" s="521" t="s">
        <v>90</v>
      </c>
    </row>
    <row r="14" spans="1:14" s="408" customFormat="1" ht="18.75" customHeight="1">
      <c r="A14" s="522" t="s">
        <v>134</v>
      </c>
      <c r="B14" s="522" t="s">
        <v>206</v>
      </c>
      <c r="C14" s="523">
        <f>+Sklop1[[#Totals],[Vrednost za okvirno količino (EUR) brez DDV]]</f>
        <v>0</v>
      </c>
      <c r="D14" s="523">
        <f>+E14-C14</f>
        <v>0</v>
      </c>
      <c r="E14" s="523">
        <f>+Sklop1[[#Totals],[Vrednost za okvirno količino (EUR) z DDV]]</f>
        <v>0</v>
      </c>
      <c r="F14" s="524">
        <f>+Sklop1[[#Totals],[Shema kakovosti
(nacionalne, evropske)
]]</f>
        <v>0</v>
      </c>
    </row>
    <row r="15" spans="1:14" s="408" customFormat="1" ht="18.75" customHeight="1">
      <c r="A15" s="525" t="s">
        <v>135</v>
      </c>
      <c r="B15" s="526" t="s">
        <v>212</v>
      </c>
      <c r="C15" s="527">
        <f>+Sklop2[[#Totals],[Vrednost za okvirno količino (EUR) brez DDV]]</f>
        <v>0</v>
      </c>
      <c r="D15" s="527">
        <f t="shared" ref="D15:D28" si="0">+E15-C15</f>
        <v>0</v>
      </c>
      <c r="E15" s="527">
        <f>+Sklop2[[#Totals],[Vrednost za okvirno količino (EUR) z DDV]]</f>
        <v>0</v>
      </c>
      <c r="F15" s="528">
        <f>+Sklop2[[#Totals],[Shema kakovosti
(nacionalne, evropske)
]]</f>
        <v>0</v>
      </c>
    </row>
    <row r="16" spans="1:14" s="408" customFormat="1" ht="18.75" customHeight="1">
      <c r="A16" s="522" t="s">
        <v>136</v>
      </c>
      <c r="B16" s="522" t="s">
        <v>213</v>
      </c>
      <c r="C16" s="523">
        <f>+Sklop3[[#Totals],[Vrednost za okvirno količino (EUR) brez DDV]]</f>
        <v>0</v>
      </c>
      <c r="D16" s="523">
        <f t="shared" si="0"/>
        <v>0</v>
      </c>
      <c r="E16" s="523">
        <f>+Sklop3[[#Totals],[Vrednost za okvirno količino (EUR) z DDV]]</f>
        <v>0</v>
      </c>
      <c r="F16" s="524">
        <f>+Sklop3[[#Totals],[Shema kakovosti
(nacionalne, evropske)
]]</f>
        <v>0</v>
      </c>
    </row>
    <row r="17" spans="1:6" s="408" customFormat="1" ht="18.75" customHeight="1">
      <c r="A17" s="525" t="s">
        <v>137</v>
      </c>
      <c r="B17" s="525" t="s">
        <v>214</v>
      </c>
      <c r="C17" s="527">
        <f>+Sklop4[[#Totals],[Vrednost za okvirno količino (EUR) brez DDV]]</f>
        <v>0</v>
      </c>
      <c r="D17" s="527">
        <f t="shared" si="0"/>
        <v>0</v>
      </c>
      <c r="E17" s="527">
        <f>+Sklop4[[#Totals],[Vrednost za okvirno količino (EUR) z DDV]]</f>
        <v>0</v>
      </c>
      <c r="F17" s="528">
        <f>+Sklop4[[#Totals],[Shema kakovosti
(nacionalne, evropske)
]]</f>
        <v>0</v>
      </c>
    </row>
    <row r="18" spans="1:6" s="408" customFormat="1" ht="18.75" customHeight="1">
      <c r="A18" s="522" t="s">
        <v>138</v>
      </c>
      <c r="B18" s="522" t="s">
        <v>215</v>
      </c>
      <c r="C18" s="523">
        <f>+Sklop5[[#Totals],[Vrednost za okvirno količino (EUR) brez DDV]]</f>
        <v>0</v>
      </c>
      <c r="D18" s="523">
        <f t="shared" si="0"/>
        <v>0</v>
      </c>
      <c r="E18" s="523">
        <f>+Sklop5[[#Totals],[Vrednost za okvirno količino (EUR) z DDV]]</f>
        <v>0</v>
      </c>
      <c r="F18" s="524">
        <f>+Sklop5[[#Totals],[Shema kakovosti
(nacionalne, evropske)
]]</f>
        <v>0</v>
      </c>
    </row>
    <row r="19" spans="1:6" s="408" customFormat="1" ht="18.75" customHeight="1">
      <c r="A19" s="522" t="s">
        <v>139</v>
      </c>
      <c r="B19" s="450" t="s">
        <v>216</v>
      </c>
      <c r="C19" s="523">
        <f>+Sklop6[[#Totals],[Vrednost za okvirno količino (EUR) brez DDV]]</f>
        <v>0</v>
      </c>
      <c r="D19" s="523">
        <f t="shared" si="0"/>
        <v>0</v>
      </c>
      <c r="E19" s="523">
        <f>+Sklop6[[#Totals],[Vrednost za okvirno količino (EUR) z DDV]]</f>
        <v>0</v>
      </c>
      <c r="F19" s="524">
        <f>+Sklop6[[#Totals],[Shema kakovosti
(nacionalne, evropske)
]]</f>
        <v>0</v>
      </c>
    </row>
    <row r="20" spans="1:6" s="408" customFormat="1" ht="18.75" customHeight="1">
      <c r="A20" s="522" t="s">
        <v>140</v>
      </c>
      <c r="B20" s="450" t="s">
        <v>217</v>
      </c>
      <c r="C20" s="523">
        <f>+Sklop7[[#Totals],[Vrednost za okvirno količino (EUR) brez DDV]]</f>
        <v>0</v>
      </c>
      <c r="D20" s="523">
        <f t="shared" si="0"/>
        <v>0</v>
      </c>
      <c r="E20" s="523">
        <f>+Sklop7[[#Totals],[Vrednost za okvirno količino (EUR) z DDV]]</f>
        <v>0</v>
      </c>
      <c r="F20" s="524">
        <f>+Sklop7[[#Totals],[Shema kakovosti
(nacionalne, evropske)
]]</f>
        <v>0</v>
      </c>
    </row>
    <row r="21" spans="1:6" s="408" customFormat="1" ht="18.75" customHeight="1">
      <c r="A21" s="522" t="s">
        <v>141</v>
      </c>
      <c r="B21" s="450" t="s">
        <v>218</v>
      </c>
      <c r="C21" s="523">
        <f>+Sklop8[[#Totals],[Vrednost za okvirno količino (EUR) brez DDV]]</f>
        <v>0</v>
      </c>
      <c r="D21" s="523">
        <f t="shared" si="0"/>
        <v>0</v>
      </c>
      <c r="E21" s="523">
        <f>+Sklop8[[#Totals],[Vrednost za okvirno količino (EUR) z DDV]]</f>
        <v>0</v>
      </c>
      <c r="F21" s="524">
        <f>+Sklop8[[#Totals],[Shema kakovosti
(nacionalne, evropske)
]]</f>
        <v>0</v>
      </c>
    </row>
    <row r="22" spans="1:6" s="408" customFormat="1" ht="18.75" customHeight="1">
      <c r="A22" s="525" t="s">
        <v>142</v>
      </c>
      <c r="B22" s="525" t="s">
        <v>219</v>
      </c>
      <c r="C22" s="527">
        <f>+Sklop9[[#Totals],[Vrednost za okvirno količino (EUR) brez DDV]]</f>
        <v>0</v>
      </c>
      <c r="D22" s="527">
        <f t="shared" si="0"/>
        <v>0</v>
      </c>
      <c r="E22" s="527">
        <f>+Sklop9[[#Totals],[Vrednost za okvirno količino (EUR) z DDV]]</f>
        <v>0</v>
      </c>
      <c r="F22" s="528">
        <f>+Sklop9[[#Totals],[Shema kakovosti
(nacionalne, evropske)
]]</f>
        <v>0</v>
      </c>
    </row>
    <row r="23" spans="1:6" s="408" customFormat="1" ht="26.25" customHeight="1">
      <c r="A23" s="522" t="s">
        <v>143</v>
      </c>
      <c r="B23" s="522" t="s">
        <v>1063</v>
      </c>
      <c r="C23" s="523">
        <f>+Sklop10[[#Totals],[Vrednost za okvirno količino (EUR) brez DDV]]</f>
        <v>0</v>
      </c>
      <c r="D23" s="523">
        <f t="shared" si="0"/>
        <v>0</v>
      </c>
      <c r="E23" s="523">
        <f>+Sklop10[[#Totals],[Vrednost za okvirno količino (EUR) z DDV]]</f>
        <v>0</v>
      </c>
      <c r="F23" s="524">
        <f>+Sklop10[[#Totals],[Shema kakovosti
(nacionalne, evropske)
]]</f>
        <v>0</v>
      </c>
    </row>
    <row r="24" spans="1:6" s="408" customFormat="1" ht="26.25" customHeight="1">
      <c r="A24" s="525" t="s">
        <v>144</v>
      </c>
      <c r="B24" s="529" t="s">
        <v>1088</v>
      </c>
      <c r="C24" s="527">
        <f>+Sklop11[[#Totals],[Vrednost za okvirno količino (EUR) brez DDV]]</f>
        <v>0</v>
      </c>
      <c r="D24" s="527">
        <f t="shared" si="0"/>
        <v>0</v>
      </c>
      <c r="E24" s="527">
        <f>+Sklop11[[#Totals],[Vrednost za okvirno količino (EUR) z DDV]]</f>
        <v>0</v>
      </c>
      <c r="F24" s="528">
        <f>+Sklop11[[#Totals],[Shema kakovosti
(nacionalne, evropske)
]]</f>
        <v>0</v>
      </c>
    </row>
    <row r="25" spans="1:6" s="408" customFormat="1" ht="18.75" customHeight="1">
      <c r="A25" s="522" t="s">
        <v>145</v>
      </c>
      <c r="B25" s="522" t="s">
        <v>220</v>
      </c>
      <c r="C25" s="523">
        <f>+Sklop12[[#Totals],[Vrednost za okvirno količino (EUR) brez DDV]]</f>
        <v>0</v>
      </c>
      <c r="D25" s="523">
        <f>+E25-C25</f>
        <v>0</v>
      </c>
      <c r="E25" s="523">
        <f>+Sklop12[[#Totals],[Vrednost za okvirno količino (EUR) z DDV]]</f>
        <v>0</v>
      </c>
      <c r="F25" s="524">
        <f>+Sklop12[[#Totals],[Shema kakovosti
(nacionalne, evropske)
]]</f>
        <v>0</v>
      </c>
    </row>
    <row r="26" spans="1:6" s="408" customFormat="1" ht="18.75" customHeight="1">
      <c r="A26" s="522" t="s">
        <v>146</v>
      </c>
      <c r="B26" s="522" t="s">
        <v>221</v>
      </c>
      <c r="C26" s="523">
        <f>+Sklop13[[#Totals],[Vrednost za okvirno količino (EUR) brez DDV]]</f>
        <v>0</v>
      </c>
      <c r="D26" s="523">
        <f>+E26-C26</f>
        <v>0</v>
      </c>
      <c r="E26" s="523">
        <f>+Sklop13[[#Totals],[Vrednost za okvirno količino (EUR) z DDV]]</f>
        <v>0</v>
      </c>
      <c r="F26" s="524">
        <f>+Sklop13[[#Totals],[Shema kakovosti
(nacionalne, evropske)
]]</f>
        <v>0</v>
      </c>
    </row>
    <row r="27" spans="1:6" s="408" customFormat="1" ht="18.75" customHeight="1">
      <c r="A27" s="522" t="s">
        <v>147</v>
      </c>
      <c r="B27" s="522" t="s">
        <v>1064</v>
      </c>
      <c r="C27" s="523">
        <f>+Sklop14[[#Totals],[Vrednost za okvirno količino (EUR) brez DDV]]</f>
        <v>0</v>
      </c>
      <c r="D27" s="523">
        <f t="shared" si="0"/>
        <v>0</v>
      </c>
      <c r="E27" s="523">
        <f>+Sklop14[[#Totals],[Vrednost za okvirno količino (EUR) z DDV]]</f>
        <v>0</v>
      </c>
      <c r="F27" s="524">
        <f>+Sklop14[[#Totals],[Shema kakovosti
(nacionalne, evropske)
]]</f>
        <v>0</v>
      </c>
    </row>
    <row r="28" spans="1:6" s="408" customFormat="1" ht="18.75" customHeight="1">
      <c r="A28" s="522" t="s">
        <v>148</v>
      </c>
      <c r="B28" s="450" t="s">
        <v>207</v>
      </c>
      <c r="C28" s="523">
        <f>+Sklop15[[#Totals],[Vrednost za okvirno količino (EUR) brez DDV]]</f>
        <v>0</v>
      </c>
      <c r="D28" s="523">
        <f t="shared" si="0"/>
        <v>0</v>
      </c>
      <c r="E28" s="523">
        <f>+Sklop15[[#Totals],[Vrednost za okvirno količino (EUR) z DDV]]</f>
        <v>0</v>
      </c>
      <c r="F28" s="524">
        <f>+Sklop15[[#Totals],[Shema kakovosti
(nacionalne, evropske)
]]</f>
        <v>0</v>
      </c>
    </row>
    <row r="29" spans="1:6" s="408" customFormat="1" ht="18.75" customHeight="1">
      <c r="A29" s="522" t="s">
        <v>149</v>
      </c>
      <c r="B29" s="450" t="s">
        <v>937</v>
      </c>
      <c r="C29" s="523">
        <f>+Sklop16[[#Totals],[Vrednost za okvirno količino (EUR) brez DDV]]</f>
        <v>0</v>
      </c>
      <c r="D29" s="523">
        <f t="shared" ref="D29:D30" si="1">+E29-C29</f>
        <v>0</v>
      </c>
      <c r="E29" s="523">
        <f>+Sklop16[[#Totals],[Vrednost za okvirno količino (EUR) z DDV]]</f>
        <v>0</v>
      </c>
      <c r="F29" s="524">
        <f>+Sklop16[[#Totals],[Shema kakovosti
(nacionalne, evropske)
]]</f>
        <v>0</v>
      </c>
    </row>
    <row r="30" spans="1:6" s="408" customFormat="1" ht="27" customHeight="1">
      <c r="A30" s="525" t="s">
        <v>150</v>
      </c>
      <c r="B30" s="529" t="s">
        <v>1089</v>
      </c>
      <c r="C30" s="527">
        <f>+Sklop17[[#Totals],[Vrednost za okvirno količino (EUR) brez DDV]]</f>
        <v>0</v>
      </c>
      <c r="D30" s="527">
        <f t="shared" si="1"/>
        <v>0</v>
      </c>
      <c r="E30" s="527">
        <f>+Sklop17[[#Totals],[Vrednost za okvirno količino (EUR) z DDV]]</f>
        <v>0</v>
      </c>
      <c r="F30" s="528">
        <f>+Sklop17[[#Totals],[Shema kakovosti
(nacionalne, evropske)
]]</f>
        <v>0</v>
      </c>
    </row>
    <row r="31" spans="1:6" s="20" customFormat="1" ht="23.25" customHeight="1">
      <c r="A31" s="554" t="s">
        <v>120</v>
      </c>
      <c r="B31" s="554"/>
      <c r="C31" s="530">
        <f>SUM(C14:C30)</f>
        <v>0</v>
      </c>
      <c r="D31" s="530">
        <f>SUM(D14:D30)</f>
        <v>0</v>
      </c>
      <c r="E31" s="530">
        <f>SUM(E14:E30)</f>
        <v>0</v>
      </c>
      <c r="F31" s="530"/>
    </row>
    <row r="32" spans="1:6" ht="18.75" customHeight="1"/>
  </sheetData>
  <mergeCells count="4">
    <mergeCell ref="B11:F11"/>
    <mergeCell ref="A13:B13"/>
    <mergeCell ref="A31:B31"/>
    <mergeCell ref="C3:F3"/>
  </mergeCells>
  <phoneticPr fontId="31" type="noConversion"/>
  <pageMargins left="0.25" right="0.25" top="0.75" bottom="0.75" header="0.3" footer="0.3"/>
  <pageSetup paperSize="9" scale="66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310"/>
  <sheetViews>
    <sheetView zoomScaleNormal="100" zoomScaleSheetLayoutView="100" workbookViewId="0">
      <selection activeCell="E22" sqref="E22"/>
    </sheetView>
  </sheetViews>
  <sheetFormatPr defaultColWidth="8.85546875" defaultRowHeight="12.75"/>
  <cols>
    <col min="1" max="1" width="3.5703125" style="11" customWidth="1"/>
    <col min="2" max="2" width="44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59" t="str">
        <f>+'prva stran'!B6</f>
        <v>OSNOVNA ŠOLA TRZIN</v>
      </c>
      <c r="D2" s="560"/>
      <c r="E2" s="560"/>
      <c r="F2" s="560"/>
      <c r="G2" s="560"/>
      <c r="H2" s="560"/>
      <c r="I2" s="560"/>
      <c r="J2" s="560"/>
    </row>
    <row r="3" spans="1:21" ht="15">
      <c r="B3" s="50" t="s">
        <v>83</v>
      </c>
      <c r="C3" s="561" t="str">
        <f>+'prva stran'!B7</f>
        <v>Mengeška cesta 7b, 1236 Trzin</v>
      </c>
      <c r="D3" s="562"/>
      <c r="E3" s="562"/>
      <c r="F3" s="562"/>
      <c r="G3" s="562"/>
      <c r="H3" s="562"/>
      <c r="I3" s="562"/>
      <c r="J3" s="56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63">
        <f>+'prva stran'!B10</f>
        <v>0</v>
      </c>
      <c r="D6" s="564"/>
      <c r="E6" s="564"/>
      <c r="F6" s="564"/>
      <c r="G6" s="564"/>
      <c r="H6" s="564"/>
      <c r="I6" s="564"/>
      <c r="J6" s="564"/>
    </row>
    <row r="7" spans="1:21" ht="17.25" customHeight="1">
      <c r="B7" s="51" t="s">
        <v>83</v>
      </c>
      <c r="C7" s="565">
        <f>+'prva stran'!B11</f>
        <v>0</v>
      </c>
      <c r="D7" s="566"/>
      <c r="E7" s="566"/>
      <c r="F7" s="566"/>
      <c r="G7" s="566"/>
      <c r="H7" s="566"/>
      <c r="I7" s="566"/>
      <c r="J7" s="566"/>
    </row>
    <row r="8" spans="1:21" ht="17.25" customHeight="1">
      <c r="B8" s="51" t="s">
        <v>84</v>
      </c>
      <c r="C8" s="565">
        <f>+'prva stran'!B12</f>
        <v>0</v>
      </c>
      <c r="D8" s="566"/>
      <c r="E8" s="566"/>
      <c r="F8" s="566"/>
      <c r="G8" s="566"/>
      <c r="H8" s="566"/>
      <c r="I8" s="566"/>
      <c r="J8" s="566"/>
    </row>
    <row r="9" spans="1:21" s="12" customFormat="1" ht="17.25" customHeight="1">
      <c r="A9" s="9"/>
      <c r="B9" s="52" t="s">
        <v>86</v>
      </c>
      <c r="C9" s="567">
        <f>+'prva stran'!B13</f>
        <v>0</v>
      </c>
      <c r="D9" s="566"/>
      <c r="E9" s="566"/>
      <c r="F9" s="566"/>
      <c r="G9" s="566"/>
      <c r="H9" s="566"/>
      <c r="I9" s="566"/>
      <c r="J9" s="56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pred_rekapitulacija'!A14</f>
        <v>1.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58" t="str">
        <f>+'Ponudbeni pred_rekapitulacija'!B14</f>
        <v>MLEKO IN MLEČNI IZDELKI</v>
      </c>
      <c r="C13" s="558"/>
      <c r="D13" s="558"/>
      <c r="E13" s="558"/>
      <c r="F13" s="558"/>
      <c r="G13" s="558"/>
      <c r="H13" s="558"/>
      <c r="I13" s="558"/>
      <c r="J13" s="558"/>
      <c r="K13" s="55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8" t="s">
        <v>1096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36">
      <c r="A16" s="204" t="s">
        <v>1</v>
      </c>
      <c r="B16" s="265" t="s">
        <v>222</v>
      </c>
      <c r="C16" s="204" t="s">
        <v>1085</v>
      </c>
      <c r="D16" s="204" t="s">
        <v>75</v>
      </c>
      <c r="E16" s="209" t="s">
        <v>539</v>
      </c>
      <c r="F16" s="409">
        <v>2500</v>
      </c>
      <c r="G16" s="409" t="s">
        <v>75</v>
      </c>
      <c r="H1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2500</v>
      </c>
      <c r="I16" s="78">
        <f>IF(Sklop1[[#This Row],[ZAHTEVANA SHEMA KAKOVOSTI]]&lt;&gt;"",Sklop1[[#This Row],[Preračunana masa/volumen/kos na enoto kg]],"")</f>
        <v>2500</v>
      </c>
      <c r="J16" s="85"/>
      <c r="K16" s="79"/>
      <c r="L16" s="79"/>
      <c r="M16" s="143"/>
      <c r="N16" s="144"/>
      <c r="O16" s="144"/>
      <c r="P16" s="87"/>
      <c r="Q16" s="81">
        <f>+Sklop1[[#This Row],[cena/enota brez DDV v EUR]]*Sklop1[[#This Row],[Stopnja DDV (%)]]</f>
        <v>0</v>
      </c>
      <c r="R16" s="81">
        <f>+Sklop1[[#This Row],[cena/enota brez DDV v EUR]]+Sklop1[[#This Row],[Davek (EUR)]]</f>
        <v>0</v>
      </c>
      <c r="S16" s="81">
        <f>+Sklop1[[#This Row],[cena/enota brez DDV v EUR]]*Sklop1[[#This Row],[Okvirna količina]]</f>
        <v>0</v>
      </c>
      <c r="T16" s="81">
        <f>+Sklop1[[#This Row],[Končna cena/enoto mere (EUR) z DDV]]*Sklop1[[#This Row],[Okvirna količina]]</f>
        <v>0</v>
      </c>
      <c r="U16" s="90"/>
    </row>
    <row r="17" spans="1:21" s="55" customFormat="1" ht="36">
      <c r="A17" s="204" t="s">
        <v>3</v>
      </c>
      <c r="B17" s="265" t="s">
        <v>223</v>
      </c>
      <c r="C17" s="204" t="s">
        <v>1085</v>
      </c>
      <c r="D17" s="204" t="s">
        <v>75</v>
      </c>
      <c r="E17" s="209" t="s">
        <v>539</v>
      </c>
      <c r="F17" s="409">
        <v>800</v>
      </c>
      <c r="G17" s="409" t="s">
        <v>75</v>
      </c>
      <c r="H1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17" s="78">
        <f>IF(Sklop1[[#This Row],[ZAHTEVANA SHEMA KAKOVOSTI]]&lt;&gt;"",Sklop1[[#This Row],[Preračunana masa/volumen/kos na enoto kg]],"")</f>
        <v>800</v>
      </c>
      <c r="J17" s="86"/>
      <c r="K17" s="83"/>
      <c r="L17" s="83"/>
      <c r="M17" s="143"/>
      <c r="N17" s="146"/>
      <c r="O17" s="144"/>
      <c r="P17" s="89"/>
      <c r="Q17" s="84">
        <f>+Sklop1[[#This Row],[cena/enota brez DDV v EUR]]*Sklop1[[#This Row],[Stopnja DDV (%)]]</f>
        <v>0</v>
      </c>
      <c r="R17" s="84">
        <f>+Sklop1[[#This Row],[cena/enota brez DDV v EUR]]+Sklop1[[#This Row],[Davek (EUR)]]</f>
        <v>0</v>
      </c>
      <c r="S17" s="84">
        <f>+Sklop1[[#This Row],[cena/enota brez DDV v EUR]]*Sklop1[[#This Row],[Okvirna količina]]</f>
        <v>0</v>
      </c>
      <c r="T17" s="84">
        <f>+Sklop1[[#This Row],[Končna cena/enoto mere (EUR) z DDV]]*Sklop1[[#This Row],[Okvirna količina]]</f>
        <v>0</v>
      </c>
      <c r="U17" s="91"/>
    </row>
    <row r="18" spans="1:21" s="55" customFormat="1" ht="36">
      <c r="A18" s="204" t="s">
        <v>4</v>
      </c>
      <c r="B18" s="265" t="s">
        <v>224</v>
      </c>
      <c r="C18" s="204">
        <v>1</v>
      </c>
      <c r="D18" s="204" t="s">
        <v>75</v>
      </c>
      <c r="E18" s="209" t="s">
        <v>539</v>
      </c>
      <c r="F18" s="409">
        <v>500</v>
      </c>
      <c r="G18" s="409" t="s">
        <v>74</v>
      </c>
      <c r="H1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18" s="78">
        <f>IF(Sklop1[[#This Row],[ZAHTEVANA SHEMA KAKOVOSTI]]&lt;&gt;"",Sklop1[[#This Row],[Preračunana masa/volumen/kos na enoto kg]],"")</f>
        <v>500</v>
      </c>
      <c r="J18" s="86"/>
      <c r="K18" s="83"/>
      <c r="L18" s="83"/>
      <c r="M18" s="143"/>
      <c r="N18" s="146"/>
      <c r="O18" s="144"/>
      <c r="P18" s="89"/>
      <c r="Q18" s="84">
        <f>+Sklop1[[#This Row],[cena/enota brez DDV v EUR]]*Sklop1[[#This Row],[Stopnja DDV (%)]]</f>
        <v>0</v>
      </c>
      <c r="R18" s="84">
        <f>+Sklop1[[#This Row],[cena/enota brez DDV v EUR]]+Sklop1[[#This Row],[Davek (EUR)]]</f>
        <v>0</v>
      </c>
      <c r="S18" s="84">
        <f>+Sklop1[[#This Row],[cena/enota brez DDV v EUR]]*Sklop1[[#This Row],[Okvirna količina]]</f>
        <v>0</v>
      </c>
      <c r="T18" s="84">
        <f>+Sklop1[[#This Row],[Končna cena/enoto mere (EUR) z DDV]]*Sklop1[[#This Row],[Okvirna količina]]</f>
        <v>0</v>
      </c>
      <c r="U18" s="91"/>
    </row>
    <row r="19" spans="1:21" s="55" customFormat="1" ht="12">
      <c r="A19" s="204" t="s">
        <v>5</v>
      </c>
      <c r="B19" s="265" t="s">
        <v>569</v>
      </c>
      <c r="C19" s="204">
        <v>200</v>
      </c>
      <c r="D19" s="204" t="s">
        <v>111</v>
      </c>
      <c r="E19" s="209" t="s">
        <v>539</v>
      </c>
      <c r="F19" s="409">
        <v>600</v>
      </c>
      <c r="G19" s="409" t="s">
        <v>74</v>
      </c>
      <c r="H19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19" s="78">
        <f>IF(Sklop1[[#This Row],[ZAHTEVANA SHEMA KAKOVOSTI]]&lt;&gt;"",Sklop1[[#This Row],[Preračunana masa/volumen/kos na enoto kg]],"")</f>
        <v>120</v>
      </c>
      <c r="J19" s="86"/>
      <c r="K19" s="83"/>
      <c r="L19" s="83"/>
      <c r="M19" s="143"/>
      <c r="N19" s="146"/>
      <c r="O19" s="144"/>
      <c r="P19" s="89"/>
      <c r="Q19" s="84">
        <f>+Sklop1[[#This Row],[cena/enota brez DDV v EUR]]*Sklop1[[#This Row],[Stopnja DDV (%)]]</f>
        <v>0</v>
      </c>
      <c r="R19" s="84">
        <f>+Sklop1[[#This Row],[cena/enota brez DDV v EUR]]+Sklop1[[#This Row],[Davek (EUR)]]</f>
        <v>0</v>
      </c>
      <c r="S19" s="84">
        <f>+Sklop1[[#This Row],[cena/enota brez DDV v EUR]]*Sklop1[[#This Row],[Okvirna količina]]</f>
        <v>0</v>
      </c>
      <c r="T19" s="84">
        <f>+Sklop1[[#This Row],[Končna cena/enoto mere (EUR) z DDV]]*Sklop1[[#This Row],[Okvirna količina]]</f>
        <v>0</v>
      </c>
      <c r="U19" s="91"/>
    </row>
    <row r="20" spans="1:21" s="55" customFormat="1" ht="24">
      <c r="A20" s="204" t="s">
        <v>6</v>
      </c>
      <c r="B20" s="266" t="s">
        <v>570</v>
      </c>
      <c r="C20" s="204">
        <v>200</v>
      </c>
      <c r="D20" s="204" t="s">
        <v>111</v>
      </c>
      <c r="E20" s="209" t="s">
        <v>539</v>
      </c>
      <c r="F20" s="409">
        <v>300</v>
      </c>
      <c r="G20" s="409" t="s">
        <v>74</v>
      </c>
      <c r="H20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20" s="78">
        <f>IF(Sklop1[[#This Row],[ZAHTEVANA SHEMA KAKOVOSTI]]&lt;&gt;"",Sklop1[[#This Row],[Preračunana masa/volumen/kos na enoto kg]],"")</f>
        <v>60</v>
      </c>
      <c r="J20" s="86"/>
      <c r="K20" s="83"/>
      <c r="L20" s="83"/>
      <c r="M20" s="143"/>
      <c r="N20" s="146"/>
      <c r="O20" s="144"/>
      <c r="P20" s="89"/>
      <c r="Q20" s="84">
        <f>+Sklop1[[#This Row],[cena/enota brez DDV v EUR]]*Sklop1[[#This Row],[Stopnja DDV (%)]]</f>
        <v>0</v>
      </c>
      <c r="R20" s="84">
        <f>+Sklop1[[#This Row],[cena/enota brez DDV v EUR]]+Sklop1[[#This Row],[Davek (EUR)]]</f>
        <v>0</v>
      </c>
      <c r="S20" s="84">
        <f>+Sklop1[[#This Row],[cena/enota brez DDV v EUR]]*Sklop1[[#This Row],[Okvirna količina]]</f>
        <v>0</v>
      </c>
      <c r="T20" s="84">
        <f>+Sklop1[[#This Row],[Končna cena/enoto mere (EUR) z DDV]]*Sklop1[[#This Row],[Okvirna količina]]</f>
        <v>0</v>
      </c>
      <c r="U20" s="91"/>
    </row>
    <row r="21" spans="1:21" s="55" customFormat="1" ht="36">
      <c r="A21" s="204" t="s">
        <v>7</v>
      </c>
      <c r="B21" s="265" t="s">
        <v>225</v>
      </c>
      <c r="C21" s="204">
        <v>1</v>
      </c>
      <c r="D21" s="204" t="s">
        <v>75</v>
      </c>
      <c r="E21" s="209" t="s">
        <v>539</v>
      </c>
      <c r="F21" s="409">
        <v>800</v>
      </c>
      <c r="G21" s="409" t="s">
        <v>74</v>
      </c>
      <c r="H21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1" s="78">
        <f>IF(Sklop1[[#This Row],[ZAHTEVANA SHEMA KAKOVOSTI]]&lt;&gt;"",Sklop1[[#This Row],[Preračunana masa/volumen/kos na enoto kg]],"")</f>
        <v>800</v>
      </c>
      <c r="J21" s="86"/>
      <c r="K21" s="83"/>
      <c r="L21" s="83"/>
      <c r="M21" s="143"/>
      <c r="N21" s="146"/>
      <c r="O21" s="144"/>
      <c r="P21" s="89"/>
      <c r="Q21" s="84">
        <f>+Sklop1[[#This Row],[cena/enota brez DDV v EUR]]*Sklop1[[#This Row],[Stopnja DDV (%)]]</f>
        <v>0</v>
      </c>
      <c r="R21" s="84">
        <f>+Sklop1[[#This Row],[cena/enota brez DDV v EUR]]+Sklop1[[#This Row],[Davek (EUR)]]</f>
        <v>0</v>
      </c>
      <c r="S21" s="84">
        <f>+Sklop1[[#This Row],[cena/enota brez DDV v EUR]]*Sklop1[[#This Row],[Okvirna količina]]</f>
        <v>0</v>
      </c>
      <c r="T21" s="84">
        <f>+Sklop1[[#This Row],[Končna cena/enoto mere (EUR) z DDV]]*Sklop1[[#This Row],[Okvirna količina]]</f>
        <v>0</v>
      </c>
      <c r="U21" s="91"/>
    </row>
    <row r="22" spans="1:21" s="55" customFormat="1" ht="36">
      <c r="A22" s="204" t="s">
        <v>8</v>
      </c>
      <c r="B22" s="265" t="s">
        <v>226</v>
      </c>
      <c r="C22" s="204">
        <v>1</v>
      </c>
      <c r="D22" s="204" t="s">
        <v>75</v>
      </c>
      <c r="E22" s="209" t="s">
        <v>539</v>
      </c>
      <c r="F22" s="409">
        <v>20</v>
      </c>
      <c r="G22" s="409" t="s">
        <v>74</v>
      </c>
      <c r="H22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22" s="78">
        <f>IF(Sklop1[[#This Row],[ZAHTEVANA SHEMA KAKOVOSTI]]&lt;&gt;"",Sklop1[[#This Row],[Preračunana masa/volumen/kos na enoto kg]],"")</f>
        <v>20</v>
      </c>
      <c r="J22" s="86"/>
      <c r="K22" s="83"/>
      <c r="L22" s="83"/>
      <c r="M22" s="143"/>
      <c r="N22" s="146"/>
      <c r="O22" s="144"/>
      <c r="P22" s="89"/>
      <c r="Q22" s="84">
        <f>+Sklop1[[#This Row],[cena/enota brez DDV v EUR]]*Sklop1[[#This Row],[Stopnja DDV (%)]]</f>
        <v>0</v>
      </c>
      <c r="R22" s="84">
        <f>+Sklop1[[#This Row],[cena/enota brez DDV v EUR]]+Sklop1[[#This Row],[Davek (EUR)]]</f>
        <v>0</v>
      </c>
      <c r="S22" s="84">
        <f>+Sklop1[[#This Row],[cena/enota brez DDV v EUR]]*Sklop1[[#This Row],[Okvirna količina]]</f>
        <v>0</v>
      </c>
      <c r="T22" s="84">
        <f>+Sklop1[[#This Row],[Končna cena/enoto mere (EUR) z DDV]]*Sklop1[[#This Row],[Okvirna količina]]</f>
        <v>0</v>
      </c>
      <c r="U22" s="91"/>
    </row>
    <row r="23" spans="1:21" s="55" customFormat="1" ht="12">
      <c r="A23" s="204" t="s">
        <v>9</v>
      </c>
      <c r="B23" s="266" t="s">
        <v>571</v>
      </c>
      <c r="C23" s="204">
        <v>180</v>
      </c>
      <c r="D23" s="204" t="s">
        <v>110</v>
      </c>
      <c r="E23" s="209" t="s">
        <v>539</v>
      </c>
      <c r="F23" s="409">
        <v>1000</v>
      </c>
      <c r="G23" s="409" t="s">
        <v>74</v>
      </c>
      <c r="H23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3" s="78">
        <f>IF(Sklop1[[#This Row],[ZAHTEVANA SHEMA KAKOVOSTI]]&lt;&gt;"",Sklop1[[#This Row],[Preračunana masa/volumen/kos na enoto kg]],"")</f>
        <v>180</v>
      </c>
      <c r="J23" s="86"/>
      <c r="K23" s="83"/>
      <c r="L23" s="83"/>
      <c r="M23" s="143"/>
      <c r="N23" s="146"/>
      <c r="O23" s="144"/>
      <c r="P23" s="89"/>
      <c r="Q23" s="84">
        <f>+Sklop1[[#This Row],[cena/enota brez DDV v EUR]]*Sklop1[[#This Row],[Stopnja DDV (%)]]</f>
        <v>0</v>
      </c>
      <c r="R23" s="84">
        <f>+Sklop1[[#This Row],[cena/enota brez DDV v EUR]]+Sklop1[[#This Row],[Davek (EUR)]]</f>
        <v>0</v>
      </c>
      <c r="S23" s="84">
        <f>+Sklop1[[#This Row],[cena/enota brez DDV v EUR]]*Sklop1[[#This Row],[Okvirna količina]]</f>
        <v>0</v>
      </c>
      <c r="T23" s="84">
        <f>+Sklop1[[#This Row],[Končna cena/enoto mere (EUR) z DDV]]*Sklop1[[#This Row],[Okvirna količina]]</f>
        <v>0</v>
      </c>
      <c r="U23" s="91"/>
    </row>
    <row r="24" spans="1:21" s="55" customFormat="1" ht="36">
      <c r="A24" s="204" t="s">
        <v>10</v>
      </c>
      <c r="B24" s="265" t="s">
        <v>225</v>
      </c>
      <c r="C24" s="204">
        <v>180</v>
      </c>
      <c r="D24" s="204" t="s">
        <v>110</v>
      </c>
      <c r="E24" s="209" t="s">
        <v>539</v>
      </c>
      <c r="F24" s="410" t="s">
        <v>804</v>
      </c>
      <c r="G24" s="409" t="s">
        <v>74</v>
      </c>
      <c r="H24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36</v>
      </c>
      <c r="I24" s="78">
        <f>IF(Sklop1[[#This Row],[ZAHTEVANA SHEMA KAKOVOSTI]]&lt;&gt;"",Sklop1[[#This Row],[Preračunana masa/volumen/kos na enoto kg]],"")</f>
        <v>36</v>
      </c>
      <c r="J24" s="86"/>
      <c r="K24" s="83"/>
      <c r="L24" s="83"/>
      <c r="M24" s="143"/>
      <c r="N24" s="146"/>
      <c r="O24" s="144"/>
      <c r="P24" s="89"/>
      <c r="Q24" s="84">
        <f>+Sklop1[[#This Row],[cena/enota brez DDV v EUR]]*Sklop1[[#This Row],[Stopnja DDV (%)]]</f>
        <v>0</v>
      </c>
      <c r="R24" s="84">
        <f>+Sklop1[[#This Row],[cena/enota brez DDV v EUR]]+Sklop1[[#This Row],[Davek (EUR)]]</f>
        <v>0</v>
      </c>
      <c r="S24" s="84">
        <f>+Sklop1[[#This Row],[cena/enota brez DDV v EUR]]*Sklop1[[#This Row],[Okvirna količina]]</f>
        <v>0</v>
      </c>
      <c r="T24" s="84">
        <f>+Sklop1[[#This Row],[Končna cena/enoto mere (EUR) z DDV]]*Sklop1[[#This Row],[Okvirna količina]]</f>
        <v>0</v>
      </c>
      <c r="U24" s="91"/>
    </row>
    <row r="25" spans="1:21" s="55" customFormat="1" ht="48">
      <c r="A25" s="204" t="s">
        <v>11</v>
      </c>
      <c r="B25" s="265" t="s">
        <v>227</v>
      </c>
      <c r="C25" s="204">
        <v>1</v>
      </c>
      <c r="D25" s="204" t="s">
        <v>75</v>
      </c>
      <c r="E25" s="209" t="s">
        <v>539</v>
      </c>
      <c r="F25" s="409">
        <v>720</v>
      </c>
      <c r="G25" s="409" t="s">
        <v>74</v>
      </c>
      <c r="H25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720</v>
      </c>
      <c r="I25" s="78">
        <f>IF(Sklop1[[#This Row],[ZAHTEVANA SHEMA KAKOVOSTI]]&lt;&gt;"",Sklop1[[#This Row],[Preračunana masa/volumen/kos na enoto kg]],"")</f>
        <v>720</v>
      </c>
      <c r="J25" s="86"/>
      <c r="K25" s="83"/>
      <c r="L25" s="83"/>
      <c r="M25" s="143"/>
      <c r="N25" s="146"/>
      <c r="O25" s="144"/>
      <c r="P25" s="89"/>
      <c r="Q25" s="84">
        <f>+Sklop1[[#This Row],[cena/enota brez DDV v EUR]]*Sklop1[[#This Row],[Stopnja DDV (%)]]</f>
        <v>0</v>
      </c>
      <c r="R25" s="84">
        <f>+Sklop1[[#This Row],[cena/enota brez DDV v EUR]]+Sklop1[[#This Row],[Davek (EUR)]]</f>
        <v>0</v>
      </c>
      <c r="S25" s="84">
        <f>+Sklop1[[#This Row],[cena/enota brez DDV v EUR]]*Sklop1[[#This Row],[Okvirna količina]]</f>
        <v>0</v>
      </c>
      <c r="T25" s="84">
        <f>+Sklop1[[#This Row],[Končna cena/enoto mere (EUR) z DDV]]*Sklop1[[#This Row],[Okvirna količina]]</f>
        <v>0</v>
      </c>
      <c r="U25" s="91"/>
    </row>
    <row r="26" spans="1:21" s="55" customFormat="1" ht="24">
      <c r="A26" s="204" t="s">
        <v>12</v>
      </c>
      <c r="B26" s="205" t="s">
        <v>971</v>
      </c>
      <c r="C26" s="204">
        <v>1</v>
      </c>
      <c r="D26" s="204" t="s">
        <v>75</v>
      </c>
      <c r="E26" s="209" t="s">
        <v>539</v>
      </c>
      <c r="F26" s="409">
        <v>800</v>
      </c>
      <c r="G26" s="409" t="s">
        <v>74</v>
      </c>
      <c r="H26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26" s="78">
        <f>IF(Sklop1[[#This Row],[ZAHTEVANA SHEMA KAKOVOSTI]]&lt;&gt;"",Sklop1[[#This Row],[Preračunana masa/volumen/kos na enoto kg]],"")</f>
        <v>800</v>
      </c>
      <c r="J26" s="86"/>
      <c r="K26" s="83"/>
      <c r="L26" s="83"/>
      <c r="M26" s="143"/>
      <c r="N26" s="146"/>
      <c r="O26" s="144"/>
      <c r="P26" s="89"/>
      <c r="Q26" s="84">
        <f>+Sklop1[[#This Row],[cena/enota brez DDV v EUR]]*Sklop1[[#This Row],[Stopnja DDV (%)]]</f>
        <v>0</v>
      </c>
      <c r="R26" s="84">
        <f>+Sklop1[[#This Row],[cena/enota brez DDV v EUR]]+Sklop1[[#This Row],[Davek (EUR)]]</f>
        <v>0</v>
      </c>
      <c r="S26" s="84">
        <f>+Sklop1[[#This Row],[cena/enota brez DDV v EUR]]*Sklop1[[#This Row],[Okvirna količina]]</f>
        <v>0</v>
      </c>
      <c r="T26" s="84">
        <f>+Sklop1[[#This Row],[Končna cena/enoto mere (EUR) z DDV]]*Sklop1[[#This Row],[Okvirna količina]]</f>
        <v>0</v>
      </c>
      <c r="U26" s="91"/>
    </row>
    <row r="27" spans="1:21" s="55" customFormat="1" ht="48">
      <c r="A27" s="204" t="s">
        <v>13</v>
      </c>
      <c r="B27" s="265" t="s">
        <v>227</v>
      </c>
      <c r="C27" s="204">
        <v>180</v>
      </c>
      <c r="D27" s="204" t="s">
        <v>110</v>
      </c>
      <c r="E27" s="209" t="s">
        <v>539</v>
      </c>
      <c r="F27" s="409">
        <v>1200</v>
      </c>
      <c r="G27" s="409" t="s">
        <v>74</v>
      </c>
      <c r="H27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216</v>
      </c>
      <c r="I27" s="78">
        <f>IF(Sklop1[[#This Row],[ZAHTEVANA SHEMA KAKOVOSTI]]&lt;&gt;"",Sklop1[[#This Row],[Preračunana masa/volumen/kos na enoto kg]],"")</f>
        <v>216</v>
      </c>
      <c r="J27" s="86"/>
      <c r="K27" s="83"/>
      <c r="L27" s="83"/>
      <c r="M27" s="143"/>
      <c r="N27" s="146"/>
      <c r="O27" s="144"/>
      <c r="P27" s="89"/>
      <c r="Q27" s="84">
        <f>+Sklop1[[#This Row],[cena/enota brez DDV v EUR]]*Sklop1[[#This Row],[Stopnja DDV (%)]]</f>
        <v>0</v>
      </c>
      <c r="R27" s="84">
        <f>+Sklop1[[#This Row],[cena/enota brez DDV v EUR]]+Sklop1[[#This Row],[Davek (EUR)]]</f>
        <v>0</v>
      </c>
      <c r="S27" s="84">
        <f>+Sklop1[[#This Row],[cena/enota brez DDV v EUR]]*Sklop1[[#This Row],[Okvirna količina]]</f>
        <v>0</v>
      </c>
      <c r="T27" s="84">
        <f>+Sklop1[[#This Row],[Končna cena/enoto mere (EUR) z DDV]]*Sklop1[[#This Row],[Okvirna količina]]</f>
        <v>0</v>
      </c>
      <c r="U27" s="91"/>
    </row>
    <row r="28" spans="1:21" s="55" customFormat="1" ht="24">
      <c r="A28" s="204" t="s">
        <v>14</v>
      </c>
      <c r="B28" s="266" t="s">
        <v>572</v>
      </c>
      <c r="C28" s="204">
        <v>150</v>
      </c>
      <c r="D28" s="204" t="s">
        <v>110</v>
      </c>
      <c r="E28" s="209" t="s">
        <v>539</v>
      </c>
      <c r="F28" s="409">
        <v>1400</v>
      </c>
      <c r="G28" s="409" t="s">
        <v>74</v>
      </c>
      <c r="H28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210</v>
      </c>
      <c r="I28" s="78">
        <f>IF(Sklop1[[#This Row],[ZAHTEVANA SHEMA KAKOVOSTI]]&lt;&gt;"",Sklop1[[#This Row],[Preračunana masa/volumen/kos na enoto kg]],"")</f>
        <v>210</v>
      </c>
      <c r="J28" s="86"/>
      <c r="K28" s="83"/>
      <c r="L28" s="83"/>
      <c r="M28" s="143"/>
      <c r="N28" s="146"/>
      <c r="O28" s="144"/>
      <c r="P28" s="89"/>
      <c r="Q28" s="84">
        <f>+Sklop1[[#This Row],[cena/enota brez DDV v EUR]]*Sklop1[[#This Row],[Stopnja DDV (%)]]</f>
        <v>0</v>
      </c>
      <c r="R28" s="84">
        <f>+Sklop1[[#This Row],[cena/enota brez DDV v EUR]]+Sklop1[[#This Row],[Davek (EUR)]]</f>
        <v>0</v>
      </c>
      <c r="S28" s="84">
        <f>+Sklop1[[#This Row],[cena/enota brez DDV v EUR]]*Sklop1[[#This Row],[Okvirna količina]]</f>
        <v>0</v>
      </c>
      <c r="T28" s="84">
        <f>+Sklop1[[#This Row],[Končna cena/enoto mere (EUR) z DDV]]*Sklop1[[#This Row],[Okvirna količina]]</f>
        <v>0</v>
      </c>
      <c r="U28" s="91"/>
    </row>
    <row r="29" spans="1:21" s="55" customFormat="1" ht="12">
      <c r="A29" s="204" t="s">
        <v>15</v>
      </c>
      <c r="B29" s="266" t="s">
        <v>573</v>
      </c>
      <c r="C29" s="204">
        <v>150</v>
      </c>
      <c r="D29" s="204" t="s">
        <v>110</v>
      </c>
      <c r="E29" s="209" t="s">
        <v>539</v>
      </c>
      <c r="F29" s="409">
        <v>1200</v>
      </c>
      <c r="G29" s="409" t="s">
        <v>74</v>
      </c>
      <c r="H29" s="7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180</v>
      </c>
      <c r="I29" s="78">
        <f>IF(Sklop1[[#This Row],[ZAHTEVANA SHEMA KAKOVOSTI]]&lt;&gt;"",Sklop1[[#This Row],[Preračunana masa/volumen/kos na enoto kg]],"")</f>
        <v>180</v>
      </c>
      <c r="J29" s="86"/>
      <c r="K29" s="83"/>
      <c r="L29" s="83"/>
      <c r="M29" s="143"/>
      <c r="N29" s="146"/>
      <c r="O29" s="144"/>
      <c r="P29" s="89"/>
      <c r="Q29" s="84">
        <f>+Sklop1[[#This Row],[cena/enota brez DDV v EUR]]*Sklop1[[#This Row],[Stopnja DDV (%)]]</f>
        <v>0</v>
      </c>
      <c r="R29" s="84">
        <f>+Sklop1[[#This Row],[cena/enota brez DDV v EUR]]+Sklop1[[#This Row],[Davek (EUR)]]</f>
        <v>0</v>
      </c>
      <c r="S29" s="84">
        <f>+Sklop1[[#This Row],[cena/enota brez DDV v EUR]]*Sklop1[[#This Row],[Okvirna količina]]</f>
        <v>0</v>
      </c>
      <c r="T29" s="84">
        <f>+Sklop1[[#This Row],[Končna cena/enoto mere (EUR) z DDV]]*Sklop1[[#This Row],[Okvirna količina]]</f>
        <v>0</v>
      </c>
      <c r="U29" s="91"/>
    </row>
    <row r="30" spans="1:21" s="55" customFormat="1" ht="12">
      <c r="A30" s="204" t="s">
        <v>16</v>
      </c>
      <c r="B30" s="265" t="s">
        <v>228</v>
      </c>
      <c r="C30" s="204">
        <v>150</v>
      </c>
      <c r="D30" s="204" t="s">
        <v>110</v>
      </c>
      <c r="E30" s="209"/>
      <c r="F30" s="409">
        <v>750</v>
      </c>
      <c r="G30" s="409" t="s">
        <v>74</v>
      </c>
      <c r="H3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112.5</v>
      </c>
      <c r="I30" s="78" t="str">
        <f>IF(Sklop1[[#This Row],[ZAHTEVANA SHEMA KAKOVOSTI]]&lt;&gt;"",Sklop1[[#This Row],[Preračunana masa/volumen/kos na enoto kg]],"")</f>
        <v/>
      </c>
      <c r="J30" s="86"/>
      <c r="K30" s="83"/>
      <c r="L30" s="83"/>
      <c r="M30" s="143"/>
      <c r="N30" s="146"/>
      <c r="O30" s="144"/>
      <c r="P30" s="89"/>
      <c r="Q30" s="84">
        <f>+Sklop1[[#This Row],[cena/enota brez DDV v EUR]]*Sklop1[[#This Row],[Stopnja DDV (%)]]</f>
        <v>0</v>
      </c>
      <c r="R30" s="84">
        <f>+Sklop1[[#This Row],[cena/enota brez DDV v EUR]]+Sklop1[[#This Row],[Davek (EUR)]]</f>
        <v>0</v>
      </c>
      <c r="S30" s="84">
        <f>+Sklop1[[#This Row],[cena/enota brez DDV v EUR]]*Sklop1[[#This Row],[Okvirna količina]]</f>
        <v>0</v>
      </c>
      <c r="T30" s="84">
        <f>+Sklop1[[#This Row],[Končna cena/enoto mere (EUR) z DDV]]*Sklop1[[#This Row],[Okvirna količina]]</f>
        <v>0</v>
      </c>
      <c r="U30" s="91"/>
    </row>
    <row r="31" spans="1:21" s="55" customFormat="1" ht="12">
      <c r="A31" s="204" t="s">
        <v>17</v>
      </c>
      <c r="B31" s="265" t="s">
        <v>574</v>
      </c>
      <c r="C31" s="204">
        <v>150</v>
      </c>
      <c r="D31" s="204" t="s">
        <v>110</v>
      </c>
      <c r="E31" s="209"/>
      <c r="F31" s="409">
        <v>750</v>
      </c>
      <c r="G31" s="409" t="s">
        <v>74</v>
      </c>
      <c r="H3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112.5</v>
      </c>
      <c r="I31" s="78" t="str">
        <f>IF(Sklop1[[#This Row],[ZAHTEVANA SHEMA KAKOVOSTI]]&lt;&gt;"",Sklop1[[#This Row],[Preračunana masa/volumen/kos na enoto kg]],"")</f>
        <v/>
      </c>
      <c r="J31" s="86"/>
      <c r="K31" s="83"/>
      <c r="L31" s="83"/>
      <c r="M31" s="143"/>
      <c r="N31" s="146"/>
      <c r="O31" s="144"/>
      <c r="P31" s="89"/>
      <c r="Q31" s="84">
        <f>+Sklop1[[#This Row],[cena/enota brez DDV v EUR]]*Sklop1[[#This Row],[Stopnja DDV (%)]]</f>
        <v>0</v>
      </c>
      <c r="R31" s="84">
        <f>+Sklop1[[#This Row],[cena/enota brez DDV v EUR]]+Sklop1[[#This Row],[Davek (EUR)]]</f>
        <v>0</v>
      </c>
      <c r="S31" s="84">
        <f>+Sklop1[[#This Row],[cena/enota brez DDV v EUR]]*Sklop1[[#This Row],[Okvirna količina]]</f>
        <v>0</v>
      </c>
      <c r="T31" s="84">
        <f>+Sklop1[[#This Row],[Končna cena/enoto mere (EUR) z DDV]]*Sklop1[[#This Row],[Okvirna količina]]</f>
        <v>0</v>
      </c>
      <c r="U31" s="91"/>
    </row>
    <row r="32" spans="1:21" s="55" customFormat="1" ht="12">
      <c r="A32" s="204" t="s">
        <v>18</v>
      </c>
      <c r="B32" s="266" t="s">
        <v>575</v>
      </c>
      <c r="C32" s="204">
        <v>180</v>
      </c>
      <c r="D32" s="204" t="s">
        <v>110</v>
      </c>
      <c r="E32" s="209" t="s">
        <v>539</v>
      </c>
      <c r="F32" s="409">
        <v>100</v>
      </c>
      <c r="G32" s="409" t="s">
        <v>74</v>
      </c>
      <c r="H3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32" s="78">
        <f>IF(Sklop1[[#This Row],[ZAHTEVANA SHEMA KAKOVOSTI]]&lt;&gt;"",Sklop1[[#This Row],[Preračunana masa/volumen/kos na enoto kg]],"")</f>
        <v>18</v>
      </c>
      <c r="J32" s="86"/>
      <c r="K32" s="83"/>
      <c r="L32" s="83"/>
      <c r="M32" s="143"/>
      <c r="N32" s="146"/>
      <c r="O32" s="144"/>
      <c r="P32" s="89"/>
      <c r="Q32" s="84">
        <f>+Sklop1[[#This Row],[cena/enota brez DDV v EUR]]*Sklop1[[#This Row],[Stopnja DDV (%)]]</f>
        <v>0</v>
      </c>
      <c r="R32" s="84">
        <f>+Sklop1[[#This Row],[cena/enota brez DDV v EUR]]+Sklop1[[#This Row],[Davek (EUR)]]</f>
        <v>0</v>
      </c>
      <c r="S32" s="84">
        <f>+Sklop1[[#This Row],[cena/enota brez DDV v EUR]]*Sklop1[[#This Row],[Okvirna količina]]</f>
        <v>0</v>
      </c>
      <c r="T32" s="84">
        <f>+Sklop1[[#This Row],[Končna cena/enoto mere (EUR) z DDV]]*Sklop1[[#This Row],[Okvirna količina]]</f>
        <v>0</v>
      </c>
      <c r="U32" s="91"/>
    </row>
    <row r="33" spans="1:21" s="55" customFormat="1" ht="36">
      <c r="A33" s="204" t="s">
        <v>19</v>
      </c>
      <c r="B33" s="265" t="s">
        <v>229</v>
      </c>
      <c r="C33" s="204">
        <v>400</v>
      </c>
      <c r="D33" s="204" t="s">
        <v>110</v>
      </c>
      <c r="E33" s="209" t="s">
        <v>539</v>
      </c>
      <c r="F33" s="409">
        <v>100</v>
      </c>
      <c r="G33" s="409" t="s">
        <v>74</v>
      </c>
      <c r="H3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3" s="78">
        <f>IF(Sklop1[[#This Row],[ZAHTEVANA SHEMA KAKOVOSTI]]&lt;&gt;"",Sklop1[[#This Row],[Preračunana masa/volumen/kos na enoto kg]],"")</f>
        <v>40</v>
      </c>
      <c r="J33" s="86"/>
      <c r="K33" s="83"/>
      <c r="L33" s="83"/>
      <c r="M33" s="143"/>
      <c r="N33" s="146"/>
      <c r="O33" s="144"/>
      <c r="P33" s="89"/>
      <c r="Q33" s="84">
        <f>+Sklop1[[#This Row],[cena/enota brez DDV v EUR]]*Sklop1[[#This Row],[Stopnja DDV (%)]]</f>
        <v>0</v>
      </c>
      <c r="R33" s="84">
        <f>+Sklop1[[#This Row],[cena/enota brez DDV v EUR]]+Sklop1[[#This Row],[Davek (EUR)]]</f>
        <v>0</v>
      </c>
      <c r="S33" s="84">
        <f>+Sklop1[[#This Row],[cena/enota brez DDV v EUR]]*Sklop1[[#This Row],[Okvirna količina]]</f>
        <v>0</v>
      </c>
      <c r="T33" s="84">
        <f>+Sklop1[[#This Row],[Končna cena/enoto mere (EUR) z DDV]]*Sklop1[[#This Row],[Okvirna količina]]</f>
        <v>0</v>
      </c>
      <c r="U33" s="91"/>
    </row>
    <row r="34" spans="1:21" s="55" customFormat="1" ht="36">
      <c r="A34" s="204" t="s">
        <v>20</v>
      </c>
      <c r="B34" s="266" t="s">
        <v>576</v>
      </c>
      <c r="C34" s="204">
        <v>3</v>
      </c>
      <c r="D34" s="204" t="s">
        <v>0</v>
      </c>
      <c r="E34" s="209" t="s">
        <v>539</v>
      </c>
      <c r="F34" s="409">
        <v>100</v>
      </c>
      <c r="G34" s="409" t="s">
        <v>74</v>
      </c>
      <c r="H3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34" s="78">
        <f>IF(Sklop1[[#This Row],[ZAHTEVANA SHEMA KAKOVOSTI]]&lt;&gt;"",Sklop1[[#This Row],[Preračunana masa/volumen/kos na enoto kg]],"")</f>
        <v>300</v>
      </c>
      <c r="J34" s="86"/>
      <c r="K34" s="83"/>
      <c r="L34" s="83"/>
      <c r="M34" s="143"/>
      <c r="N34" s="146"/>
      <c r="O34" s="144"/>
      <c r="P34" s="89"/>
      <c r="Q34" s="84">
        <f>+Sklop1[[#This Row],[cena/enota brez DDV v EUR]]*Sklop1[[#This Row],[Stopnja DDV (%)]]</f>
        <v>0</v>
      </c>
      <c r="R34" s="84">
        <f>+Sklop1[[#This Row],[cena/enota brez DDV v EUR]]+Sklop1[[#This Row],[Davek (EUR)]]</f>
        <v>0</v>
      </c>
      <c r="S34" s="84">
        <f>+Sklop1[[#This Row],[cena/enota brez DDV v EUR]]*Sklop1[[#This Row],[Okvirna količina]]</f>
        <v>0</v>
      </c>
      <c r="T34" s="84">
        <f>+Sklop1[[#This Row],[Končna cena/enoto mere (EUR) z DDV]]*Sklop1[[#This Row],[Okvirna količina]]</f>
        <v>0</v>
      </c>
      <c r="U34" s="91"/>
    </row>
    <row r="35" spans="1:21" s="55" customFormat="1" ht="24">
      <c r="A35" s="204" t="s">
        <v>21</v>
      </c>
      <c r="B35" s="265" t="s">
        <v>230</v>
      </c>
      <c r="C35" s="204">
        <v>1</v>
      </c>
      <c r="D35" s="204" t="s">
        <v>75</v>
      </c>
      <c r="E35" s="209"/>
      <c r="F35" s="410" t="s">
        <v>962</v>
      </c>
      <c r="G35" s="409" t="s">
        <v>74</v>
      </c>
      <c r="H3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35" s="78" t="str">
        <f>IF(Sklop1[[#This Row],[ZAHTEVANA SHEMA KAKOVOSTI]]&lt;&gt;"",Sklop1[[#This Row],[Preračunana masa/volumen/kos na enoto kg]],"")</f>
        <v/>
      </c>
      <c r="J35" s="86"/>
      <c r="K35" s="83"/>
      <c r="L35" s="83"/>
      <c r="M35" s="143"/>
      <c r="N35" s="146"/>
      <c r="O35" s="144"/>
      <c r="P35" s="89"/>
      <c r="Q35" s="84">
        <f>+Sklop1[[#This Row],[cena/enota brez DDV v EUR]]*Sklop1[[#This Row],[Stopnja DDV (%)]]</f>
        <v>0</v>
      </c>
      <c r="R35" s="84">
        <f>+Sklop1[[#This Row],[cena/enota brez DDV v EUR]]+Sklop1[[#This Row],[Davek (EUR)]]</f>
        <v>0</v>
      </c>
      <c r="S35" s="84">
        <f>+Sklop1[[#This Row],[cena/enota brez DDV v EUR]]*Sklop1[[#This Row],[Okvirna količina]]</f>
        <v>0</v>
      </c>
      <c r="T35" s="84">
        <f>+Sklop1[[#This Row],[Končna cena/enoto mere (EUR) z DDV]]*Sklop1[[#This Row],[Okvirna količina]]</f>
        <v>0</v>
      </c>
      <c r="U35" s="91"/>
    </row>
    <row r="36" spans="1:21" s="55" customFormat="1" ht="24">
      <c r="A36" s="204" t="s">
        <v>22</v>
      </c>
      <c r="B36" s="265" t="s">
        <v>230</v>
      </c>
      <c r="C36" s="204">
        <v>250</v>
      </c>
      <c r="D36" s="204" t="s">
        <v>111</v>
      </c>
      <c r="E36" s="209"/>
      <c r="F36" s="410" t="s">
        <v>963</v>
      </c>
      <c r="G36" s="409" t="s">
        <v>74</v>
      </c>
      <c r="H3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36" s="78" t="str">
        <f>IF(Sklop1[[#This Row],[ZAHTEVANA SHEMA KAKOVOSTI]]&lt;&gt;"",Sklop1[[#This Row],[Preračunana masa/volumen/kos na enoto kg]],"")</f>
        <v/>
      </c>
      <c r="J36" s="86"/>
      <c r="K36" s="83"/>
      <c r="L36" s="83"/>
      <c r="M36" s="143"/>
      <c r="N36" s="146"/>
      <c r="O36" s="144"/>
      <c r="P36" s="89"/>
      <c r="Q36" s="84">
        <f>+Sklop1[[#This Row],[cena/enota brez DDV v EUR]]*Sklop1[[#This Row],[Stopnja DDV (%)]]</f>
        <v>0</v>
      </c>
      <c r="R36" s="84">
        <f>+Sklop1[[#This Row],[cena/enota brez DDV v EUR]]+Sklop1[[#This Row],[Davek (EUR)]]</f>
        <v>0</v>
      </c>
      <c r="S36" s="84">
        <f>+Sklop1[[#This Row],[cena/enota brez DDV v EUR]]*Sklop1[[#This Row],[Okvirna količina]]</f>
        <v>0</v>
      </c>
      <c r="T36" s="84">
        <f>+Sklop1[[#This Row],[Končna cena/enoto mere (EUR) z DDV]]*Sklop1[[#This Row],[Okvirna količina]]</f>
        <v>0</v>
      </c>
      <c r="U36" s="91"/>
    </row>
    <row r="37" spans="1:21" s="55" customFormat="1" ht="12">
      <c r="A37" s="204" t="s">
        <v>23</v>
      </c>
      <c r="B37" s="266" t="s">
        <v>577</v>
      </c>
      <c r="C37" s="204">
        <v>500</v>
      </c>
      <c r="D37" s="204" t="s">
        <v>111</v>
      </c>
      <c r="E37" s="209"/>
      <c r="F37" s="410" t="s">
        <v>817</v>
      </c>
      <c r="G37" s="409" t="s">
        <v>74</v>
      </c>
      <c r="H3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400</v>
      </c>
      <c r="I37" s="78" t="str">
        <f>IF(Sklop1[[#This Row],[ZAHTEVANA SHEMA KAKOVOSTI]]&lt;&gt;"",Sklop1[[#This Row],[Preračunana masa/volumen/kos na enoto kg]],"")</f>
        <v/>
      </c>
      <c r="J37" s="86"/>
      <c r="K37" s="83"/>
      <c r="L37" s="83"/>
      <c r="M37" s="143"/>
      <c r="N37" s="146"/>
      <c r="O37" s="144"/>
      <c r="P37" s="89"/>
      <c r="Q37" s="84">
        <f>+Sklop1[[#This Row],[cena/enota brez DDV v EUR]]*Sklop1[[#This Row],[Stopnja DDV (%)]]</f>
        <v>0</v>
      </c>
      <c r="R37" s="84">
        <f>+Sklop1[[#This Row],[cena/enota brez DDV v EUR]]+Sklop1[[#This Row],[Davek (EUR)]]</f>
        <v>0</v>
      </c>
      <c r="S37" s="84">
        <f>+Sklop1[[#This Row],[cena/enota brez DDV v EUR]]*Sklop1[[#This Row],[Okvirna količina]]</f>
        <v>0</v>
      </c>
      <c r="T37" s="84">
        <f>+Sklop1[[#This Row],[Končna cena/enoto mere (EUR) z DDV]]*Sklop1[[#This Row],[Okvirna količina]]</f>
        <v>0</v>
      </c>
      <c r="U37" s="91"/>
    </row>
    <row r="38" spans="1:21" s="55" customFormat="1" ht="24">
      <c r="A38" s="204" t="s">
        <v>24</v>
      </c>
      <c r="B38" s="265" t="s">
        <v>231</v>
      </c>
      <c r="C38" s="204">
        <v>3</v>
      </c>
      <c r="D38" s="204" t="s">
        <v>0</v>
      </c>
      <c r="E38" s="209" t="s">
        <v>539</v>
      </c>
      <c r="F38" s="410" t="s">
        <v>964</v>
      </c>
      <c r="G38" s="409" t="s">
        <v>74</v>
      </c>
      <c r="H3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645</v>
      </c>
      <c r="I38" s="78">
        <f>IF(Sklop1[[#This Row],[ZAHTEVANA SHEMA KAKOVOSTI]]&lt;&gt;"",Sklop1[[#This Row],[Preračunana masa/volumen/kos na enoto kg]],"")</f>
        <v>645</v>
      </c>
      <c r="J38" s="86"/>
      <c r="K38" s="83"/>
      <c r="L38" s="83"/>
      <c r="M38" s="143"/>
      <c r="N38" s="146"/>
      <c r="O38" s="144"/>
      <c r="P38" s="89"/>
      <c r="Q38" s="84">
        <f>+Sklop1[[#This Row],[cena/enota brez DDV v EUR]]*Sklop1[[#This Row],[Stopnja DDV (%)]]</f>
        <v>0</v>
      </c>
      <c r="R38" s="84">
        <f>+Sklop1[[#This Row],[cena/enota brez DDV v EUR]]+Sklop1[[#This Row],[Davek (EUR)]]</f>
        <v>0</v>
      </c>
      <c r="S38" s="84">
        <f>+Sklop1[[#This Row],[cena/enota brez DDV v EUR]]*Sklop1[[#This Row],[Okvirna količina]]</f>
        <v>0</v>
      </c>
      <c r="T38" s="84">
        <f>+Sklop1[[#This Row],[Končna cena/enoto mere (EUR) z DDV]]*Sklop1[[#This Row],[Okvirna količina]]</f>
        <v>0</v>
      </c>
      <c r="U38" s="91"/>
    </row>
    <row r="39" spans="1:21" s="55" customFormat="1" ht="24">
      <c r="A39" s="204" t="s">
        <v>25</v>
      </c>
      <c r="B39" s="265" t="s">
        <v>231</v>
      </c>
      <c r="C39" s="204">
        <v>140</v>
      </c>
      <c r="D39" s="204" t="s">
        <v>110</v>
      </c>
      <c r="E39" s="209" t="s">
        <v>539</v>
      </c>
      <c r="F39" s="410" t="s">
        <v>965</v>
      </c>
      <c r="G39" s="409" t="s">
        <v>74</v>
      </c>
      <c r="H3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1.4000000000000001</v>
      </c>
      <c r="I39" s="78">
        <f>IF(Sklop1[[#This Row],[ZAHTEVANA SHEMA KAKOVOSTI]]&lt;&gt;"",Sklop1[[#This Row],[Preračunana masa/volumen/kos na enoto kg]],"")</f>
        <v>1.4000000000000001</v>
      </c>
      <c r="J39" s="86"/>
      <c r="K39" s="83"/>
      <c r="L39" s="83"/>
      <c r="M39" s="143"/>
      <c r="N39" s="146"/>
      <c r="O39" s="144"/>
      <c r="P39" s="89"/>
      <c r="Q39" s="84">
        <f>+Sklop1[[#This Row],[cena/enota brez DDV v EUR]]*Sklop1[[#This Row],[Stopnja DDV (%)]]</f>
        <v>0</v>
      </c>
      <c r="R39" s="84">
        <f>+Sklop1[[#This Row],[cena/enota brez DDV v EUR]]+Sklop1[[#This Row],[Davek (EUR)]]</f>
        <v>0</v>
      </c>
      <c r="S39" s="84">
        <f>+Sklop1[[#This Row],[cena/enota brez DDV v EUR]]*Sklop1[[#This Row],[Okvirna količina]]</f>
        <v>0</v>
      </c>
      <c r="T39" s="84">
        <f>+Sklop1[[#This Row],[Končna cena/enoto mere (EUR) z DDV]]*Sklop1[[#This Row],[Okvirna količina]]</f>
        <v>0</v>
      </c>
      <c r="U39" s="91"/>
    </row>
    <row r="40" spans="1:21" s="55" customFormat="1" ht="12">
      <c r="A40" s="204" t="s">
        <v>26</v>
      </c>
      <c r="B40" s="267" t="s">
        <v>578</v>
      </c>
      <c r="C40" s="204">
        <v>140</v>
      </c>
      <c r="D40" s="204" t="s">
        <v>110</v>
      </c>
      <c r="E40" s="209" t="s">
        <v>539</v>
      </c>
      <c r="F40" s="410" t="s">
        <v>965</v>
      </c>
      <c r="G40" s="409" t="s">
        <v>74</v>
      </c>
      <c r="H4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1.4000000000000001</v>
      </c>
      <c r="I40" s="78">
        <f>IF(Sklop1[[#This Row],[ZAHTEVANA SHEMA KAKOVOSTI]]&lt;&gt;"",Sklop1[[#This Row],[Preračunana masa/volumen/kos na enoto kg]],"")</f>
        <v>1.4000000000000001</v>
      </c>
      <c r="J40" s="86"/>
      <c r="K40" s="83"/>
      <c r="L40" s="83"/>
      <c r="M40" s="143"/>
      <c r="N40" s="146"/>
      <c r="O40" s="144"/>
      <c r="P40" s="89"/>
      <c r="Q40" s="84">
        <f>+Sklop1[[#This Row],[cena/enota brez DDV v EUR]]*Sklop1[[#This Row],[Stopnja DDV (%)]]</f>
        <v>0</v>
      </c>
      <c r="R40" s="84">
        <f>+Sklop1[[#This Row],[cena/enota brez DDV v EUR]]+Sklop1[[#This Row],[Davek (EUR)]]</f>
        <v>0</v>
      </c>
      <c r="S40" s="84">
        <f>+Sklop1[[#This Row],[cena/enota brez DDV v EUR]]*Sklop1[[#This Row],[Okvirna količina]]</f>
        <v>0</v>
      </c>
      <c r="T40" s="84">
        <f>+Sklop1[[#This Row],[Končna cena/enoto mere (EUR) z DDV]]*Sklop1[[#This Row],[Okvirna količina]]</f>
        <v>0</v>
      </c>
      <c r="U40" s="91"/>
    </row>
    <row r="41" spans="1:21" s="55" customFormat="1" ht="12">
      <c r="A41" s="204" t="s">
        <v>27</v>
      </c>
      <c r="B41" s="267" t="s">
        <v>579</v>
      </c>
      <c r="C41" s="204">
        <v>140</v>
      </c>
      <c r="D41" s="204" t="s">
        <v>110</v>
      </c>
      <c r="E41" s="209" t="s">
        <v>539</v>
      </c>
      <c r="F41" s="410" t="s">
        <v>965</v>
      </c>
      <c r="G41" s="409" t="s">
        <v>74</v>
      </c>
      <c r="H4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1.4000000000000001</v>
      </c>
      <c r="I41" s="78">
        <f>IF(Sklop1[[#This Row],[ZAHTEVANA SHEMA KAKOVOSTI]]&lt;&gt;"",Sklop1[[#This Row],[Preračunana masa/volumen/kos na enoto kg]],"")</f>
        <v>1.4000000000000001</v>
      </c>
      <c r="J41" s="86"/>
      <c r="K41" s="83"/>
      <c r="L41" s="83"/>
      <c r="M41" s="143"/>
      <c r="N41" s="146"/>
      <c r="O41" s="144"/>
      <c r="P41" s="89"/>
      <c r="Q41" s="84">
        <f>+Sklop1[[#This Row],[cena/enota brez DDV v EUR]]*Sklop1[[#This Row],[Stopnja DDV (%)]]</f>
        <v>0</v>
      </c>
      <c r="R41" s="84">
        <f>+Sklop1[[#This Row],[cena/enota brez DDV v EUR]]+Sklop1[[#This Row],[Davek (EUR)]]</f>
        <v>0</v>
      </c>
      <c r="S41" s="84">
        <f>+Sklop1[[#This Row],[cena/enota brez DDV v EUR]]*Sklop1[[#This Row],[Okvirna količina]]</f>
        <v>0</v>
      </c>
      <c r="T41" s="84">
        <f>+Sklop1[[#This Row],[Končna cena/enoto mere (EUR) z DDV]]*Sklop1[[#This Row],[Okvirna količina]]</f>
        <v>0</v>
      </c>
      <c r="U41" s="91"/>
    </row>
    <row r="42" spans="1:21" s="55" customFormat="1" ht="12">
      <c r="A42" s="204" t="s">
        <v>28</v>
      </c>
      <c r="B42" s="267" t="s">
        <v>580</v>
      </c>
      <c r="C42" s="204">
        <v>140</v>
      </c>
      <c r="D42" s="204" t="s">
        <v>110</v>
      </c>
      <c r="E42" s="209" t="s">
        <v>539</v>
      </c>
      <c r="F42" s="410" t="s">
        <v>965</v>
      </c>
      <c r="G42" s="409" t="s">
        <v>74</v>
      </c>
      <c r="H4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1.4000000000000001</v>
      </c>
      <c r="I42" s="78">
        <f>IF(Sklop1[[#This Row],[ZAHTEVANA SHEMA KAKOVOSTI]]&lt;&gt;"",Sklop1[[#This Row],[Preračunana masa/volumen/kos na enoto kg]],"")</f>
        <v>1.4000000000000001</v>
      </c>
      <c r="J42" s="86"/>
      <c r="K42" s="83"/>
      <c r="L42" s="83"/>
      <c r="M42" s="143"/>
      <c r="N42" s="146"/>
      <c r="O42" s="144"/>
      <c r="P42" s="89"/>
      <c r="Q42" s="84">
        <f>+Sklop1[[#This Row],[cena/enota brez DDV v EUR]]*Sklop1[[#This Row],[Stopnja DDV (%)]]</f>
        <v>0</v>
      </c>
      <c r="R42" s="84">
        <f>+Sklop1[[#This Row],[cena/enota brez DDV v EUR]]+Sklop1[[#This Row],[Davek (EUR)]]</f>
        <v>0</v>
      </c>
      <c r="S42" s="84">
        <f>+Sklop1[[#This Row],[cena/enota brez DDV v EUR]]*Sklop1[[#This Row],[Okvirna količina]]</f>
        <v>0</v>
      </c>
      <c r="T42" s="84">
        <f>+Sklop1[[#This Row],[Končna cena/enoto mere (EUR) z DDV]]*Sklop1[[#This Row],[Okvirna količina]]</f>
        <v>0</v>
      </c>
      <c r="U42" s="91"/>
    </row>
    <row r="43" spans="1:21" s="55" customFormat="1" ht="12">
      <c r="A43" s="204" t="s">
        <v>29</v>
      </c>
      <c r="B43" s="266" t="s">
        <v>581</v>
      </c>
      <c r="C43" s="204">
        <v>140</v>
      </c>
      <c r="D43" s="204" t="s">
        <v>110</v>
      </c>
      <c r="E43" s="209" t="s">
        <v>539</v>
      </c>
      <c r="F43" s="410" t="s">
        <v>963</v>
      </c>
      <c r="G43" s="409" t="s">
        <v>74</v>
      </c>
      <c r="H4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14.000000000000002</v>
      </c>
      <c r="I43" s="78">
        <f>IF(Sklop1[[#This Row],[ZAHTEVANA SHEMA KAKOVOSTI]]&lt;&gt;"",Sklop1[[#This Row],[Preračunana masa/volumen/kos na enoto kg]],"")</f>
        <v>14.000000000000002</v>
      </c>
      <c r="J43" s="86"/>
      <c r="K43" s="83"/>
      <c r="L43" s="83"/>
      <c r="M43" s="143"/>
      <c r="N43" s="146"/>
      <c r="O43" s="144"/>
      <c r="P43" s="89"/>
      <c r="Q43" s="84">
        <f>+Sklop1[[#This Row],[cena/enota brez DDV v EUR]]*Sklop1[[#This Row],[Stopnja DDV (%)]]</f>
        <v>0</v>
      </c>
      <c r="R43" s="84">
        <f>+Sklop1[[#This Row],[cena/enota brez DDV v EUR]]+Sklop1[[#This Row],[Davek (EUR)]]</f>
        <v>0</v>
      </c>
      <c r="S43" s="84">
        <f>+Sklop1[[#This Row],[cena/enota brez DDV v EUR]]*Sklop1[[#This Row],[Okvirna količina]]</f>
        <v>0</v>
      </c>
      <c r="T43" s="84">
        <f>+Sklop1[[#This Row],[Končna cena/enoto mere (EUR) z DDV]]*Sklop1[[#This Row],[Okvirna količina]]</f>
        <v>0</v>
      </c>
      <c r="U43" s="91"/>
    </row>
    <row r="44" spans="1:21" s="55" customFormat="1" ht="24">
      <c r="A44" s="204" t="s">
        <v>30</v>
      </c>
      <c r="B44" s="265" t="s">
        <v>232</v>
      </c>
      <c r="C44" s="204">
        <v>500</v>
      </c>
      <c r="D44" s="204" t="s">
        <v>110</v>
      </c>
      <c r="E44" s="209" t="s">
        <v>539</v>
      </c>
      <c r="F44" s="236">
        <v>100</v>
      </c>
      <c r="G44" s="409" t="s">
        <v>74</v>
      </c>
      <c r="H4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4" s="115">
        <f>IF(Sklop1[[#This Row],[ZAHTEVANA SHEMA KAKOVOSTI]]&lt;&gt;"",Sklop1[[#This Row],[Preračunana masa/volumen/kos na enoto kg]],"")</f>
        <v>50</v>
      </c>
      <c r="J44" s="134"/>
      <c r="K44" s="135"/>
      <c r="L44" s="135"/>
      <c r="M44" s="136"/>
      <c r="N44" s="148"/>
      <c r="O44" s="148"/>
      <c r="P44" s="138"/>
      <c r="Q44" s="137">
        <f>+Sklop1[[#This Row],[cena/enota brez DDV v EUR]]*Sklop1[[#This Row],[Stopnja DDV (%)]]</f>
        <v>0</v>
      </c>
      <c r="R44" s="137">
        <f>+Sklop1[[#This Row],[cena/enota brez DDV v EUR]]+Sklop1[[#This Row],[Davek (EUR)]]</f>
        <v>0</v>
      </c>
      <c r="S44" s="137">
        <f>+Sklop1[[#This Row],[cena/enota brez DDV v EUR]]*Sklop1[[#This Row],[Okvirna količina]]</f>
        <v>0</v>
      </c>
      <c r="T44" s="139">
        <f>+Sklop1[[#This Row],[Končna cena/enoto mere (EUR) z DDV]]*Sklop1[[#This Row],[Okvirna količina]]</f>
        <v>0</v>
      </c>
      <c r="U44" s="140"/>
    </row>
    <row r="45" spans="1:21" s="55" customFormat="1" ht="24">
      <c r="A45" s="204" t="s">
        <v>31</v>
      </c>
      <c r="B45" s="268" t="s">
        <v>582</v>
      </c>
      <c r="C45" s="204">
        <v>500</v>
      </c>
      <c r="D45" s="204" t="s">
        <v>110</v>
      </c>
      <c r="E45" s="209" t="s">
        <v>539</v>
      </c>
      <c r="F45" s="236">
        <v>100</v>
      </c>
      <c r="G45" s="409" t="s">
        <v>74</v>
      </c>
      <c r="H4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45" s="115">
        <f>IF(Sklop1[[#This Row],[ZAHTEVANA SHEMA KAKOVOSTI]]&lt;&gt;"",Sklop1[[#This Row],[Preračunana masa/volumen/kos na enoto kg]],"")</f>
        <v>50</v>
      </c>
      <c r="J45" s="134"/>
      <c r="K45" s="135"/>
      <c r="L45" s="135"/>
      <c r="M45" s="136"/>
      <c r="N45" s="148"/>
      <c r="O45" s="148"/>
      <c r="P45" s="138"/>
      <c r="Q45" s="137">
        <f>+Sklop1[[#This Row],[cena/enota brez DDV v EUR]]*Sklop1[[#This Row],[Stopnja DDV (%)]]</f>
        <v>0</v>
      </c>
      <c r="R45" s="137">
        <f>+Sklop1[[#This Row],[cena/enota brez DDV v EUR]]+Sklop1[[#This Row],[Davek (EUR)]]</f>
        <v>0</v>
      </c>
      <c r="S45" s="137">
        <f>+Sklop1[[#This Row],[cena/enota brez DDV v EUR]]*Sklop1[[#This Row],[Okvirna količina]]</f>
        <v>0</v>
      </c>
      <c r="T45" s="139">
        <f>+Sklop1[[#This Row],[Končna cena/enoto mere (EUR) z DDV]]*Sklop1[[#This Row],[Okvirna količina]]</f>
        <v>0</v>
      </c>
      <c r="U45" s="140"/>
    </row>
    <row r="46" spans="1:21" s="55" customFormat="1" ht="24">
      <c r="A46" s="204" t="s">
        <v>32</v>
      </c>
      <c r="B46" s="265" t="s">
        <v>232</v>
      </c>
      <c r="C46" s="204">
        <v>3</v>
      </c>
      <c r="D46" s="204" t="s">
        <v>0</v>
      </c>
      <c r="E46" s="209" t="s">
        <v>539</v>
      </c>
      <c r="F46" s="236">
        <v>50</v>
      </c>
      <c r="G46" s="409" t="s">
        <v>74</v>
      </c>
      <c r="H4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46" s="115">
        <f>IF(Sklop1[[#This Row],[ZAHTEVANA SHEMA KAKOVOSTI]]&lt;&gt;"",Sklop1[[#This Row],[Preračunana masa/volumen/kos na enoto kg]],"")</f>
        <v>150</v>
      </c>
      <c r="J46" s="134"/>
      <c r="K46" s="135"/>
      <c r="L46" s="135"/>
      <c r="M46" s="136"/>
      <c r="N46" s="148"/>
      <c r="O46" s="148"/>
      <c r="P46" s="138"/>
      <c r="Q46" s="137">
        <f>+Sklop1[[#This Row],[cena/enota brez DDV v EUR]]*Sklop1[[#This Row],[Stopnja DDV (%)]]</f>
        <v>0</v>
      </c>
      <c r="R46" s="137">
        <f>+Sklop1[[#This Row],[cena/enota brez DDV v EUR]]+Sklop1[[#This Row],[Davek (EUR)]]</f>
        <v>0</v>
      </c>
      <c r="S46" s="137">
        <f>+Sklop1[[#This Row],[cena/enota brez DDV v EUR]]*Sklop1[[#This Row],[Okvirna količina]]</f>
        <v>0</v>
      </c>
      <c r="T46" s="139">
        <f>+Sklop1[[#This Row],[Končna cena/enoto mere (EUR) z DDV]]*Sklop1[[#This Row],[Okvirna količina]]</f>
        <v>0</v>
      </c>
      <c r="U46" s="140"/>
    </row>
    <row r="47" spans="1:21" s="55" customFormat="1" ht="24">
      <c r="A47" s="204" t="s">
        <v>33</v>
      </c>
      <c r="B47" s="268" t="s">
        <v>583</v>
      </c>
      <c r="C47" s="204">
        <v>100</v>
      </c>
      <c r="D47" s="204" t="s">
        <v>110</v>
      </c>
      <c r="E47" s="209"/>
      <c r="F47" s="236">
        <v>700</v>
      </c>
      <c r="G47" s="409" t="s">
        <v>74</v>
      </c>
      <c r="H4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</v>
      </c>
      <c r="I47" s="115" t="str">
        <f>IF(Sklop1[[#This Row],[ZAHTEVANA SHEMA KAKOVOSTI]]&lt;&gt;"",Sklop1[[#This Row],[Preračunana masa/volumen/kos na enoto kg]],"")</f>
        <v/>
      </c>
      <c r="J47" s="134"/>
      <c r="K47" s="135"/>
      <c r="L47" s="135"/>
      <c r="M47" s="136"/>
      <c r="N47" s="148"/>
      <c r="O47" s="148"/>
      <c r="P47" s="138"/>
      <c r="Q47" s="137">
        <f>+Sklop1[[#This Row],[cena/enota brez DDV v EUR]]*Sklop1[[#This Row],[Stopnja DDV (%)]]</f>
        <v>0</v>
      </c>
      <c r="R47" s="137">
        <f>+Sklop1[[#This Row],[cena/enota brez DDV v EUR]]+Sklop1[[#This Row],[Davek (EUR)]]</f>
        <v>0</v>
      </c>
      <c r="S47" s="137">
        <f>+Sklop1[[#This Row],[cena/enota brez DDV v EUR]]*Sklop1[[#This Row],[Okvirna količina]]</f>
        <v>0</v>
      </c>
      <c r="T47" s="139">
        <f>+Sklop1[[#This Row],[Končna cena/enoto mere (EUR) z DDV]]*Sklop1[[#This Row],[Okvirna količina]]</f>
        <v>0</v>
      </c>
      <c r="U47" s="140"/>
    </row>
    <row r="48" spans="1:21" s="55" customFormat="1" ht="48">
      <c r="A48" s="204" t="s">
        <v>34</v>
      </c>
      <c r="B48" s="265" t="s">
        <v>233</v>
      </c>
      <c r="C48" s="204">
        <v>1</v>
      </c>
      <c r="D48" s="204" t="s">
        <v>0</v>
      </c>
      <c r="E48" s="209"/>
      <c r="F48" s="236">
        <v>250</v>
      </c>
      <c r="G48" s="269" t="s">
        <v>0</v>
      </c>
      <c r="H4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8" s="115" t="str">
        <f>IF(Sklop1[[#This Row],[ZAHTEVANA SHEMA KAKOVOSTI]]&lt;&gt;"",Sklop1[[#This Row],[Preračunana masa/volumen/kos na enoto kg]],"")</f>
        <v/>
      </c>
      <c r="J48" s="134"/>
      <c r="K48" s="135"/>
      <c r="L48" s="135"/>
      <c r="M48" s="136"/>
      <c r="N48" s="148"/>
      <c r="O48" s="148"/>
      <c r="P48" s="138"/>
      <c r="Q48" s="137">
        <f>+Sklop1[[#This Row],[cena/enota brez DDV v EUR]]*Sklop1[[#This Row],[Stopnja DDV (%)]]</f>
        <v>0</v>
      </c>
      <c r="R48" s="137">
        <f>+Sklop1[[#This Row],[cena/enota brez DDV v EUR]]+Sklop1[[#This Row],[Davek (EUR)]]</f>
        <v>0</v>
      </c>
      <c r="S48" s="137">
        <f>+Sklop1[[#This Row],[cena/enota brez DDV v EUR]]*Sklop1[[#This Row],[Okvirna količina]]</f>
        <v>0</v>
      </c>
      <c r="T48" s="139">
        <f>+Sklop1[[#This Row],[Končna cena/enoto mere (EUR) z DDV]]*Sklop1[[#This Row],[Okvirna količina]]</f>
        <v>0</v>
      </c>
      <c r="U48" s="140"/>
    </row>
    <row r="49" spans="1:21" s="55" customFormat="1" ht="48">
      <c r="A49" s="204" t="s">
        <v>35</v>
      </c>
      <c r="B49" s="265" t="s">
        <v>234</v>
      </c>
      <c r="C49" s="204">
        <v>1</v>
      </c>
      <c r="D49" s="204" t="s">
        <v>0</v>
      </c>
      <c r="E49" s="209"/>
      <c r="F49" s="236">
        <v>250</v>
      </c>
      <c r="G49" s="269" t="s">
        <v>0</v>
      </c>
      <c r="H4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250</v>
      </c>
      <c r="I49" s="115" t="str">
        <f>IF(Sklop1[[#This Row],[ZAHTEVANA SHEMA KAKOVOSTI]]&lt;&gt;"",Sklop1[[#This Row],[Preračunana masa/volumen/kos na enoto kg]],"")</f>
        <v/>
      </c>
      <c r="J49" s="134"/>
      <c r="K49" s="135"/>
      <c r="L49" s="135"/>
      <c r="M49" s="136"/>
      <c r="N49" s="148"/>
      <c r="O49" s="148"/>
      <c r="P49" s="138"/>
      <c r="Q49" s="137">
        <f>+Sklop1[[#This Row],[cena/enota brez DDV v EUR]]*Sklop1[[#This Row],[Stopnja DDV (%)]]</f>
        <v>0</v>
      </c>
      <c r="R49" s="137">
        <f>+Sklop1[[#This Row],[cena/enota brez DDV v EUR]]+Sklop1[[#This Row],[Davek (EUR)]]</f>
        <v>0</v>
      </c>
      <c r="S49" s="137">
        <f>+Sklop1[[#This Row],[cena/enota brez DDV v EUR]]*Sklop1[[#This Row],[Okvirna količina]]</f>
        <v>0</v>
      </c>
      <c r="T49" s="139">
        <f>+Sklop1[[#This Row],[Končna cena/enoto mere (EUR) z DDV]]*Sklop1[[#This Row],[Okvirna količina]]</f>
        <v>0</v>
      </c>
      <c r="U49" s="140"/>
    </row>
    <row r="50" spans="1:21" s="55" customFormat="1" ht="48">
      <c r="A50" s="204" t="s">
        <v>36</v>
      </c>
      <c r="B50" s="265" t="s">
        <v>235</v>
      </c>
      <c r="C50" s="204">
        <v>1</v>
      </c>
      <c r="D50" s="204" t="s">
        <v>0</v>
      </c>
      <c r="E50" s="209"/>
      <c r="F50" s="236">
        <v>200</v>
      </c>
      <c r="G50" s="269" t="s">
        <v>0</v>
      </c>
      <c r="H5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50" s="115" t="str">
        <f>IF(Sklop1[[#This Row],[ZAHTEVANA SHEMA KAKOVOSTI]]&lt;&gt;"",Sklop1[[#This Row],[Preračunana masa/volumen/kos na enoto kg]],"")</f>
        <v/>
      </c>
      <c r="J50" s="134"/>
      <c r="K50" s="135"/>
      <c r="L50" s="135"/>
      <c r="M50" s="136"/>
      <c r="N50" s="148"/>
      <c r="O50" s="148"/>
      <c r="P50" s="138"/>
      <c r="Q50" s="137">
        <f>+Sklop1[[#This Row],[cena/enota brez DDV v EUR]]*Sklop1[[#This Row],[Stopnja DDV (%)]]</f>
        <v>0</v>
      </c>
      <c r="R50" s="137">
        <f>+Sklop1[[#This Row],[cena/enota brez DDV v EUR]]+Sklop1[[#This Row],[Davek (EUR)]]</f>
        <v>0</v>
      </c>
      <c r="S50" s="137">
        <f>+Sklop1[[#This Row],[cena/enota brez DDV v EUR]]*Sklop1[[#This Row],[Okvirna količina]]</f>
        <v>0</v>
      </c>
      <c r="T50" s="139">
        <f>+Sklop1[[#This Row],[Končna cena/enoto mere (EUR) z DDV]]*Sklop1[[#This Row],[Okvirna količina]]</f>
        <v>0</v>
      </c>
      <c r="U50" s="140"/>
    </row>
    <row r="51" spans="1:21" s="55" customFormat="1" ht="12">
      <c r="A51" s="204" t="s">
        <v>37</v>
      </c>
      <c r="B51" s="266" t="s">
        <v>584</v>
      </c>
      <c r="C51" s="204" t="s">
        <v>307</v>
      </c>
      <c r="D51" s="204" t="s">
        <v>0</v>
      </c>
      <c r="E51" s="209"/>
      <c r="F51" s="236">
        <v>1</v>
      </c>
      <c r="G51" s="269" t="s">
        <v>0</v>
      </c>
      <c r="H5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51" s="115" t="str">
        <f>IF(Sklop1[[#This Row],[ZAHTEVANA SHEMA KAKOVOSTI]]&lt;&gt;"",Sklop1[[#This Row],[Preračunana masa/volumen/kos na enoto kg]],"")</f>
        <v/>
      </c>
      <c r="J51" s="134"/>
      <c r="K51" s="135"/>
      <c r="L51" s="135"/>
      <c r="M51" s="136"/>
      <c r="N51" s="148"/>
      <c r="O51" s="148"/>
      <c r="P51" s="138"/>
      <c r="Q51" s="137">
        <f>+Sklop1[[#This Row],[cena/enota brez DDV v EUR]]*Sklop1[[#This Row],[Stopnja DDV (%)]]</f>
        <v>0</v>
      </c>
      <c r="R51" s="137">
        <f>+Sklop1[[#This Row],[cena/enota brez DDV v EUR]]+Sklop1[[#This Row],[Davek (EUR)]]</f>
        <v>0</v>
      </c>
      <c r="S51" s="137">
        <f>+Sklop1[[#This Row],[cena/enota brez DDV v EUR]]*Sklop1[[#This Row],[Okvirna količina]]</f>
        <v>0</v>
      </c>
      <c r="T51" s="139">
        <f>+Sklop1[[#This Row],[Končna cena/enoto mere (EUR) z DDV]]*Sklop1[[#This Row],[Okvirna količina]]</f>
        <v>0</v>
      </c>
      <c r="U51" s="140"/>
    </row>
    <row r="52" spans="1:21" s="55" customFormat="1" ht="12">
      <c r="A52" s="204" t="s">
        <v>38</v>
      </c>
      <c r="B52" s="266" t="s">
        <v>585</v>
      </c>
      <c r="C52" s="204" t="s">
        <v>307</v>
      </c>
      <c r="D52" s="204" t="s">
        <v>0</v>
      </c>
      <c r="E52" s="209"/>
      <c r="F52" s="236">
        <v>2</v>
      </c>
      <c r="G52" s="269" t="s">
        <v>0</v>
      </c>
      <c r="H5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</v>
      </c>
      <c r="I52" s="115" t="str">
        <f>IF(Sklop1[[#This Row],[ZAHTEVANA SHEMA KAKOVOSTI]]&lt;&gt;"",Sklop1[[#This Row],[Preračunana masa/volumen/kos na enoto kg]],"")</f>
        <v/>
      </c>
      <c r="J52" s="134"/>
      <c r="K52" s="135"/>
      <c r="L52" s="135"/>
      <c r="M52" s="136"/>
      <c r="N52" s="148"/>
      <c r="O52" s="148"/>
      <c r="P52" s="138"/>
      <c r="Q52" s="137">
        <f>+Sklop1[[#This Row],[cena/enota brez DDV v EUR]]*Sklop1[[#This Row],[Stopnja DDV (%)]]</f>
        <v>0</v>
      </c>
      <c r="R52" s="137">
        <f>+Sklop1[[#This Row],[cena/enota brez DDV v EUR]]+Sklop1[[#This Row],[Davek (EUR)]]</f>
        <v>0</v>
      </c>
      <c r="S52" s="137">
        <f>+Sklop1[[#This Row],[cena/enota brez DDV v EUR]]*Sklop1[[#This Row],[Okvirna količina]]</f>
        <v>0</v>
      </c>
      <c r="T52" s="139">
        <f>+Sklop1[[#This Row],[Končna cena/enoto mere (EUR) z DDV]]*Sklop1[[#This Row],[Okvirna količina]]</f>
        <v>0</v>
      </c>
      <c r="U52" s="140"/>
    </row>
    <row r="53" spans="1:21" s="55" customFormat="1" ht="12">
      <c r="A53" s="204" t="s">
        <v>39</v>
      </c>
      <c r="B53" s="266" t="s">
        <v>586</v>
      </c>
      <c r="C53" s="204" t="s">
        <v>307</v>
      </c>
      <c r="D53" s="204" t="s">
        <v>0</v>
      </c>
      <c r="E53" s="209"/>
      <c r="F53" s="236">
        <v>3</v>
      </c>
      <c r="G53" s="269" t="s">
        <v>0</v>
      </c>
      <c r="H5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</v>
      </c>
      <c r="I53" s="115" t="str">
        <f>IF(Sklop1[[#This Row],[ZAHTEVANA SHEMA KAKOVOSTI]]&lt;&gt;"",Sklop1[[#This Row],[Preračunana masa/volumen/kos na enoto kg]],"")</f>
        <v/>
      </c>
      <c r="J53" s="134"/>
      <c r="K53" s="135"/>
      <c r="L53" s="135"/>
      <c r="M53" s="136"/>
      <c r="N53" s="148"/>
      <c r="O53" s="148"/>
      <c r="P53" s="138"/>
      <c r="Q53" s="137">
        <f>+Sklop1[[#This Row],[cena/enota brez DDV v EUR]]*Sklop1[[#This Row],[Stopnja DDV (%)]]</f>
        <v>0</v>
      </c>
      <c r="R53" s="137">
        <f>+Sklop1[[#This Row],[cena/enota brez DDV v EUR]]+Sklop1[[#This Row],[Davek (EUR)]]</f>
        <v>0</v>
      </c>
      <c r="S53" s="137">
        <f>+Sklop1[[#This Row],[cena/enota brez DDV v EUR]]*Sklop1[[#This Row],[Okvirna količina]]</f>
        <v>0</v>
      </c>
      <c r="T53" s="139">
        <f>+Sklop1[[#This Row],[Končna cena/enoto mere (EUR) z DDV]]*Sklop1[[#This Row],[Okvirna količina]]</f>
        <v>0</v>
      </c>
      <c r="U53" s="140"/>
    </row>
    <row r="54" spans="1:21" s="55" customFormat="1" ht="24">
      <c r="A54" s="204" t="s">
        <v>40</v>
      </c>
      <c r="B54" s="265" t="s">
        <v>236</v>
      </c>
      <c r="C54" s="204" t="s">
        <v>307</v>
      </c>
      <c r="D54" s="204" t="s">
        <v>0</v>
      </c>
      <c r="E54" s="209"/>
      <c r="F54" s="236">
        <v>1</v>
      </c>
      <c r="G54" s="269" t="s">
        <v>0</v>
      </c>
      <c r="H5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</v>
      </c>
      <c r="I54" s="115" t="str">
        <f>IF(Sklop1[[#This Row],[ZAHTEVANA SHEMA KAKOVOSTI]]&lt;&gt;"",Sklop1[[#This Row],[Preračunana masa/volumen/kos na enoto kg]],"")</f>
        <v/>
      </c>
      <c r="J54" s="134"/>
      <c r="K54" s="135"/>
      <c r="L54" s="135"/>
      <c r="M54" s="136"/>
      <c r="N54" s="148"/>
      <c r="O54" s="148"/>
      <c r="P54" s="138"/>
      <c r="Q54" s="137">
        <f>+Sklop1[[#This Row],[cena/enota brez DDV v EUR]]*Sklop1[[#This Row],[Stopnja DDV (%)]]</f>
        <v>0</v>
      </c>
      <c r="R54" s="137">
        <f>+Sklop1[[#This Row],[cena/enota brez DDV v EUR]]+Sklop1[[#This Row],[Davek (EUR)]]</f>
        <v>0</v>
      </c>
      <c r="S54" s="137">
        <f>+Sklop1[[#This Row],[cena/enota brez DDV v EUR]]*Sklop1[[#This Row],[Okvirna količina]]</f>
        <v>0</v>
      </c>
      <c r="T54" s="139">
        <f>+Sklop1[[#This Row],[Končna cena/enoto mere (EUR) z DDV]]*Sklop1[[#This Row],[Okvirna količina]]</f>
        <v>0</v>
      </c>
      <c r="U54" s="140"/>
    </row>
    <row r="55" spans="1:21" s="55" customFormat="1" ht="12">
      <c r="A55" s="204" t="s">
        <v>41</v>
      </c>
      <c r="B55" s="266" t="s">
        <v>587</v>
      </c>
      <c r="C55" s="204">
        <v>250</v>
      </c>
      <c r="D55" s="204" t="s">
        <v>110</v>
      </c>
      <c r="E55" s="209"/>
      <c r="F55" s="236">
        <v>1230</v>
      </c>
      <c r="G55" s="269" t="s">
        <v>74</v>
      </c>
      <c r="H5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307.5</v>
      </c>
      <c r="I55" s="115" t="str">
        <f>IF(Sklop1[[#This Row],[ZAHTEVANA SHEMA KAKOVOSTI]]&lt;&gt;"",Sklop1[[#This Row],[Preračunana masa/volumen/kos na enoto kg]],"")</f>
        <v/>
      </c>
      <c r="J55" s="134"/>
      <c r="K55" s="135"/>
      <c r="L55" s="135"/>
      <c r="M55" s="136"/>
      <c r="N55" s="148"/>
      <c r="O55" s="148"/>
      <c r="P55" s="138"/>
      <c r="Q55" s="137">
        <f>+Sklop1[[#This Row],[cena/enota brez DDV v EUR]]*Sklop1[[#This Row],[Stopnja DDV (%)]]</f>
        <v>0</v>
      </c>
      <c r="R55" s="137">
        <f>+Sklop1[[#This Row],[cena/enota brez DDV v EUR]]+Sklop1[[#This Row],[Davek (EUR)]]</f>
        <v>0</v>
      </c>
      <c r="S55" s="137">
        <f>+Sklop1[[#This Row],[cena/enota brez DDV v EUR]]*Sklop1[[#This Row],[Okvirna količina]]</f>
        <v>0</v>
      </c>
      <c r="T55" s="139">
        <f>+Sklop1[[#This Row],[Končna cena/enoto mere (EUR) z DDV]]*Sklop1[[#This Row],[Okvirna količina]]</f>
        <v>0</v>
      </c>
      <c r="U55" s="140"/>
    </row>
    <row r="56" spans="1:21" s="55" customFormat="1" ht="12">
      <c r="A56" s="204" t="s">
        <v>42</v>
      </c>
      <c r="B56" s="265" t="s">
        <v>237</v>
      </c>
      <c r="C56" s="204">
        <v>500</v>
      </c>
      <c r="D56" s="204" t="s">
        <v>110</v>
      </c>
      <c r="E56" s="209"/>
      <c r="F56" s="236">
        <v>40</v>
      </c>
      <c r="G56" s="269" t="s">
        <v>74</v>
      </c>
      <c r="H5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56" s="115" t="str">
        <f>IF(Sklop1[[#This Row],[ZAHTEVANA SHEMA KAKOVOSTI]]&lt;&gt;"",Sklop1[[#This Row],[Preračunana masa/volumen/kos na enoto kg]],"")</f>
        <v/>
      </c>
      <c r="J56" s="134"/>
      <c r="K56" s="135"/>
      <c r="L56" s="135"/>
      <c r="M56" s="136"/>
      <c r="N56" s="148"/>
      <c r="O56" s="148"/>
      <c r="P56" s="138"/>
      <c r="Q56" s="137">
        <f>+Sklop1[[#This Row],[cena/enota brez DDV v EUR]]*Sklop1[[#This Row],[Stopnja DDV (%)]]</f>
        <v>0</v>
      </c>
      <c r="R56" s="137">
        <f>+Sklop1[[#This Row],[cena/enota brez DDV v EUR]]+Sklop1[[#This Row],[Davek (EUR)]]</f>
        <v>0</v>
      </c>
      <c r="S56" s="137">
        <f>+Sklop1[[#This Row],[cena/enota brez DDV v EUR]]*Sklop1[[#This Row],[Okvirna količina]]</f>
        <v>0</v>
      </c>
      <c r="T56" s="139">
        <f>+Sklop1[[#This Row],[Končna cena/enoto mere (EUR) z DDV]]*Sklop1[[#This Row],[Okvirna količina]]</f>
        <v>0</v>
      </c>
      <c r="U56" s="140"/>
    </row>
    <row r="57" spans="1:21" s="55" customFormat="1" ht="12">
      <c r="A57" s="204" t="s">
        <v>43</v>
      </c>
      <c r="B57" s="266" t="s">
        <v>588</v>
      </c>
      <c r="C57" s="204">
        <v>500</v>
      </c>
      <c r="D57" s="204" t="s">
        <v>110</v>
      </c>
      <c r="E57" s="209"/>
      <c r="F57" s="236">
        <v>50</v>
      </c>
      <c r="G57" s="269" t="s">
        <v>74</v>
      </c>
      <c r="H5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25</v>
      </c>
      <c r="I57" s="115" t="str">
        <f>IF(Sklop1[[#This Row],[ZAHTEVANA SHEMA KAKOVOSTI]]&lt;&gt;"",Sklop1[[#This Row],[Preračunana masa/volumen/kos na enoto kg]],"")</f>
        <v/>
      </c>
      <c r="J57" s="134"/>
      <c r="K57" s="135"/>
      <c r="L57" s="135"/>
      <c r="M57" s="136"/>
      <c r="N57" s="148"/>
      <c r="O57" s="148"/>
      <c r="P57" s="138"/>
      <c r="Q57" s="137">
        <f>+Sklop1[[#This Row],[cena/enota brez DDV v EUR]]*Sklop1[[#This Row],[Stopnja DDV (%)]]</f>
        <v>0</v>
      </c>
      <c r="R57" s="137">
        <f>+Sklop1[[#This Row],[cena/enota brez DDV v EUR]]+Sklop1[[#This Row],[Davek (EUR)]]</f>
        <v>0</v>
      </c>
      <c r="S57" s="137">
        <f>+Sklop1[[#This Row],[cena/enota brez DDV v EUR]]*Sklop1[[#This Row],[Okvirna količina]]</f>
        <v>0</v>
      </c>
      <c r="T57" s="139">
        <f>+Sklop1[[#This Row],[Končna cena/enoto mere (EUR) z DDV]]*Sklop1[[#This Row],[Okvirna količina]]</f>
        <v>0</v>
      </c>
      <c r="U57" s="140"/>
    </row>
    <row r="58" spans="1:21" s="55" customFormat="1" ht="12">
      <c r="A58" s="204" t="s">
        <v>48</v>
      </c>
      <c r="B58" s="265" t="s">
        <v>589</v>
      </c>
      <c r="C58" s="204">
        <v>1</v>
      </c>
      <c r="D58" s="204" t="s">
        <v>0</v>
      </c>
      <c r="E58" s="209"/>
      <c r="F58" s="236">
        <v>50</v>
      </c>
      <c r="G58" s="269" t="s">
        <v>0</v>
      </c>
      <c r="H5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58" s="115" t="str">
        <f>IF(Sklop1[[#This Row],[ZAHTEVANA SHEMA KAKOVOSTI]]&lt;&gt;"",Sklop1[[#This Row],[Preračunana masa/volumen/kos na enoto kg]],"")</f>
        <v/>
      </c>
      <c r="J58" s="134"/>
      <c r="K58" s="135"/>
      <c r="L58" s="135"/>
      <c r="M58" s="136"/>
      <c r="N58" s="148"/>
      <c r="O58" s="148"/>
      <c r="P58" s="138"/>
      <c r="Q58" s="137">
        <f>+Sklop1[[#This Row],[cena/enota brez DDV v EUR]]*Sklop1[[#This Row],[Stopnja DDV (%)]]</f>
        <v>0</v>
      </c>
      <c r="R58" s="137">
        <f>+Sklop1[[#This Row],[cena/enota brez DDV v EUR]]+Sklop1[[#This Row],[Davek (EUR)]]</f>
        <v>0</v>
      </c>
      <c r="S58" s="137">
        <f>+Sklop1[[#This Row],[cena/enota brez DDV v EUR]]*Sklop1[[#This Row],[Okvirna količina]]</f>
        <v>0</v>
      </c>
      <c r="T58" s="139">
        <f>+Sklop1[[#This Row],[Končna cena/enoto mere (EUR) z DDV]]*Sklop1[[#This Row],[Okvirna količina]]</f>
        <v>0</v>
      </c>
      <c r="U58" s="140"/>
    </row>
    <row r="59" spans="1:21" s="55" customFormat="1" ht="12">
      <c r="A59" s="204" t="s">
        <v>44</v>
      </c>
      <c r="B59" s="265" t="s">
        <v>590</v>
      </c>
      <c r="C59" s="204">
        <v>1</v>
      </c>
      <c r="D59" s="204" t="s">
        <v>0</v>
      </c>
      <c r="E59" s="209"/>
      <c r="F59" s="236">
        <v>300</v>
      </c>
      <c r="G59" s="269" t="s">
        <v>0</v>
      </c>
      <c r="H5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59" s="115" t="str">
        <f>IF(Sklop1[[#This Row],[ZAHTEVANA SHEMA KAKOVOSTI]]&lt;&gt;"",Sklop1[[#This Row],[Preračunana masa/volumen/kos na enoto kg]],"")</f>
        <v/>
      </c>
      <c r="J59" s="134"/>
      <c r="K59" s="135"/>
      <c r="L59" s="135"/>
      <c r="M59" s="136"/>
      <c r="N59" s="148"/>
      <c r="O59" s="148"/>
      <c r="P59" s="138"/>
      <c r="Q59" s="137">
        <f>+Sklop1[[#This Row],[cena/enota brez DDV v EUR]]*Sklop1[[#This Row],[Stopnja DDV (%)]]</f>
        <v>0</v>
      </c>
      <c r="R59" s="137">
        <f>+Sklop1[[#This Row],[cena/enota brez DDV v EUR]]+Sklop1[[#This Row],[Davek (EUR)]]</f>
        <v>0</v>
      </c>
      <c r="S59" s="137">
        <f>+Sklop1[[#This Row],[cena/enota brez DDV v EUR]]*Sklop1[[#This Row],[Okvirna količina]]</f>
        <v>0</v>
      </c>
      <c r="T59" s="139">
        <f>+Sklop1[[#This Row],[Končna cena/enoto mere (EUR) z DDV]]*Sklop1[[#This Row],[Okvirna količina]]</f>
        <v>0</v>
      </c>
      <c r="U59" s="140"/>
    </row>
    <row r="60" spans="1:21" s="55" customFormat="1" ht="24">
      <c r="A60" s="204" t="s">
        <v>45</v>
      </c>
      <c r="B60" s="268" t="s">
        <v>591</v>
      </c>
      <c r="C60" s="204">
        <v>140</v>
      </c>
      <c r="D60" s="204" t="s">
        <v>110</v>
      </c>
      <c r="E60" s="209"/>
      <c r="F60" s="236">
        <v>1000</v>
      </c>
      <c r="G60" s="269" t="s">
        <v>74</v>
      </c>
      <c r="H6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60" s="115" t="str">
        <f>IF(Sklop1[[#This Row],[ZAHTEVANA SHEMA KAKOVOSTI]]&lt;&gt;"",Sklop1[[#This Row],[Preračunana masa/volumen/kos na enoto kg]],"")</f>
        <v/>
      </c>
      <c r="J60" s="134"/>
      <c r="K60" s="135"/>
      <c r="L60" s="135"/>
      <c r="M60" s="136"/>
      <c r="N60" s="148"/>
      <c r="O60" s="148"/>
      <c r="P60" s="138"/>
      <c r="Q60" s="137">
        <f>+Sklop1[[#This Row],[cena/enota brez DDV v EUR]]*Sklop1[[#This Row],[Stopnja DDV (%)]]</f>
        <v>0</v>
      </c>
      <c r="R60" s="137">
        <f>+Sklop1[[#This Row],[cena/enota brez DDV v EUR]]+Sklop1[[#This Row],[Davek (EUR)]]</f>
        <v>0</v>
      </c>
      <c r="S60" s="137">
        <f>+Sklop1[[#This Row],[cena/enota brez DDV v EUR]]*Sklop1[[#This Row],[Okvirna količina]]</f>
        <v>0</v>
      </c>
      <c r="T60" s="139">
        <f>+Sklop1[[#This Row],[Končna cena/enoto mere (EUR) z DDV]]*Sklop1[[#This Row],[Okvirna količina]]</f>
        <v>0</v>
      </c>
      <c r="U60" s="140"/>
    </row>
    <row r="61" spans="1:21" s="55" customFormat="1" ht="36">
      <c r="A61" s="204" t="s">
        <v>49</v>
      </c>
      <c r="B61" s="265" t="s">
        <v>238</v>
      </c>
      <c r="C61" s="204">
        <v>250</v>
      </c>
      <c r="D61" s="204" t="s">
        <v>110</v>
      </c>
      <c r="E61" s="209" t="s">
        <v>539</v>
      </c>
      <c r="F61" s="236">
        <v>2000</v>
      </c>
      <c r="G61" s="269" t="s">
        <v>74</v>
      </c>
      <c r="H61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500</v>
      </c>
      <c r="I61" s="115">
        <f>IF(Sklop1[[#This Row],[ZAHTEVANA SHEMA KAKOVOSTI]]&lt;&gt;"",Sklop1[[#This Row],[Preračunana masa/volumen/kos na enoto kg]],"")</f>
        <v>500</v>
      </c>
      <c r="J61" s="134"/>
      <c r="K61" s="135"/>
      <c r="L61" s="135"/>
      <c r="M61" s="136"/>
      <c r="N61" s="148"/>
      <c r="O61" s="148"/>
      <c r="P61" s="138"/>
      <c r="Q61" s="137">
        <f>+Sklop1[[#This Row],[cena/enota brez DDV v EUR]]*Sklop1[[#This Row],[Stopnja DDV (%)]]</f>
        <v>0</v>
      </c>
      <c r="R61" s="137">
        <f>+Sklop1[[#This Row],[cena/enota brez DDV v EUR]]+Sklop1[[#This Row],[Davek (EUR)]]</f>
        <v>0</v>
      </c>
      <c r="S61" s="137">
        <f>+Sklop1[[#This Row],[cena/enota brez DDV v EUR]]*Sklop1[[#This Row],[Okvirna količina]]</f>
        <v>0</v>
      </c>
      <c r="T61" s="139">
        <f>+Sklop1[[#This Row],[Končna cena/enoto mere (EUR) z DDV]]*Sklop1[[#This Row],[Okvirna količina]]</f>
        <v>0</v>
      </c>
      <c r="U61" s="140"/>
    </row>
    <row r="62" spans="1:21" s="55" customFormat="1" ht="36">
      <c r="A62" s="204" t="s">
        <v>50</v>
      </c>
      <c r="B62" s="265" t="s">
        <v>238</v>
      </c>
      <c r="C62" s="204">
        <v>15</v>
      </c>
      <c r="D62" s="204" t="s">
        <v>110</v>
      </c>
      <c r="E62" s="209"/>
      <c r="F62" s="236">
        <v>50</v>
      </c>
      <c r="G62" s="269" t="s">
        <v>74</v>
      </c>
      <c r="H62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0.75</v>
      </c>
      <c r="I62" s="115" t="str">
        <f>IF(Sklop1[[#This Row],[ZAHTEVANA SHEMA KAKOVOSTI]]&lt;&gt;"",Sklop1[[#This Row],[Preračunana masa/volumen/kos na enoto kg]],"")</f>
        <v/>
      </c>
      <c r="J62" s="134"/>
      <c r="K62" s="135"/>
      <c r="L62" s="135"/>
      <c r="M62" s="136"/>
      <c r="N62" s="148"/>
      <c r="O62" s="148"/>
      <c r="P62" s="138"/>
      <c r="Q62" s="137">
        <f>+Sklop1[[#This Row],[cena/enota brez DDV v EUR]]*Sklop1[[#This Row],[Stopnja DDV (%)]]</f>
        <v>0</v>
      </c>
      <c r="R62" s="137">
        <f>+Sklop1[[#This Row],[cena/enota brez DDV v EUR]]+Sklop1[[#This Row],[Davek (EUR)]]</f>
        <v>0</v>
      </c>
      <c r="S62" s="137">
        <f>+Sklop1[[#This Row],[cena/enota brez DDV v EUR]]*Sklop1[[#This Row],[Okvirna količina]]</f>
        <v>0</v>
      </c>
      <c r="T62" s="139">
        <f>+Sklop1[[#This Row],[Končna cena/enoto mere (EUR) z DDV]]*Sklop1[[#This Row],[Okvirna količina]]</f>
        <v>0</v>
      </c>
      <c r="U62" s="140"/>
    </row>
    <row r="63" spans="1:21" s="55" customFormat="1" ht="12">
      <c r="A63" s="204" t="s">
        <v>46</v>
      </c>
      <c r="B63" s="265" t="s">
        <v>239</v>
      </c>
      <c r="C63" s="204">
        <v>1</v>
      </c>
      <c r="D63" s="204" t="s">
        <v>75</v>
      </c>
      <c r="E63" s="209" t="s">
        <v>539</v>
      </c>
      <c r="F63" s="236">
        <v>10</v>
      </c>
      <c r="G63" s="269" t="s">
        <v>74</v>
      </c>
      <c r="H63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</v>
      </c>
      <c r="I63" s="115">
        <f>IF(Sklop1[[#This Row],[ZAHTEVANA SHEMA KAKOVOSTI]]&lt;&gt;"",Sklop1[[#This Row],[Preračunana masa/volumen/kos na enoto kg]],"")</f>
        <v>10</v>
      </c>
      <c r="J63" s="134"/>
      <c r="K63" s="135"/>
      <c r="L63" s="135"/>
      <c r="M63" s="136"/>
      <c r="N63" s="148"/>
      <c r="O63" s="148"/>
      <c r="P63" s="138"/>
      <c r="Q63" s="137">
        <f>+Sklop1[[#This Row],[cena/enota brez DDV v EUR]]*Sklop1[[#This Row],[Stopnja DDV (%)]]</f>
        <v>0</v>
      </c>
      <c r="R63" s="137">
        <f>+Sklop1[[#This Row],[cena/enota brez DDV v EUR]]+Sklop1[[#This Row],[Davek (EUR)]]</f>
        <v>0</v>
      </c>
      <c r="S63" s="137">
        <f>+Sklop1[[#This Row],[cena/enota brez DDV v EUR]]*Sklop1[[#This Row],[Okvirna količina]]</f>
        <v>0</v>
      </c>
      <c r="T63" s="139">
        <f>+Sklop1[[#This Row],[Končna cena/enoto mere (EUR) z DDV]]*Sklop1[[#This Row],[Okvirna količina]]</f>
        <v>0</v>
      </c>
      <c r="U63" s="140"/>
    </row>
    <row r="64" spans="1:21" s="55" customFormat="1" ht="12">
      <c r="A64" s="204" t="s">
        <v>51</v>
      </c>
      <c r="B64" s="265" t="s">
        <v>240</v>
      </c>
      <c r="C64" s="204">
        <v>120</v>
      </c>
      <c r="D64" s="204" t="s">
        <v>111</v>
      </c>
      <c r="E64" s="209" t="s">
        <v>539</v>
      </c>
      <c r="F64" s="236">
        <v>2000</v>
      </c>
      <c r="G64" s="269" t="s">
        <v>74</v>
      </c>
      <c r="H64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240</v>
      </c>
      <c r="I64" s="115">
        <f>IF(Sklop1[[#This Row],[ZAHTEVANA SHEMA KAKOVOSTI]]&lt;&gt;"",Sklop1[[#This Row],[Preračunana masa/volumen/kos na enoto kg]],"")</f>
        <v>240</v>
      </c>
      <c r="J64" s="134"/>
      <c r="K64" s="135"/>
      <c r="L64" s="135"/>
      <c r="M64" s="136"/>
      <c r="N64" s="148"/>
      <c r="O64" s="148"/>
      <c r="P64" s="138"/>
      <c r="Q64" s="137">
        <f>+Sklop1[[#This Row],[cena/enota brez DDV v EUR]]*Sklop1[[#This Row],[Stopnja DDV (%)]]</f>
        <v>0</v>
      </c>
      <c r="R64" s="137">
        <f>+Sklop1[[#This Row],[cena/enota brez DDV v EUR]]+Sklop1[[#This Row],[Davek (EUR)]]</f>
        <v>0</v>
      </c>
      <c r="S64" s="137">
        <f>+Sklop1[[#This Row],[cena/enota brez DDV v EUR]]*Sklop1[[#This Row],[Okvirna količina]]</f>
        <v>0</v>
      </c>
      <c r="T64" s="139">
        <f>+Sklop1[[#This Row],[Končna cena/enoto mere (EUR) z DDV]]*Sklop1[[#This Row],[Okvirna količina]]</f>
        <v>0</v>
      </c>
      <c r="U64" s="140"/>
    </row>
    <row r="65" spans="1:21" s="55" customFormat="1" ht="12">
      <c r="A65" s="204" t="s">
        <v>47</v>
      </c>
      <c r="B65" s="265" t="s">
        <v>241</v>
      </c>
      <c r="C65" s="204">
        <v>120</v>
      </c>
      <c r="D65" s="204" t="s">
        <v>111</v>
      </c>
      <c r="E65" s="209"/>
      <c r="F65" s="236">
        <v>500</v>
      </c>
      <c r="G65" s="269" t="s">
        <v>74</v>
      </c>
      <c r="H65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</v>
      </c>
      <c r="I65" s="115" t="str">
        <f>IF(Sklop1[[#This Row],[ZAHTEVANA SHEMA KAKOVOSTI]]&lt;&gt;"",Sklop1[[#This Row],[Preračunana masa/volumen/kos na enoto kg]],"")</f>
        <v/>
      </c>
      <c r="J65" s="134"/>
      <c r="K65" s="135"/>
      <c r="L65" s="135"/>
      <c r="M65" s="136"/>
      <c r="N65" s="148"/>
      <c r="O65" s="148"/>
      <c r="P65" s="138"/>
      <c r="Q65" s="137">
        <f>+Sklop1[[#This Row],[cena/enota brez DDV v EUR]]*Sklop1[[#This Row],[Stopnja DDV (%)]]</f>
        <v>0</v>
      </c>
      <c r="R65" s="137">
        <f>+Sklop1[[#This Row],[cena/enota brez DDV v EUR]]+Sklop1[[#This Row],[Davek (EUR)]]</f>
        <v>0</v>
      </c>
      <c r="S65" s="137">
        <f>+Sklop1[[#This Row],[cena/enota brez DDV v EUR]]*Sklop1[[#This Row],[Okvirna količina]]</f>
        <v>0</v>
      </c>
      <c r="T65" s="139">
        <f>+Sklop1[[#This Row],[Končna cena/enoto mere (EUR) z DDV]]*Sklop1[[#This Row],[Okvirna količina]]</f>
        <v>0</v>
      </c>
      <c r="U65" s="140"/>
    </row>
    <row r="66" spans="1:21" s="55" customFormat="1" ht="12">
      <c r="A66" s="204" t="s">
        <v>52</v>
      </c>
      <c r="B66" s="265" t="s">
        <v>242</v>
      </c>
      <c r="C66" s="204">
        <v>70</v>
      </c>
      <c r="D66" s="204" t="s">
        <v>111</v>
      </c>
      <c r="E66" s="209" t="s">
        <v>539</v>
      </c>
      <c r="F66" s="236">
        <v>2000</v>
      </c>
      <c r="G66" s="269" t="s">
        <v>74</v>
      </c>
      <c r="H6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140</v>
      </c>
      <c r="I66" s="115">
        <f>IF(Sklop1[[#This Row],[ZAHTEVANA SHEMA KAKOVOSTI]]&lt;&gt;"",Sklop1[[#This Row],[Preračunana masa/volumen/kos na enoto kg]],"")</f>
        <v>140</v>
      </c>
      <c r="J66" s="134"/>
      <c r="K66" s="135"/>
      <c r="L66" s="135"/>
      <c r="M66" s="136"/>
      <c r="N66" s="148"/>
      <c r="O66" s="148"/>
      <c r="P66" s="138"/>
      <c r="Q66" s="137">
        <f>+Sklop1[[#This Row],[cena/enota brez DDV v EUR]]*Sklop1[[#This Row],[Stopnja DDV (%)]]</f>
        <v>0</v>
      </c>
      <c r="R66" s="137">
        <f>+Sklop1[[#This Row],[cena/enota brez DDV v EUR]]+Sklop1[[#This Row],[Davek (EUR)]]</f>
        <v>0</v>
      </c>
      <c r="S66" s="137">
        <f>+Sklop1[[#This Row],[cena/enota brez DDV v EUR]]*Sklop1[[#This Row],[Okvirna količina]]</f>
        <v>0</v>
      </c>
      <c r="T66" s="139">
        <f>+Sklop1[[#This Row],[Končna cena/enoto mere (EUR) z DDV]]*Sklop1[[#This Row],[Okvirna količina]]</f>
        <v>0</v>
      </c>
      <c r="U66" s="140"/>
    </row>
    <row r="67" spans="1:21" s="55" customFormat="1" ht="12">
      <c r="A67" s="204" t="s">
        <v>53</v>
      </c>
      <c r="B67" s="267" t="s">
        <v>592</v>
      </c>
      <c r="C67" s="204">
        <v>135</v>
      </c>
      <c r="D67" s="204" t="s">
        <v>111</v>
      </c>
      <c r="E67" s="209"/>
      <c r="F67" s="236">
        <v>50</v>
      </c>
      <c r="G67" s="269" t="s">
        <v>74</v>
      </c>
      <c r="H67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6.75</v>
      </c>
      <c r="I67" s="115" t="str">
        <f>IF(Sklop1[[#This Row],[ZAHTEVANA SHEMA KAKOVOSTI]]&lt;&gt;"",Sklop1[[#This Row],[Preračunana masa/volumen/kos na enoto kg]],"")</f>
        <v/>
      </c>
      <c r="J67" s="134"/>
      <c r="K67" s="135"/>
      <c r="L67" s="135"/>
      <c r="M67" s="136"/>
      <c r="N67" s="148"/>
      <c r="O67" s="148"/>
      <c r="P67" s="138"/>
      <c r="Q67" s="137">
        <f>+Sklop1[[#This Row],[cena/enota brez DDV v EUR]]*Sklop1[[#This Row],[Stopnja DDV (%)]]</f>
        <v>0</v>
      </c>
      <c r="R67" s="137">
        <f>+Sklop1[[#This Row],[cena/enota brez DDV v EUR]]+Sklop1[[#This Row],[Davek (EUR)]]</f>
        <v>0</v>
      </c>
      <c r="S67" s="137">
        <f>+Sklop1[[#This Row],[cena/enota brez DDV v EUR]]*Sklop1[[#This Row],[Okvirna količina]]</f>
        <v>0</v>
      </c>
      <c r="T67" s="139">
        <f>+Sklop1[[#This Row],[Končna cena/enoto mere (EUR) z DDV]]*Sklop1[[#This Row],[Okvirna količina]]</f>
        <v>0</v>
      </c>
      <c r="U67" s="140"/>
    </row>
    <row r="68" spans="1:21" s="55" customFormat="1" ht="12">
      <c r="A68" s="204" t="s">
        <v>54</v>
      </c>
      <c r="B68" s="265" t="s">
        <v>243</v>
      </c>
      <c r="C68" s="204">
        <v>1</v>
      </c>
      <c r="D68" s="204" t="s">
        <v>75</v>
      </c>
      <c r="E68" s="209" t="s">
        <v>539</v>
      </c>
      <c r="F68" s="236">
        <v>50</v>
      </c>
      <c r="G68" s="269" t="s">
        <v>74</v>
      </c>
      <c r="H68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8" s="115">
        <f>IF(Sklop1[[#This Row],[ZAHTEVANA SHEMA KAKOVOSTI]]&lt;&gt;"",Sklop1[[#This Row],[Preračunana masa/volumen/kos na enoto kg]],"")</f>
        <v>50</v>
      </c>
      <c r="J68" s="134"/>
      <c r="K68" s="135"/>
      <c r="L68" s="135"/>
      <c r="M68" s="136"/>
      <c r="N68" s="148"/>
      <c r="O68" s="148"/>
      <c r="P68" s="138"/>
      <c r="Q68" s="137">
        <f>+Sklop1[[#This Row],[cena/enota brez DDV v EUR]]*Sklop1[[#This Row],[Stopnja DDV (%)]]</f>
        <v>0</v>
      </c>
      <c r="R68" s="137">
        <f>+Sklop1[[#This Row],[cena/enota brez DDV v EUR]]+Sklop1[[#This Row],[Davek (EUR)]]</f>
        <v>0</v>
      </c>
      <c r="S68" s="137">
        <f>+Sklop1[[#This Row],[cena/enota brez DDV v EUR]]*Sklop1[[#This Row],[Okvirna količina]]</f>
        <v>0</v>
      </c>
      <c r="T68" s="139">
        <f>+Sklop1[[#This Row],[Končna cena/enoto mere (EUR) z DDV]]*Sklop1[[#This Row],[Okvirna količina]]</f>
        <v>0</v>
      </c>
      <c r="U68" s="140"/>
    </row>
    <row r="69" spans="1:21" s="55" customFormat="1" ht="12">
      <c r="A69" s="204" t="s">
        <v>55</v>
      </c>
      <c r="B69" s="265" t="s">
        <v>244</v>
      </c>
      <c r="C69" s="204">
        <v>1</v>
      </c>
      <c r="D69" s="204" t="s">
        <v>75</v>
      </c>
      <c r="E69" s="209" t="s">
        <v>539</v>
      </c>
      <c r="F69" s="236">
        <v>50</v>
      </c>
      <c r="G69" s="269" t="s">
        <v>74</v>
      </c>
      <c r="H69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69" s="115">
        <f>IF(Sklop1[[#This Row],[ZAHTEVANA SHEMA KAKOVOSTI]]&lt;&gt;"",Sklop1[[#This Row],[Preračunana masa/volumen/kos na enoto kg]],"")</f>
        <v>50</v>
      </c>
      <c r="J69" s="134"/>
      <c r="K69" s="135"/>
      <c r="L69" s="135"/>
      <c r="M69" s="136"/>
      <c r="N69" s="148"/>
      <c r="O69" s="148"/>
      <c r="P69" s="138"/>
      <c r="Q69" s="137">
        <f>+Sklop1[[#This Row],[cena/enota brez DDV v EUR]]*Sklop1[[#This Row],[Stopnja DDV (%)]]</f>
        <v>0</v>
      </c>
      <c r="R69" s="137">
        <f>+Sklop1[[#This Row],[cena/enota brez DDV v EUR]]+Sklop1[[#This Row],[Davek (EUR)]]</f>
        <v>0</v>
      </c>
      <c r="S69" s="137">
        <f>+Sklop1[[#This Row],[cena/enota brez DDV v EUR]]*Sklop1[[#This Row],[Okvirna količina]]</f>
        <v>0</v>
      </c>
      <c r="T69" s="139">
        <f>+Sklop1[[#This Row],[Končna cena/enoto mere (EUR) z DDV]]*Sklop1[[#This Row],[Okvirna količina]]</f>
        <v>0</v>
      </c>
      <c r="U69" s="140"/>
    </row>
    <row r="70" spans="1:21" s="55" customFormat="1" ht="12">
      <c r="A70" s="204" t="s">
        <v>56</v>
      </c>
      <c r="B70" s="265" t="s">
        <v>245</v>
      </c>
      <c r="C70" s="204">
        <v>180</v>
      </c>
      <c r="D70" s="204" t="s">
        <v>110</v>
      </c>
      <c r="E70" s="209" t="s">
        <v>539</v>
      </c>
      <c r="F70" s="236">
        <v>100</v>
      </c>
      <c r="G70" s="269" t="s">
        <v>74</v>
      </c>
      <c r="H70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70" s="115">
        <f>IF(Sklop1[[#This Row],[ZAHTEVANA SHEMA KAKOVOSTI]]&lt;&gt;"",Sklop1[[#This Row],[Preračunana masa/volumen/kos na enoto kg]],"")</f>
        <v>18</v>
      </c>
      <c r="J70" s="134"/>
      <c r="K70" s="135"/>
      <c r="L70" s="135"/>
      <c r="M70" s="136"/>
      <c r="N70" s="148"/>
      <c r="O70" s="148"/>
      <c r="P70" s="138"/>
      <c r="Q70" s="137">
        <f>+Sklop1[[#This Row],[cena/enota brez DDV v EUR]]*Sklop1[[#This Row],[Stopnja DDV (%)]]</f>
        <v>0</v>
      </c>
      <c r="R70" s="137">
        <f>+Sklop1[[#This Row],[cena/enota brez DDV v EUR]]+Sklop1[[#This Row],[Davek (EUR)]]</f>
        <v>0</v>
      </c>
      <c r="S70" s="137">
        <f>+Sklop1[[#This Row],[cena/enota brez DDV v EUR]]*Sklop1[[#This Row],[Okvirna količina]]</f>
        <v>0</v>
      </c>
      <c r="T70" s="139">
        <f>+Sklop1[[#This Row],[Končna cena/enoto mere (EUR) z DDV]]*Sklop1[[#This Row],[Okvirna količina]]</f>
        <v>0</v>
      </c>
      <c r="U70" s="140"/>
    </row>
    <row r="71" spans="1:21" s="55" customFormat="1" ht="12">
      <c r="A71" s="204" t="s">
        <v>57</v>
      </c>
      <c r="B71" s="332" t="s">
        <v>966</v>
      </c>
      <c r="C71" s="280">
        <v>50</v>
      </c>
      <c r="D71" s="307" t="s">
        <v>110</v>
      </c>
      <c r="E71" s="270" t="s">
        <v>539</v>
      </c>
      <c r="F71" s="411">
        <v>100</v>
      </c>
      <c r="G71" s="269" t="s">
        <v>74</v>
      </c>
      <c r="H71" s="3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</v>
      </c>
      <c r="I71" s="250">
        <f>IF(Sklop1[[#This Row],[ZAHTEVANA SHEMA KAKOVOSTI]]&lt;&gt;"",Sklop1[[#This Row],[Preračunana masa/volumen/kos na enoto kg]],"")</f>
        <v>5</v>
      </c>
      <c r="J71" s="251"/>
      <c r="K71" s="252"/>
      <c r="L71" s="252"/>
      <c r="M71" s="253"/>
      <c r="N71" s="254"/>
      <c r="O71" s="254"/>
      <c r="P71" s="272"/>
      <c r="Q71" s="256">
        <f>+Sklop1[[#This Row],[cena/enota brez DDV v EUR]]*Sklop1[[#This Row],[Stopnja DDV (%)]]</f>
        <v>0</v>
      </c>
      <c r="R71" s="256">
        <f>+Sklop1[[#This Row],[cena/enota brez DDV v EUR]]+Sklop1[[#This Row],[Davek (EUR)]]</f>
        <v>0</v>
      </c>
      <c r="S71" s="256">
        <f>+Sklop1[[#This Row],[cena/enota brez DDV v EUR]]*Sklop1[[#This Row],[Okvirna količina]]</f>
        <v>0</v>
      </c>
      <c r="T71" s="309">
        <f>+Sklop1[[#This Row],[Končna cena/enoto mere (EUR) z DDV]]*Sklop1[[#This Row],[Okvirna količina]]</f>
        <v>0</v>
      </c>
      <c r="U71" s="310"/>
    </row>
    <row r="72" spans="1:21" s="55" customFormat="1" ht="24">
      <c r="A72" s="204" t="s">
        <v>58</v>
      </c>
      <c r="B72" s="332" t="s">
        <v>967</v>
      </c>
      <c r="C72" s="280">
        <v>150</v>
      </c>
      <c r="D72" s="307" t="s">
        <v>110</v>
      </c>
      <c r="E72" s="270" t="s">
        <v>539</v>
      </c>
      <c r="F72" s="411">
        <v>200</v>
      </c>
      <c r="G72" s="269" t="s">
        <v>74</v>
      </c>
      <c r="H72" s="3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</v>
      </c>
      <c r="I72" s="250">
        <f>IF(Sklop1[[#This Row],[ZAHTEVANA SHEMA KAKOVOSTI]]&lt;&gt;"",Sklop1[[#This Row],[Preračunana masa/volumen/kos na enoto kg]],"")</f>
        <v>30</v>
      </c>
      <c r="J72" s="251"/>
      <c r="K72" s="252"/>
      <c r="L72" s="252"/>
      <c r="M72" s="253"/>
      <c r="N72" s="254"/>
      <c r="O72" s="254"/>
      <c r="P72" s="272"/>
      <c r="Q72" s="256">
        <f>+Sklop1[[#This Row],[cena/enota brez DDV v EUR]]*Sklop1[[#This Row],[Stopnja DDV (%)]]</f>
        <v>0</v>
      </c>
      <c r="R72" s="256">
        <f>+Sklop1[[#This Row],[cena/enota brez DDV v EUR]]+Sklop1[[#This Row],[Davek (EUR)]]</f>
        <v>0</v>
      </c>
      <c r="S72" s="256">
        <f>+Sklop1[[#This Row],[cena/enota brez DDV v EUR]]*Sklop1[[#This Row],[Okvirna količina]]</f>
        <v>0</v>
      </c>
      <c r="T72" s="309">
        <f>+Sklop1[[#This Row],[Končna cena/enoto mere (EUR) z DDV]]*Sklop1[[#This Row],[Okvirna količina]]</f>
        <v>0</v>
      </c>
      <c r="U72" s="310"/>
    </row>
    <row r="73" spans="1:21" s="55" customFormat="1" ht="36">
      <c r="A73" s="204" t="s">
        <v>59</v>
      </c>
      <c r="B73" s="266" t="s">
        <v>968</v>
      </c>
      <c r="C73" s="280">
        <v>140</v>
      </c>
      <c r="D73" s="307" t="s">
        <v>110</v>
      </c>
      <c r="E73" s="270" t="s">
        <v>539</v>
      </c>
      <c r="F73" s="411">
        <v>2000</v>
      </c>
      <c r="G73" s="269" t="s">
        <v>74</v>
      </c>
      <c r="H73" s="3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280</v>
      </c>
      <c r="I73" s="250">
        <f>IF(Sklop1[[#This Row],[ZAHTEVANA SHEMA KAKOVOSTI]]&lt;&gt;"",Sklop1[[#This Row],[Preračunana masa/volumen/kos na enoto kg]],"")</f>
        <v>280</v>
      </c>
      <c r="J73" s="251"/>
      <c r="K73" s="252"/>
      <c r="L73" s="252"/>
      <c r="M73" s="253"/>
      <c r="N73" s="254"/>
      <c r="O73" s="254"/>
      <c r="P73" s="272"/>
      <c r="Q73" s="256">
        <f>+Sklop1[[#This Row],[cena/enota brez DDV v EUR]]*Sklop1[[#This Row],[Stopnja DDV (%)]]</f>
        <v>0</v>
      </c>
      <c r="R73" s="256">
        <f>+Sklop1[[#This Row],[cena/enota brez DDV v EUR]]+Sklop1[[#This Row],[Davek (EUR)]]</f>
        <v>0</v>
      </c>
      <c r="S73" s="256">
        <f>+Sklop1[[#This Row],[cena/enota brez DDV v EUR]]*Sklop1[[#This Row],[Okvirna količina]]</f>
        <v>0</v>
      </c>
      <c r="T73" s="309">
        <f>+Sklop1[[#This Row],[Končna cena/enoto mere (EUR) z DDV]]*Sklop1[[#This Row],[Okvirna količina]]</f>
        <v>0</v>
      </c>
      <c r="U73" s="310"/>
    </row>
    <row r="74" spans="1:21" s="55" customFormat="1" ht="24">
      <c r="A74" s="204" t="s">
        <v>60</v>
      </c>
      <c r="B74" s="266" t="s">
        <v>970</v>
      </c>
      <c r="C74" s="280">
        <v>140</v>
      </c>
      <c r="D74" s="307" t="s">
        <v>110</v>
      </c>
      <c r="E74" s="270"/>
      <c r="F74" s="411">
        <v>700</v>
      </c>
      <c r="G74" s="269" t="s">
        <v>74</v>
      </c>
      <c r="H74" s="3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98.000000000000014</v>
      </c>
      <c r="I74" s="250" t="str">
        <f>IF(Sklop1[[#This Row],[ZAHTEVANA SHEMA KAKOVOSTI]]&lt;&gt;"",Sklop1[[#This Row],[Preračunana masa/volumen/kos na enoto kg]],"")</f>
        <v/>
      </c>
      <c r="J74" s="251"/>
      <c r="K74" s="252"/>
      <c r="L74" s="252"/>
      <c r="M74" s="253"/>
      <c r="N74" s="254"/>
      <c r="O74" s="254"/>
      <c r="P74" s="272"/>
      <c r="Q74" s="256">
        <f>+Sklop1[[#This Row],[cena/enota brez DDV v EUR]]*Sklop1[[#This Row],[Stopnja DDV (%)]]</f>
        <v>0</v>
      </c>
      <c r="R74" s="256">
        <f>+Sklop1[[#This Row],[cena/enota brez DDV v EUR]]+Sklop1[[#This Row],[Davek (EUR)]]</f>
        <v>0</v>
      </c>
      <c r="S74" s="256">
        <f>+Sklop1[[#This Row],[cena/enota brez DDV v EUR]]*Sklop1[[#This Row],[Okvirna količina]]</f>
        <v>0</v>
      </c>
      <c r="T74" s="309">
        <f>+Sklop1[[#This Row],[Končna cena/enoto mere (EUR) z DDV]]*Sklop1[[#This Row],[Okvirna količina]]</f>
        <v>0</v>
      </c>
      <c r="U74" s="310"/>
    </row>
    <row r="75" spans="1:21" s="55" customFormat="1" ht="24">
      <c r="A75" s="204" t="s">
        <v>61</v>
      </c>
      <c r="B75" s="266" t="s">
        <v>969</v>
      </c>
      <c r="C75" s="280">
        <v>140</v>
      </c>
      <c r="D75" s="307" t="s">
        <v>110</v>
      </c>
      <c r="E75" s="270"/>
      <c r="F75" s="411">
        <v>700</v>
      </c>
      <c r="G75" s="269" t="s">
        <v>74</v>
      </c>
      <c r="H75" s="308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98.000000000000014</v>
      </c>
      <c r="I75" s="250" t="str">
        <f>IF(Sklop1[[#This Row],[ZAHTEVANA SHEMA KAKOVOSTI]]&lt;&gt;"",Sklop1[[#This Row],[Preračunana masa/volumen/kos na enoto kg]],"")</f>
        <v/>
      </c>
      <c r="J75" s="251"/>
      <c r="K75" s="252"/>
      <c r="L75" s="252"/>
      <c r="M75" s="253"/>
      <c r="N75" s="254"/>
      <c r="O75" s="254"/>
      <c r="P75" s="272"/>
      <c r="Q75" s="256">
        <f>+Sklop1[[#This Row],[cena/enota brez DDV v EUR]]*Sklop1[[#This Row],[Stopnja DDV (%)]]</f>
        <v>0</v>
      </c>
      <c r="R75" s="256">
        <f>+Sklop1[[#This Row],[cena/enota brez DDV v EUR]]+Sklop1[[#This Row],[Davek (EUR)]]</f>
        <v>0</v>
      </c>
      <c r="S75" s="256">
        <f>+Sklop1[[#This Row],[cena/enota brez DDV v EUR]]*Sklop1[[#This Row],[Okvirna količina]]</f>
        <v>0</v>
      </c>
      <c r="T75" s="309">
        <f>+Sklop1[[#This Row],[Končna cena/enoto mere (EUR) z DDV]]*Sklop1[[#This Row],[Okvirna količina]]</f>
        <v>0</v>
      </c>
      <c r="U75" s="310"/>
    </row>
    <row r="76" spans="1:21">
      <c r="A76" s="204" t="s">
        <v>62</v>
      </c>
      <c r="B76" s="265" t="s">
        <v>246</v>
      </c>
      <c r="C76" s="204">
        <v>180</v>
      </c>
      <c r="D76" s="204" t="s">
        <v>110</v>
      </c>
      <c r="E76" s="209" t="s">
        <v>539</v>
      </c>
      <c r="F76" s="236">
        <v>100</v>
      </c>
      <c r="G76" s="269" t="s">
        <v>74</v>
      </c>
      <c r="H76" s="107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18</v>
      </c>
      <c r="I76" s="115">
        <f>IF(Sklop1[[#This Row],[ZAHTEVANA SHEMA KAKOVOSTI]]&lt;&gt;"",Sklop1[[#This Row],[Preračunana masa/volumen/kos na enoto kg]],"")</f>
        <v>18</v>
      </c>
      <c r="J76" s="134"/>
      <c r="K76" s="135"/>
      <c r="L76" s="135"/>
      <c r="M76" s="136"/>
      <c r="N76" s="148"/>
      <c r="O76" s="148"/>
      <c r="P76" s="138"/>
      <c r="Q76" s="137">
        <f>+Sklop1[[#This Row],[cena/enota brez DDV v EUR]]*Sklop1[[#This Row],[Stopnja DDV (%)]]</f>
        <v>0</v>
      </c>
      <c r="R76" s="137">
        <f>+Sklop1[[#This Row],[cena/enota brez DDV v EUR]]+Sklop1[[#This Row],[Davek (EUR)]]</f>
        <v>0</v>
      </c>
      <c r="S76" s="137">
        <f>+Sklop1[[#This Row],[cena/enota brez DDV v EUR]]*Sklop1[[#This Row],[Okvirna količina]]</f>
        <v>0</v>
      </c>
      <c r="T76" s="139">
        <f>+Sklop1[[#This Row],[Končna cena/enoto mere (EUR) z DDV]]*Sklop1[[#This Row],[Okvirna količina]]</f>
        <v>0</v>
      </c>
      <c r="U76" s="140"/>
    </row>
    <row r="77" spans="1:21">
      <c r="A77" s="437" t="s">
        <v>133</v>
      </c>
      <c r="B77" s="438"/>
      <c r="C77" s="439"/>
      <c r="D77" s="439"/>
      <c r="E77" s="440"/>
      <c r="F77" s="441"/>
      <c r="G77" s="442"/>
      <c r="H77" s="443">
        <f>SUBTOTAL(109,Sklop1[Preračunana masa/volumen/kos na enoto kg])</f>
        <v>12308.599999999999</v>
      </c>
      <c r="I77" s="443">
        <f>SUBTOTAL(109,Sklop1[Živila iz shem kakovosti (kg)])</f>
        <v>9755.5999999999985</v>
      </c>
      <c r="J77" s="441"/>
      <c r="K77" s="444"/>
      <c r="L77" s="444"/>
      <c r="M77" s="445"/>
      <c r="N77" s="446"/>
      <c r="O77" s="446"/>
      <c r="P77" s="446"/>
      <c r="Q77" s="447"/>
      <c r="R77" s="441"/>
      <c r="S77" s="447">
        <f>SUBTOTAL(109,Sklop1[Vrednost za okvirno količino (EUR) brez DDV])</f>
        <v>0</v>
      </c>
      <c r="T77" s="447">
        <f>SUBTOTAL(109,Sklop1[Vrednost za okvirno količino (EUR) z DDV])</f>
        <v>0</v>
      </c>
      <c r="U77" s="448">
        <f>SUBTOTAL(103,Sklop1[Shema kakovosti
(nacionalne, evropske)
])</f>
        <v>0</v>
      </c>
    </row>
    <row r="78" spans="1:21" ht="15">
      <c r="A78" s="6"/>
      <c r="B78" s="4"/>
      <c r="C78" s="26"/>
      <c r="D78" s="26"/>
      <c r="E78" s="25"/>
      <c r="F78" s="7"/>
      <c r="H78" s="8"/>
      <c r="I78" s="8"/>
      <c r="J78" s="8"/>
      <c r="K78" s="8"/>
      <c r="L78" s="20"/>
      <c r="M78" s="20"/>
      <c r="N78" s="8"/>
      <c r="O78" s="8"/>
      <c r="P78" s="8"/>
      <c r="Q78" s="8"/>
      <c r="R78" s="8"/>
      <c r="S78" s="3"/>
      <c r="T78" s="3"/>
      <c r="U78" s="7"/>
    </row>
    <row r="79" spans="1:21">
      <c r="A79" s="48" t="s">
        <v>129</v>
      </c>
      <c r="B79" s="16"/>
      <c r="C79" s="28"/>
      <c r="D79" s="28"/>
      <c r="E79" s="100"/>
      <c r="Q79" s="48"/>
      <c r="R79" s="48"/>
      <c r="S79" s="48"/>
      <c r="T79" s="48"/>
    </row>
    <row r="80" spans="1:21">
      <c r="A80" s="11" t="s">
        <v>131</v>
      </c>
      <c r="B80" s="16"/>
      <c r="C80" s="28"/>
      <c r="D80" s="28"/>
      <c r="E80" s="100"/>
    </row>
    <row r="81" spans="1:22">
      <c r="A81" s="94" t="s">
        <v>209</v>
      </c>
      <c r="F81" s="68"/>
      <c r="G81" s="68"/>
      <c r="H81" s="29"/>
      <c r="I81" s="29"/>
      <c r="J81" s="29"/>
      <c r="K81" s="29"/>
      <c r="L81" s="54"/>
      <c r="M81" s="54"/>
      <c r="N81" s="29"/>
      <c r="O81" s="29"/>
      <c r="P81" s="29"/>
      <c r="Q81" s="29"/>
      <c r="R81" s="29"/>
      <c r="V81" s="108"/>
    </row>
    <row r="82" spans="1:22">
      <c r="A82" s="110" t="s">
        <v>169</v>
      </c>
      <c r="B82" s="109"/>
      <c r="C82" s="109"/>
      <c r="D82" s="109"/>
      <c r="E82" s="109"/>
      <c r="F82" s="109"/>
      <c r="G82" s="109"/>
      <c r="H82" s="109"/>
      <c r="I82" s="109"/>
      <c r="J82" s="109"/>
      <c r="K82" s="109"/>
      <c r="L82" s="109"/>
      <c r="M82" s="109"/>
      <c r="N82" s="109"/>
      <c r="O82" s="109"/>
      <c r="P82" s="109"/>
      <c r="Q82" s="109"/>
      <c r="R82" s="109"/>
      <c r="S82" s="109"/>
      <c r="T82" s="109"/>
      <c r="U82" s="109"/>
    </row>
    <row r="83" spans="1:22">
      <c r="A83" s="111" t="s">
        <v>200</v>
      </c>
      <c r="F83" s="68"/>
      <c r="G83" s="68"/>
      <c r="H83" s="29"/>
      <c r="I83" s="29"/>
      <c r="J83" s="29"/>
      <c r="K83" s="29"/>
      <c r="L83" s="54"/>
      <c r="M83" s="54"/>
      <c r="N83" s="29"/>
      <c r="O83" s="29"/>
      <c r="P83" s="29"/>
      <c r="Q83" s="29"/>
      <c r="R83" s="29"/>
    </row>
    <row r="84" spans="1:22">
      <c r="A84" s="557" t="s">
        <v>542</v>
      </c>
      <c r="B84" s="557"/>
      <c r="C84" s="557"/>
      <c r="D84" s="557"/>
      <c r="E84" s="557"/>
      <c r="F84" s="557"/>
      <c r="G84" s="557"/>
      <c r="H84" s="557"/>
      <c r="I84" s="557"/>
      <c r="J84" s="557"/>
      <c r="K84" s="557"/>
      <c r="L84" s="557"/>
      <c r="N84" s="29"/>
      <c r="O84" s="29"/>
      <c r="P84" s="29"/>
      <c r="Q84" s="29"/>
      <c r="R84" s="29"/>
    </row>
    <row r="85" spans="1:22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N85" s="29"/>
      <c r="O85" s="29"/>
      <c r="P85" s="29"/>
      <c r="Q85" s="29"/>
      <c r="R85" s="29"/>
    </row>
    <row r="86" spans="1:22">
      <c r="A86" s="94" t="s">
        <v>65</v>
      </c>
      <c r="F86" s="68"/>
      <c r="G86" s="68" t="s">
        <v>66</v>
      </c>
      <c r="H86" s="29"/>
      <c r="I86" s="29"/>
      <c r="J86" s="29"/>
      <c r="K86" s="29"/>
      <c r="L86" s="54"/>
      <c r="M86" s="54"/>
      <c r="N86" s="29"/>
      <c r="O86" s="29"/>
      <c r="P86" s="29"/>
      <c r="Q86" s="29" t="s">
        <v>67</v>
      </c>
      <c r="R86" s="29"/>
    </row>
    <row r="87" spans="1:22" ht="15">
      <c r="A87" s="6"/>
      <c r="B87" s="4"/>
      <c r="C87" s="26"/>
      <c r="D87" s="26"/>
      <c r="E87" s="25"/>
      <c r="F87" s="7"/>
      <c r="H87" s="8"/>
      <c r="I87" s="8"/>
      <c r="J87" s="8"/>
      <c r="K87" s="8"/>
      <c r="L87" s="20"/>
      <c r="M87" s="20"/>
      <c r="N87" s="8"/>
      <c r="O87" s="8"/>
      <c r="P87" s="8"/>
      <c r="Q87" s="8"/>
      <c r="R87" s="8"/>
      <c r="S87" s="3"/>
      <c r="T87" s="3"/>
      <c r="U87" s="7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>
      <c r="B92" s="16"/>
      <c r="C92" s="28"/>
      <c r="D92" s="28"/>
      <c r="E92" s="100"/>
    </row>
    <row r="93" spans="1:22">
      <c r="B93" s="16"/>
      <c r="C93" s="28"/>
      <c r="D93" s="28"/>
      <c r="E93" s="100"/>
    </row>
    <row r="94" spans="1:22">
      <c r="B94" s="16"/>
      <c r="C94" s="28"/>
      <c r="D94" s="28"/>
      <c r="E94" s="100"/>
    </row>
    <row r="95" spans="1:22">
      <c r="B95" s="16"/>
      <c r="C95" s="28"/>
      <c r="D95" s="28"/>
      <c r="E95" s="100"/>
    </row>
    <row r="96" spans="1:22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>
      <c r="B100" s="16"/>
      <c r="C100" s="28"/>
      <c r="D100" s="28"/>
      <c r="E100" s="100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>
      <c r="B310" s="16"/>
      <c r="C310" s="28"/>
      <c r="D310" s="28"/>
      <c r="E310" s="100"/>
    </row>
  </sheetData>
  <sheetProtection insertRows="0" deleteRows="0"/>
  <protectedRanges>
    <protectedRange sqref="U1:U1048576 J1:P1048576" name="Obseg1"/>
  </protectedRanges>
  <mergeCells count="8">
    <mergeCell ref="A84:L8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:B20">
    <cfRule type="colorScale" priority="4">
      <colorScale>
        <cfvo type="min"/>
        <cfvo type="max"/>
        <color rgb="FFFCFCFF"/>
        <color rgb="FFF8696B"/>
      </colorScale>
    </cfRule>
  </conditionalFormatting>
  <conditionalFormatting sqref="B24">
    <cfRule type="colorScale" priority="2">
      <colorScale>
        <cfvo type="min"/>
        <cfvo type="max"/>
        <color rgb="FFFCFCFF"/>
        <color rgb="FFF8696B"/>
      </colorScale>
    </cfRule>
  </conditionalFormatting>
  <conditionalFormatting sqref="B28:B29">
    <cfRule type="colorScale" priority="6514">
      <colorScale>
        <cfvo type="min"/>
        <cfvo type="max"/>
        <color rgb="FFFCFCFF"/>
        <color rgb="FFF8696B"/>
      </colorScale>
    </cfRule>
  </conditionalFormatting>
  <conditionalFormatting sqref="B30:B32">
    <cfRule type="colorScale" priority="3">
      <colorScale>
        <cfvo type="min"/>
        <cfvo type="max"/>
        <color rgb="FFFCFCFF"/>
        <color rgb="FFF8696B"/>
      </colorScale>
    </cfRule>
  </conditionalFormatting>
  <conditionalFormatting sqref="B69:B72 B76 B63 B33:B39 B50:B53 B43:B44 B46">
    <cfRule type="colorScale" priority="650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72" max="11" man="1"/>
  </rowBreaks>
  <ignoredErrors>
    <ignoredError sqref="F24 F35:F43" numberStoredAsText="1"/>
  </ignoredError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V266"/>
  <sheetViews>
    <sheetView topLeftCell="A11" zoomScale="90" zoomScaleNormal="90" zoomScaleSheetLayoutView="100" workbookViewId="0">
      <selection activeCell="N27" sqref="N27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59" t="str">
        <f>+'prva stran'!B6</f>
        <v>OSNOVNA ŠOLA TRZIN</v>
      </c>
      <c r="D2" s="560"/>
      <c r="E2" s="560"/>
      <c r="F2" s="560"/>
      <c r="G2" s="560"/>
      <c r="H2" s="560"/>
      <c r="I2" s="560"/>
      <c r="J2" s="560"/>
    </row>
    <row r="3" spans="1:21" ht="15">
      <c r="B3" s="50" t="s">
        <v>83</v>
      </c>
      <c r="C3" s="561" t="str">
        <f>+'prva stran'!B7</f>
        <v>Mengeška cesta 7b, 1236 Trzin</v>
      </c>
      <c r="D3" s="562"/>
      <c r="E3" s="562"/>
      <c r="F3" s="562"/>
      <c r="G3" s="562"/>
      <c r="H3" s="562"/>
      <c r="I3" s="562"/>
      <c r="J3" s="562"/>
    </row>
    <row r="4" spans="1:21" ht="15">
      <c r="B4" s="69"/>
    </row>
    <row r="5" spans="1:21" ht="15">
      <c r="B5" s="49" t="s">
        <v>85</v>
      </c>
    </row>
    <row r="6" spans="1:21" s="3" customFormat="1" ht="17.25" customHeight="1">
      <c r="B6" s="51" t="s">
        <v>82</v>
      </c>
      <c r="C6" s="563">
        <f>+'prva stran'!B10</f>
        <v>0</v>
      </c>
      <c r="D6" s="564"/>
      <c r="E6" s="564"/>
      <c r="F6" s="564"/>
      <c r="G6" s="564"/>
      <c r="H6" s="564"/>
      <c r="I6" s="564"/>
      <c r="J6" s="564"/>
      <c r="K6" s="104"/>
      <c r="U6" s="7"/>
    </row>
    <row r="7" spans="1:21" s="3" customFormat="1" ht="17.25" customHeight="1">
      <c r="B7" s="51" t="s">
        <v>83</v>
      </c>
      <c r="C7" s="565">
        <f>+'prva stran'!B11</f>
        <v>0</v>
      </c>
      <c r="D7" s="566"/>
      <c r="E7" s="566"/>
      <c r="F7" s="566"/>
      <c r="G7" s="566"/>
      <c r="H7" s="566"/>
      <c r="I7" s="566"/>
      <c r="J7" s="566"/>
      <c r="K7" s="104"/>
      <c r="U7" s="7"/>
    </row>
    <row r="8" spans="1:21" s="3" customFormat="1" ht="17.25" customHeight="1">
      <c r="B8" s="51" t="s">
        <v>84</v>
      </c>
      <c r="C8" s="565">
        <f>+'prva stran'!B12</f>
        <v>0</v>
      </c>
      <c r="D8" s="566"/>
      <c r="E8" s="566"/>
      <c r="F8" s="566"/>
      <c r="G8" s="566"/>
      <c r="H8" s="566"/>
      <c r="I8" s="566"/>
      <c r="J8" s="566"/>
      <c r="K8" s="104"/>
      <c r="U8" s="7"/>
    </row>
    <row r="9" spans="1:21" s="3" customFormat="1" ht="17.25" customHeight="1">
      <c r="A9" s="9"/>
      <c r="B9" s="52" t="s">
        <v>86</v>
      </c>
      <c r="C9" s="567">
        <f>+'prva stran'!B13</f>
        <v>0</v>
      </c>
      <c r="D9" s="566"/>
      <c r="E9" s="566"/>
      <c r="F9" s="566"/>
      <c r="G9" s="566"/>
      <c r="H9" s="566"/>
      <c r="I9" s="566"/>
      <c r="J9" s="56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pred_rekapitulacija'!A15</f>
        <v>2.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58" t="str">
        <f>+'Ponudbeni pred_rekapitulacija'!B15</f>
        <v>BIO MLEKO IN BIO MLEČNI IZDELKI</v>
      </c>
      <c r="C13" s="558"/>
      <c r="D13" s="558"/>
      <c r="E13" s="558"/>
      <c r="F13" s="558"/>
      <c r="G13" s="558"/>
      <c r="H13" s="558"/>
      <c r="I13" s="558"/>
      <c r="J13" s="558"/>
      <c r="K13" s="55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8" t="s">
        <v>1096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7" t="s">
        <v>1</v>
      </c>
      <c r="B16" s="206" t="s">
        <v>711</v>
      </c>
      <c r="C16" s="75" t="s">
        <v>201</v>
      </c>
      <c r="D16" s="75" t="s">
        <v>75</v>
      </c>
      <c r="E16" s="98"/>
      <c r="F16" s="78">
        <v>1000</v>
      </c>
      <c r="G16" s="103" t="s">
        <v>75</v>
      </c>
      <c r="H16" s="78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1000</v>
      </c>
      <c r="I16" s="78" t="str">
        <f>IF(Sklop2[[#This Row],[ZAHTEVANA SHEMA KAKOVOSTI]]&lt;&gt;"",Sklop2[[#This Row],[Preračunana masa/volumen/kos na enoto kg]],"")</f>
        <v/>
      </c>
      <c r="J16" s="85"/>
      <c r="K16" s="79"/>
      <c r="L16" s="79"/>
      <c r="M16" s="143"/>
      <c r="N16" s="144"/>
      <c r="O16" s="144"/>
      <c r="P16" s="145"/>
      <c r="Q16" s="81">
        <f>+Sklop2[[#This Row],[cena/enota brez DDV v EUR]]*Sklop2[[#This Row],[Stopnja DDV (%)]]</f>
        <v>0</v>
      </c>
      <c r="R16" s="81">
        <f>+Sklop2[[#This Row],[cena/enota brez DDV v EUR]]+Sklop2[[#This Row],[Davek (EUR)]]</f>
        <v>0</v>
      </c>
      <c r="S16" s="81">
        <f>+Sklop2[[#This Row],[cena/enota brez DDV v EUR]]*Sklop2[[#This Row],[Okvirna količina]]</f>
        <v>0</v>
      </c>
      <c r="T16" s="81">
        <f>+Sklop2[[#This Row],[Končna cena/enoto mere (EUR) z DDV]]*Sklop2[[#This Row],[Okvirna količina]]</f>
        <v>0</v>
      </c>
      <c r="U16" s="128" t="s">
        <v>112</v>
      </c>
    </row>
    <row r="17" spans="1:21" s="55" customFormat="1" ht="12">
      <c r="A17" s="77" t="s">
        <v>3</v>
      </c>
      <c r="B17" s="238" t="s">
        <v>712</v>
      </c>
      <c r="C17" s="75">
        <v>150</v>
      </c>
      <c r="D17" s="75" t="s">
        <v>110</v>
      </c>
      <c r="E17" s="209"/>
      <c r="F17" s="201">
        <v>300</v>
      </c>
      <c r="G17" s="239" t="s">
        <v>74</v>
      </c>
      <c r="H17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45</v>
      </c>
      <c r="I17" s="78" t="str">
        <f>IF(Sklop2[[#This Row],[ZAHTEVANA SHEMA KAKOVOSTI]]&lt;&gt;"",Sklop2[[#This Row],[Preračunana masa/volumen/kos na enoto kg]],"")</f>
        <v/>
      </c>
      <c r="J17" s="86"/>
      <c r="K17" s="83"/>
      <c r="L17" s="83"/>
      <c r="M17" s="143"/>
      <c r="N17" s="146"/>
      <c r="O17" s="144"/>
      <c r="P17" s="147"/>
      <c r="Q17" s="84">
        <f>+Sklop2[[#This Row],[cena/enota brez DDV v EUR]]*Sklop2[[#This Row],[Stopnja DDV (%)]]</f>
        <v>0</v>
      </c>
      <c r="R17" s="84">
        <f>+Sklop2[[#This Row],[cena/enota brez DDV v EUR]]+Sklop2[[#This Row],[Davek (EUR)]]</f>
        <v>0</v>
      </c>
      <c r="S17" s="84">
        <f>+Sklop2[[#This Row],[cena/enota brez DDV v EUR]]*Sklop2[[#This Row],[Okvirna količina]]</f>
        <v>0</v>
      </c>
      <c r="T17" s="84">
        <f>+Sklop2[[#This Row],[Končna cena/enoto mere (EUR) z DDV]]*Sklop2[[#This Row],[Okvirna količina]]</f>
        <v>0</v>
      </c>
      <c r="U17" s="128" t="s">
        <v>112</v>
      </c>
    </row>
    <row r="18" spans="1:21" s="55" customFormat="1" ht="24">
      <c r="A18" s="77" t="s">
        <v>4</v>
      </c>
      <c r="B18" s="240" t="s">
        <v>713</v>
      </c>
      <c r="C18" s="75">
        <v>150</v>
      </c>
      <c r="D18" s="75" t="s">
        <v>110</v>
      </c>
      <c r="E18" s="209"/>
      <c r="F18" s="201">
        <v>200</v>
      </c>
      <c r="G18" s="239" t="s">
        <v>74</v>
      </c>
      <c r="H18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18" s="78" t="str">
        <f>IF(Sklop2[[#This Row],[ZAHTEVANA SHEMA KAKOVOSTI]]&lt;&gt;"",Sklop2[[#This Row],[Preračunana masa/volumen/kos na enoto kg]],"")</f>
        <v/>
      </c>
      <c r="J18" s="86"/>
      <c r="K18" s="83"/>
      <c r="L18" s="83"/>
      <c r="M18" s="143"/>
      <c r="N18" s="146"/>
      <c r="O18" s="144"/>
      <c r="P18" s="147"/>
      <c r="Q18" s="84">
        <f>+Sklop2[[#This Row],[cena/enota brez DDV v EUR]]*Sklop2[[#This Row],[Stopnja DDV (%)]]</f>
        <v>0</v>
      </c>
      <c r="R18" s="84">
        <f>+Sklop2[[#This Row],[cena/enota brez DDV v EUR]]+Sklop2[[#This Row],[Davek (EUR)]]</f>
        <v>0</v>
      </c>
      <c r="S18" s="84">
        <f>+Sklop2[[#This Row],[cena/enota brez DDV v EUR]]*Sklop2[[#This Row],[Okvirna količina]]</f>
        <v>0</v>
      </c>
      <c r="T18" s="84">
        <f>+Sklop2[[#This Row],[Končna cena/enoto mere (EUR) z DDV]]*Sklop2[[#This Row],[Okvirna količina]]</f>
        <v>0</v>
      </c>
      <c r="U18" s="128" t="s">
        <v>112</v>
      </c>
    </row>
    <row r="19" spans="1:21" s="55" customFormat="1" ht="12">
      <c r="A19" s="77" t="s">
        <v>5</v>
      </c>
      <c r="B19" s="240" t="s">
        <v>714</v>
      </c>
      <c r="C19" s="75" t="s">
        <v>728</v>
      </c>
      <c r="D19" s="75" t="s">
        <v>75</v>
      </c>
      <c r="E19" s="209"/>
      <c r="F19" s="201">
        <v>40</v>
      </c>
      <c r="G19" s="239" t="s">
        <v>75</v>
      </c>
      <c r="H19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19" s="78" t="str">
        <f>IF(Sklop2[[#This Row],[ZAHTEVANA SHEMA KAKOVOSTI]]&lt;&gt;"",Sklop2[[#This Row],[Preračunana masa/volumen/kos na enoto kg]],"")</f>
        <v/>
      </c>
      <c r="J19" s="86"/>
      <c r="K19" s="83"/>
      <c r="L19" s="83"/>
      <c r="M19" s="143"/>
      <c r="N19" s="146"/>
      <c r="O19" s="144"/>
      <c r="P19" s="147"/>
      <c r="Q19" s="84">
        <f>+Sklop2[[#This Row],[cena/enota brez DDV v EUR]]*Sklop2[[#This Row],[Stopnja DDV (%)]]</f>
        <v>0</v>
      </c>
      <c r="R19" s="84">
        <f>+Sklop2[[#This Row],[cena/enota brez DDV v EUR]]+Sklop2[[#This Row],[Davek (EUR)]]</f>
        <v>0</v>
      </c>
      <c r="S19" s="84">
        <f>+Sklop2[[#This Row],[cena/enota brez DDV v EUR]]*Sklop2[[#This Row],[Okvirna količina]]</f>
        <v>0</v>
      </c>
      <c r="T19" s="84">
        <f>+Sklop2[[#This Row],[Končna cena/enoto mere (EUR) z DDV]]*Sklop2[[#This Row],[Okvirna količina]]</f>
        <v>0</v>
      </c>
      <c r="U19" s="128" t="s">
        <v>112</v>
      </c>
    </row>
    <row r="20" spans="1:21" s="55" customFormat="1" ht="24">
      <c r="A20" s="77" t="s">
        <v>6</v>
      </c>
      <c r="B20" s="205" t="s">
        <v>715</v>
      </c>
      <c r="C20" s="204">
        <v>150</v>
      </c>
      <c r="D20" s="75" t="s">
        <v>110</v>
      </c>
      <c r="E20" s="209"/>
      <c r="F20" s="201">
        <v>800</v>
      </c>
      <c r="G20" s="239" t="s">
        <v>74</v>
      </c>
      <c r="H20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0" s="78" t="str">
        <f>IF(Sklop2[[#This Row],[ZAHTEVANA SHEMA KAKOVOSTI]]&lt;&gt;"",Sklop2[[#This Row],[Preračunana masa/volumen/kos na enoto kg]],"")</f>
        <v/>
      </c>
      <c r="J20" s="86"/>
      <c r="K20" s="83"/>
      <c r="L20" s="83"/>
      <c r="M20" s="143"/>
      <c r="N20" s="146"/>
      <c r="O20" s="144"/>
      <c r="P20" s="147"/>
      <c r="Q20" s="84">
        <f>+Sklop2[[#This Row],[cena/enota brez DDV v EUR]]*Sklop2[[#This Row],[Stopnja DDV (%)]]</f>
        <v>0</v>
      </c>
      <c r="R20" s="84">
        <f>+Sklop2[[#This Row],[cena/enota brez DDV v EUR]]+Sklop2[[#This Row],[Davek (EUR)]]</f>
        <v>0</v>
      </c>
      <c r="S20" s="84">
        <f>+Sklop2[[#This Row],[cena/enota brez DDV v EUR]]*Sklop2[[#This Row],[Okvirna količina]]</f>
        <v>0</v>
      </c>
      <c r="T20" s="84">
        <f>+Sklop2[[#This Row],[Končna cena/enoto mere (EUR) z DDV]]*Sklop2[[#This Row],[Okvirna količina]]</f>
        <v>0</v>
      </c>
      <c r="U20" s="128" t="s">
        <v>112</v>
      </c>
    </row>
    <row r="21" spans="1:21" s="55" customFormat="1" ht="12">
      <c r="A21" s="77" t="s">
        <v>7</v>
      </c>
      <c r="B21" s="205" t="s">
        <v>716</v>
      </c>
      <c r="C21" s="75" t="s">
        <v>201</v>
      </c>
      <c r="D21" s="75" t="s">
        <v>75</v>
      </c>
      <c r="E21" s="209"/>
      <c r="F21" s="201">
        <v>800</v>
      </c>
      <c r="G21" s="239" t="s">
        <v>75</v>
      </c>
      <c r="H21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800</v>
      </c>
      <c r="I21" s="78" t="str">
        <f>IF(Sklop2[[#This Row],[ZAHTEVANA SHEMA KAKOVOSTI]]&lt;&gt;"",Sklop2[[#This Row],[Preračunana masa/volumen/kos na enoto kg]],"")</f>
        <v/>
      </c>
      <c r="J21" s="203"/>
      <c r="K21" s="232"/>
      <c r="L21" s="232"/>
      <c r="M21" s="143"/>
      <c r="N21" s="242"/>
      <c r="O21" s="144"/>
      <c r="P21" s="243"/>
      <c r="Q21" s="207">
        <f>+Sklop2[[#This Row],[cena/enota brez DDV v EUR]]*Sklop2[[#This Row],[Stopnja DDV (%)]]</f>
        <v>0</v>
      </c>
      <c r="R21" s="207">
        <f>+Sklop2[[#This Row],[cena/enota brez DDV v EUR]]+Sklop2[[#This Row],[Davek (EUR)]]</f>
        <v>0</v>
      </c>
      <c r="S21" s="207">
        <f>+Sklop2[[#This Row],[cena/enota brez DDV v EUR]]*Sklop2[[#This Row],[Okvirna količina]]</f>
        <v>0</v>
      </c>
      <c r="T21" s="207">
        <f>+Sklop2[[#This Row],[Končna cena/enoto mere (EUR) z DDV]]*Sklop2[[#This Row],[Okvirna količina]]</f>
        <v>0</v>
      </c>
      <c r="U21" s="128" t="s">
        <v>112</v>
      </c>
    </row>
    <row r="22" spans="1:21" s="55" customFormat="1" ht="24">
      <c r="A22" s="77" t="s">
        <v>8</v>
      </c>
      <c r="B22" s="205" t="s">
        <v>717</v>
      </c>
      <c r="C22" s="204">
        <v>150</v>
      </c>
      <c r="D22" s="75" t="s">
        <v>110</v>
      </c>
      <c r="E22" s="209"/>
      <c r="F22" s="201">
        <v>800</v>
      </c>
      <c r="G22" s="239" t="s">
        <v>74</v>
      </c>
      <c r="H22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2" s="78" t="str">
        <f>IF(Sklop2[[#This Row],[ZAHTEVANA SHEMA KAKOVOSTI]]&lt;&gt;"",Sklop2[[#This Row],[Preračunana masa/volumen/kos na enoto kg]],"")</f>
        <v/>
      </c>
      <c r="J22" s="203"/>
      <c r="K22" s="232"/>
      <c r="L22" s="232"/>
      <c r="M22" s="143"/>
      <c r="N22" s="242"/>
      <c r="O22" s="144"/>
      <c r="P22" s="243"/>
      <c r="Q22" s="207">
        <f>+Sklop2[[#This Row],[cena/enota brez DDV v EUR]]*Sklop2[[#This Row],[Stopnja DDV (%)]]</f>
        <v>0</v>
      </c>
      <c r="R22" s="207">
        <f>+Sklop2[[#This Row],[cena/enota brez DDV v EUR]]+Sklop2[[#This Row],[Davek (EUR)]]</f>
        <v>0</v>
      </c>
      <c r="S22" s="207">
        <f>+Sklop2[[#This Row],[cena/enota brez DDV v EUR]]*Sklop2[[#This Row],[Okvirna količina]]</f>
        <v>0</v>
      </c>
      <c r="T22" s="207">
        <f>+Sklop2[[#This Row],[Končna cena/enoto mere (EUR) z DDV]]*Sklop2[[#This Row],[Okvirna količina]]</f>
        <v>0</v>
      </c>
      <c r="U22" s="128" t="s">
        <v>112</v>
      </c>
    </row>
    <row r="23" spans="1:21" s="55" customFormat="1" ht="24">
      <c r="A23" s="77" t="s">
        <v>9</v>
      </c>
      <c r="B23" s="205" t="s">
        <v>718</v>
      </c>
      <c r="C23" s="204">
        <v>3</v>
      </c>
      <c r="D23" s="75" t="s">
        <v>75</v>
      </c>
      <c r="E23" s="209"/>
      <c r="F23" s="201">
        <v>800</v>
      </c>
      <c r="G23" s="241" t="s">
        <v>74</v>
      </c>
      <c r="H23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2400</v>
      </c>
      <c r="I23" s="78" t="str">
        <f>IF(Sklop2[[#This Row],[ZAHTEVANA SHEMA KAKOVOSTI]]&lt;&gt;"",Sklop2[[#This Row],[Preračunana masa/volumen/kos na enoto kg]],"")</f>
        <v/>
      </c>
      <c r="J23" s="203"/>
      <c r="K23" s="232"/>
      <c r="L23" s="232"/>
      <c r="M23" s="143"/>
      <c r="N23" s="242"/>
      <c r="O23" s="144"/>
      <c r="P23" s="243"/>
      <c r="Q23" s="207">
        <f>+Sklop2[[#This Row],[cena/enota brez DDV v EUR]]*Sklop2[[#This Row],[Stopnja DDV (%)]]</f>
        <v>0</v>
      </c>
      <c r="R23" s="207">
        <f>+Sklop2[[#This Row],[cena/enota brez DDV v EUR]]+Sklop2[[#This Row],[Davek (EUR)]]</f>
        <v>0</v>
      </c>
      <c r="S23" s="207">
        <f>+Sklop2[[#This Row],[cena/enota brez DDV v EUR]]*Sklop2[[#This Row],[Okvirna količina]]</f>
        <v>0</v>
      </c>
      <c r="T23" s="207">
        <f>+Sklop2[[#This Row],[Končna cena/enoto mere (EUR) z DDV]]*Sklop2[[#This Row],[Okvirna količina]]</f>
        <v>0</v>
      </c>
      <c r="U23" s="128" t="s">
        <v>112</v>
      </c>
    </row>
    <row r="24" spans="1:21" s="55" customFormat="1" ht="24">
      <c r="A24" s="543" t="s">
        <v>10</v>
      </c>
      <c r="B24" s="544" t="s">
        <v>1099</v>
      </c>
      <c r="C24" s="246">
        <v>150</v>
      </c>
      <c r="D24" s="264" t="s">
        <v>110</v>
      </c>
      <c r="E24" s="248"/>
      <c r="F24" s="262">
        <v>800</v>
      </c>
      <c r="G24" s="241" t="s">
        <v>74</v>
      </c>
      <c r="H24" s="2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120</v>
      </c>
      <c r="I24" s="250" t="str">
        <f>IF(Sklop2[[#This Row],[ZAHTEVANA SHEMA KAKOVOSTI]]&lt;&gt;"",Sklop2[[#This Row],[Preračunana masa/volumen/kos na enoto kg]],"")</f>
        <v/>
      </c>
      <c r="J24" s="251"/>
      <c r="K24" s="252"/>
      <c r="L24" s="252"/>
      <c r="M24" s="253"/>
      <c r="N24" s="254"/>
      <c r="O24" s="254"/>
      <c r="P24" s="255"/>
      <c r="Q24" s="256">
        <f>+Sklop2[[#This Row],[cena/enota brez DDV v EUR]]*Sklop2[[#This Row],[Stopnja DDV (%)]]</f>
        <v>0</v>
      </c>
      <c r="R24" s="256">
        <f>+Sklop2[[#This Row],[cena/enota brez DDV v EUR]]+Sklop2[[#This Row],[Davek (EUR)]]</f>
        <v>0</v>
      </c>
      <c r="S24" s="256">
        <f>+Sklop2[[#This Row],[cena/enota brez DDV v EUR]]*Sklop2[[#This Row],[Okvirna količina]]</f>
        <v>0</v>
      </c>
      <c r="T24" s="256">
        <f>+Sklop2[[#This Row],[Končna cena/enoto mere (EUR) z DDV]]*Sklop2[[#This Row],[Okvirna količina]]</f>
        <v>0</v>
      </c>
      <c r="U24" s="128" t="s">
        <v>112</v>
      </c>
    </row>
    <row r="25" spans="1:21" s="55" customFormat="1" ht="48">
      <c r="A25" s="77" t="s">
        <v>11</v>
      </c>
      <c r="B25" s="245" t="s">
        <v>725</v>
      </c>
      <c r="C25" s="247">
        <v>150</v>
      </c>
      <c r="D25" s="264" t="s">
        <v>110</v>
      </c>
      <c r="E25" s="248"/>
      <c r="F25" s="262">
        <v>3500</v>
      </c>
      <c r="G25" s="241" t="s">
        <v>74</v>
      </c>
      <c r="H25" s="24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525</v>
      </c>
      <c r="I25" s="262" t="str">
        <f>IF(Sklop2[[#This Row],[ZAHTEVANA SHEMA KAKOVOSTI]]&lt;&gt;"",Sklop2[[#This Row],[Preračunana masa/volumen/kos na enoto kg]],"")</f>
        <v/>
      </c>
      <c r="J25" s="257"/>
      <c r="K25" s="258"/>
      <c r="L25" s="258"/>
      <c r="M25" s="263"/>
      <c r="N25" s="259"/>
      <c r="O25" s="259"/>
      <c r="P25" s="260"/>
      <c r="Q25" s="261">
        <f>+Sklop2[[#This Row],[cena/enota brez DDV v EUR]]*Sklop2[[#This Row],[Stopnja DDV (%)]]</f>
        <v>0</v>
      </c>
      <c r="R25" s="261">
        <f>+Sklop2[[#This Row],[cena/enota brez DDV v EUR]]+Sklop2[[#This Row],[Davek (EUR)]]</f>
        <v>0</v>
      </c>
      <c r="S25" s="261">
        <f>+Sklop2[[#This Row],[cena/enota brez DDV v EUR]]*Sklop2[[#This Row],[Okvirna količina]]</f>
        <v>0</v>
      </c>
      <c r="T25" s="261">
        <f>+Sklop2[[#This Row],[Končna cena/enoto mere (EUR) z DDV]]*Sklop2[[#This Row],[Okvirna količina]]</f>
        <v>0</v>
      </c>
      <c r="U25" s="128" t="s">
        <v>112</v>
      </c>
    </row>
    <row r="26" spans="1:21" s="55" customFormat="1" ht="24">
      <c r="A26" s="545" t="s">
        <v>12</v>
      </c>
      <c r="B26" s="546" t="s">
        <v>719</v>
      </c>
      <c r="C26" s="547" t="s">
        <v>1097</v>
      </c>
      <c r="D26" s="75"/>
      <c r="E26" s="209"/>
      <c r="F26" s="201"/>
      <c r="G26" s="241"/>
      <c r="H26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6" s="78" t="str">
        <f>IF(Sklop2[[#This Row],[ZAHTEVANA SHEMA KAKOVOSTI]]&lt;&gt;"",Sklop2[[#This Row],[Preračunana masa/volumen/kos na enoto kg]],"")</f>
        <v/>
      </c>
      <c r="J26" s="203"/>
      <c r="K26" s="232"/>
      <c r="L26" s="232"/>
      <c r="M26" s="143"/>
      <c r="N26" s="242"/>
      <c r="O26" s="144"/>
      <c r="P26" s="243"/>
      <c r="Q26" s="207">
        <f>+Sklop2[[#This Row],[cena/enota brez DDV v EUR]]*Sklop2[[#This Row],[Stopnja DDV (%)]]</f>
        <v>0</v>
      </c>
      <c r="R26" s="207">
        <f>+Sklop2[[#This Row],[cena/enota brez DDV v EUR]]+Sklop2[[#This Row],[Davek (EUR)]]</f>
        <v>0</v>
      </c>
      <c r="S26" s="207">
        <f>+Sklop2[[#This Row],[cena/enota brez DDV v EUR]]*Sklop2[[#This Row],[Okvirna količina]]</f>
        <v>0</v>
      </c>
      <c r="T26" s="207">
        <f>+Sklop2[[#This Row],[Končna cena/enoto mere (EUR) z DDV]]*Sklop2[[#This Row],[Okvirna količina]]</f>
        <v>0</v>
      </c>
      <c r="U26" s="128" t="s">
        <v>112</v>
      </c>
    </row>
    <row r="27" spans="1:21" s="55" customFormat="1" ht="12">
      <c r="A27" s="77" t="s">
        <v>13</v>
      </c>
      <c r="B27" s="205" t="s">
        <v>720</v>
      </c>
      <c r="C27" s="204">
        <v>180</v>
      </c>
      <c r="D27" s="75" t="s">
        <v>110</v>
      </c>
      <c r="E27" s="209"/>
      <c r="F27" s="201">
        <v>100</v>
      </c>
      <c r="G27" s="241" t="s">
        <v>74</v>
      </c>
      <c r="H27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18</v>
      </c>
      <c r="I27" s="78" t="str">
        <f>IF(Sklop2[[#This Row],[ZAHTEVANA SHEMA KAKOVOSTI]]&lt;&gt;"",Sklop2[[#This Row],[Preračunana masa/volumen/kos na enoto kg]],"")</f>
        <v/>
      </c>
      <c r="J27" s="203"/>
      <c r="K27" s="232"/>
      <c r="L27" s="232"/>
      <c r="M27" s="143"/>
      <c r="N27" s="242"/>
      <c r="O27" s="144"/>
      <c r="P27" s="243"/>
      <c r="Q27" s="207">
        <f>+Sklop2[[#This Row],[cena/enota brez DDV v EUR]]*Sklop2[[#This Row],[Stopnja DDV (%)]]</f>
        <v>0</v>
      </c>
      <c r="R27" s="207">
        <f>+Sklop2[[#This Row],[cena/enota brez DDV v EUR]]+Sklop2[[#This Row],[Davek (EUR)]]</f>
        <v>0</v>
      </c>
      <c r="S27" s="207">
        <f>+Sklop2[[#This Row],[cena/enota brez DDV v EUR]]*Sklop2[[#This Row],[Okvirna količina]]</f>
        <v>0</v>
      </c>
      <c r="T27" s="207">
        <f>+Sklop2[[#This Row],[Končna cena/enoto mere (EUR) z DDV]]*Sklop2[[#This Row],[Okvirna količina]]</f>
        <v>0</v>
      </c>
      <c r="U27" s="128" t="s">
        <v>112</v>
      </c>
    </row>
    <row r="28" spans="1:21" s="55" customFormat="1" ht="12">
      <c r="A28" s="77" t="s">
        <v>14</v>
      </c>
      <c r="B28" s="205" t="s">
        <v>721</v>
      </c>
      <c r="C28" s="204">
        <v>200</v>
      </c>
      <c r="D28" s="75" t="s">
        <v>110</v>
      </c>
      <c r="E28" s="209"/>
      <c r="F28" s="201">
        <v>200</v>
      </c>
      <c r="G28" s="241" t="s">
        <v>74</v>
      </c>
      <c r="H28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</v>
      </c>
      <c r="I28" s="78" t="str">
        <f>IF(Sklop2[[#This Row],[ZAHTEVANA SHEMA KAKOVOSTI]]&lt;&gt;"",Sklop2[[#This Row],[Preračunana masa/volumen/kos na enoto kg]],"")</f>
        <v/>
      </c>
      <c r="J28" s="203"/>
      <c r="K28" s="232"/>
      <c r="L28" s="232"/>
      <c r="M28" s="143"/>
      <c r="N28" s="242"/>
      <c r="O28" s="144"/>
      <c r="P28" s="243"/>
      <c r="Q28" s="207">
        <f>+Sklop2[[#This Row],[cena/enota brez DDV v EUR]]*Sklop2[[#This Row],[Stopnja DDV (%)]]</f>
        <v>0</v>
      </c>
      <c r="R28" s="207">
        <f>+Sklop2[[#This Row],[cena/enota brez DDV v EUR]]+Sklop2[[#This Row],[Davek (EUR)]]</f>
        <v>0</v>
      </c>
      <c r="S28" s="207">
        <f>+Sklop2[[#This Row],[cena/enota brez DDV v EUR]]*Sklop2[[#This Row],[Okvirna količina]]</f>
        <v>0</v>
      </c>
      <c r="T28" s="207">
        <f>+Sklop2[[#This Row],[Končna cena/enoto mere (EUR) z DDV]]*Sklop2[[#This Row],[Okvirna količina]]</f>
        <v>0</v>
      </c>
      <c r="U28" s="128" t="s">
        <v>112</v>
      </c>
    </row>
    <row r="29" spans="1:21" s="55" customFormat="1" ht="24">
      <c r="A29" s="545" t="s">
        <v>15</v>
      </c>
      <c r="B29" s="546" t="s">
        <v>722</v>
      </c>
      <c r="C29" s="547" t="s">
        <v>1097</v>
      </c>
      <c r="D29" s="75"/>
      <c r="E29" s="209"/>
      <c r="F29" s="201"/>
      <c r="G29" s="241"/>
      <c r="H29" s="201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0</v>
      </c>
      <c r="I29" s="78" t="str">
        <f>IF(Sklop2[[#This Row],[ZAHTEVANA SHEMA KAKOVOSTI]]&lt;&gt;"",Sklop2[[#This Row],[Preračunana masa/volumen/kos na enoto kg]],"")</f>
        <v/>
      </c>
      <c r="J29" s="203"/>
      <c r="K29" s="232"/>
      <c r="L29" s="232"/>
      <c r="M29" s="143"/>
      <c r="N29" s="242"/>
      <c r="O29" s="144"/>
      <c r="P29" s="243"/>
      <c r="Q29" s="207">
        <f>+Sklop2[[#This Row],[cena/enota brez DDV v EUR]]*Sklop2[[#This Row],[Stopnja DDV (%)]]</f>
        <v>0</v>
      </c>
      <c r="R29" s="207">
        <f>+Sklop2[[#This Row],[cena/enota brez DDV v EUR]]+Sklop2[[#This Row],[Davek (EUR)]]</f>
        <v>0</v>
      </c>
      <c r="S29" s="207">
        <f>+Sklop2[[#This Row],[cena/enota brez DDV v EUR]]*Sklop2[[#This Row],[Okvirna količina]]</f>
        <v>0</v>
      </c>
      <c r="T29" s="207">
        <f>+Sklop2[[#This Row],[Končna cena/enoto mere (EUR) z DDV]]*Sklop2[[#This Row],[Okvirna količina]]</f>
        <v>0</v>
      </c>
      <c r="U29" s="128" t="s">
        <v>112</v>
      </c>
    </row>
    <row r="30" spans="1:21" s="55" customFormat="1" ht="12">
      <c r="A30" s="77" t="s">
        <v>16</v>
      </c>
      <c r="B30" s="205" t="s">
        <v>723</v>
      </c>
      <c r="C30" s="204">
        <v>150</v>
      </c>
      <c r="D30" s="75" t="s">
        <v>110</v>
      </c>
      <c r="E30" s="209"/>
      <c r="F30" s="201">
        <v>3800</v>
      </c>
      <c r="G30" s="241" t="s">
        <v>74</v>
      </c>
      <c r="H30" s="115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570</v>
      </c>
      <c r="I30" s="78" t="str">
        <f>IF(Sklop2[[#This Row],[ZAHTEVANA SHEMA KAKOVOSTI]]&lt;&gt;"",Sklop2[[#This Row],[Preračunana masa/volumen/kos na enoto kg]],"")</f>
        <v/>
      </c>
      <c r="J30" s="86"/>
      <c r="K30" s="83"/>
      <c r="L30" s="83"/>
      <c r="M30" s="143"/>
      <c r="N30" s="146"/>
      <c r="O30" s="144"/>
      <c r="P30" s="147"/>
      <c r="Q30" s="84">
        <f>+Sklop2[[#This Row],[cena/enota brez DDV v EUR]]*Sklop2[[#This Row],[Stopnja DDV (%)]]</f>
        <v>0</v>
      </c>
      <c r="R30" s="84">
        <f>+Sklop2[[#This Row],[cena/enota brez DDV v EUR]]+Sklop2[[#This Row],[Davek (EUR)]]</f>
        <v>0</v>
      </c>
      <c r="S30" s="84">
        <f>+Sklop2[[#This Row],[cena/enota brez DDV v EUR]]*Sklop2[[#This Row],[Okvirna količina]]</f>
        <v>0</v>
      </c>
      <c r="T30" s="84">
        <f>+Sklop2[[#This Row],[Končna cena/enoto mere (EUR) z DDV]]*Sklop2[[#This Row],[Okvirna količina]]</f>
        <v>0</v>
      </c>
      <c r="U30" s="128" t="s">
        <v>112</v>
      </c>
    </row>
    <row r="31" spans="1:21" s="55" customFormat="1" ht="24">
      <c r="A31" s="545" t="s">
        <v>17</v>
      </c>
      <c r="B31" s="546" t="s">
        <v>772</v>
      </c>
      <c r="C31" s="547" t="s">
        <v>1097</v>
      </c>
      <c r="D31" s="75"/>
      <c r="E31" s="209"/>
      <c r="F31" s="201"/>
      <c r="G31" s="241"/>
      <c r="H31" s="115"/>
      <c r="I31" s="78"/>
      <c r="J31" s="86"/>
      <c r="K31" s="83"/>
      <c r="L31" s="83"/>
      <c r="M31" s="143"/>
      <c r="N31" s="146"/>
      <c r="O31" s="144"/>
      <c r="P31" s="147"/>
      <c r="Q31" s="84">
        <f>+Sklop2[[#This Row],[cena/enota brez DDV v EUR]]*Sklop2[[#This Row],[Stopnja DDV (%)]]</f>
        <v>0</v>
      </c>
      <c r="R31" s="84">
        <f>+Sklop2[[#This Row],[cena/enota brez DDV v EUR]]+Sklop2[[#This Row],[Davek (EUR)]]</f>
        <v>0</v>
      </c>
      <c r="S31" s="84">
        <f>+Sklop2[[#This Row],[cena/enota brez DDV v EUR]]*Sklop2[[#This Row],[Okvirna količina]]</f>
        <v>0</v>
      </c>
      <c r="T31" s="84">
        <f>+Sklop2[[#This Row],[Končna cena/enoto mere (EUR) z DDV]]*Sklop2[[#This Row],[Okvirna količina]]</f>
        <v>0</v>
      </c>
      <c r="U31" s="128" t="s">
        <v>112</v>
      </c>
    </row>
    <row r="32" spans="1:21" s="55" customFormat="1">
      <c r="A32" s="542" t="s">
        <v>133</v>
      </c>
      <c r="B32" s="438"/>
      <c r="C32" s="439"/>
      <c r="D32" s="439"/>
      <c r="E32" s="440"/>
      <c r="F32" s="441"/>
      <c r="G32" s="442"/>
      <c r="H32" s="443">
        <f>SUBTOTAL(109,Sklop2[Preračunana masa/volumen/kos na enoto kg])</f>
        <v>5828</v>
      </c>
      <c r="I32" s="443">
        <f>SUBTOTAL(109,Sklop2[Živila iz shem kakovosti (kg)])</f>
        <v>0</v>
      </c>
      <c r="J32" s="441"/>
      <c r="K32" s="444"/>
      <c r="L32" s="444"/>
      <c r="M32" s="445"/>
      <c r="N32" s="446"/>
      <c r="O32" s="446"/>
      <c r="P32" s="446"/>
      <c r="Q32" s="447"/>
      <c r="R32" s="441"/>
      <c r="S32" s="447">
        <f>SUBTOTAL(109,Sklop2[Vrednost za okvirno količino (EUR) brez DDV])</f>
        <v>0</v>
      </c>
      <c r="T32" s="447">
        <f>SUBTOTAL(109,Sklop2[Vrednost za okvirno količino (EUR) z DDV])</f>
        <v>0</v>
      </c>
      <c r="U32" s="531"/>
    </row>
    <row r="33" spans="1:22" s="55" customFormat="1" ht="15">
      <c r="A33" s="6"/>
      <c r="B33" s="4"/>
      <c r="C33" s="26"/>
      <c r="D33" s="26"/>
      <c r="E33" s="25"/>
      <c r="F33" s="7"/>
      <c r="G33" s="101"/>
      <c r="H33" s="8"/>
      <c r="I33" s="8"/>
      <c r="J33" s="8"/>
      <c r="K33" s="8"/>
      <c r="L33" s="20"/>
      <c r="M33" s="20"/>
      <c r="N33" s="8"/>
      <c r="O33" s="8"/>
      <c r="P33" s="8"/>
      <c r="Q33" s="8"/>
      <c r="R33" s="8"/>
      <c r="S33" s="3"/>
      <c r="T33" s="3"/>
      <c r="U33" s="7"/>
    </row>
    <row r="34" spans="1:22">
      <c r="A34" s="48" t="s">
        <v>129</v>
      </c>
      <c r="B34" s="16"/>
      <c r="C34" s="28"/>
      <c r="D34" s="28"/>
      <c r="E34" s="100"/>
      <c r="Q34" s="48"/>
      <c r="R34" s="48"/>
      <c r="S34" s="48"/>
      <c r="T34" s="48"/>
    </row>
    <row r="35" spans="1:22">
      <c r="A35" s="11" t="s">
        <v>131</v>
      </c>
      <c r="B35" s="16"/>
      <c r="C35" s="28"/>
      <c r="D35" s="28"/>
      <c r="E35" s="100"/>
    </row>
    <row r="36" spans="1:22">
      <c r="A36" s="94" t="s">
        <v>209</v>
      </c>
      <c r="F36" s="68"/>
      <c r="G36" s="68"/>
      <c r="H36" s="29"/>
      <c r="I36" s="29"/>
      <c r="J36" s="29"/>
      <c r="K36" s="29"/>
      <c r="L36" s="54"/>
      <c r="M36" s="54"/>
      <c r="N36" s="29"/>
      <c r="O36" s="29"/>
      <c r="P36" s="29"/>
      <c r="Q36" s="29"/>
      <c r="R36" s="29"/>
    </row>
    <row r="37" spans="1:22">
      <c r="A37" s="568" t="s">
        <v>541</v>
      </c>
      <c r="B37" s="568"/>
      <c r="C37" s="568"/>
      <c r="D37" s="568"/>
      <c r="E37" s="568"/>
      <c r="F37" s="568"/>
      <c r="G37" s="568"/>
      <c r="H37" s="568"/>
      <c r="I37" s="568"/>
      <c r="J37" s="568"/>
      <c r="K37" s="568"/>
      <c r="L37" s="568"/>
      <c r="M37" s="108"/>
      <c r="N37" s="108"/>
      <c r="O37" s="108"/>
      <c r="P37" s="108"/>
      <c r="Q37" s="108"/>
      <c r="R37" s="108"/>
      <c r="S37" s="108"/>
      <c r="T37" s="108"/>
      <c r="U37" s="108"/>
    </row>
    <row r="38" spans="1:22">
      <c r="A38" s="557" t="s">
        <v>542</v>
      </c>
      <c r="B38" s="557"/>
      <c r="C38" s="557"/>
      <c r="D38" s="557"/>
      <c r="E38" s="557"/>
      <c r="F38" s="557"/>
      <c r="G38" s="557"/>
      <c r="H38" s="557"/>
      <c r="I38" s="557"/>
      <c r="J38" s="557"/>
      <c r="K38" s="557"/>
      <c r="L38" s="557"/>
      <c r="M38" s="54"/>
      <c r="N38" s="29"/>
      <c r="O38" s="29"/>
      <c r="P38" s="29"/>
      <c r="Q38" s="29"/>
      <c r="R38" s="29"/>
    </row>
    <row r="39" spans="1:22" ht="12.75" customHeight="1">
      <c r="N39" s="29"/>
      <c r="O39" s="29"/>
      <c r="P39" s="29"/>
      <c r="Q39" s="29"/>
      <c r="R39" s="29"/>
      <c r="V39" s="108"/>
    </row>
    <row r="40" spans="1:22">
      <c r="A40" s="94" t="s">
        <v>65</v>
      </c>
      <c r="F40" s="68"/>
      <c r="G40" s="68" t="s">
        <v>66</v>
      </c>
      <c r="H40" s="29"/>
      <c r="I40" s="29"/>
      <c r="J40" s="29"/>
      <c r="K40" s="29"/>
      <c r="L40" s="54"/>
      <c r="M40" s="54"/>
      <c r="N40" s="29"/>
      <c r="O40" s="29"/>
      <c r="P40" s="29"/>
      <c r="Q40" s="29" t="s">
        <v>67</v>
      </c>
      <c r="R40" s="29"/>
    </row>
    <row r="41" spans="1:22" ht="15">
      <c r="A41" s="6"/>
      <c r="B41" s="4"/>
      <c r="C41" s="26"/>
      <c r="D41" s="26"/>
      <c r="E41" s="25"/>
      <c r="F41" s="7"/>
      <c r="H41" s="8"/>
      <c r="I41" s="8"/>
      <c r="J41" s="8"/>
      <c r="K41" s="8"/>
      <c r="L41" s="20"/>
      <c r="M41" s="20"/>
      <c r="N41" s="8"/>
      <c r="O41" s="8"/>
      <c r="P41" s="8"/>
      <c r="Q41" s="8"/>
      <c r="R41" s="8"/>
      <c r="S41" s="3"/>
      <c r="T41" s="3"/>
      <c r="U41" s="7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>
      <c r="B48" s="16"/>
      <c r="C48" s="28"/>
      <c r="D48" s="28"/>
      <c r="E48" s="100"/>
    </row>
    <row r="49" spans="1:22">
      <c r="B49" s="16"/>
      <c r="C49" s="28"/>
      <c r="D49" s="28"/>
      <c r="E49" s="100"/>
    </row>
    <row r="50" spans="1:22">
      <c r="B50" s="16"/>
      <c r="C50" s="28"/>
      <c r="D50" s="28"/>
      <c r="E50" s="100"/>
    </row>
    <row r="51" spans="1:22">
      <c r="B51" s="16"/>
      <c r="C51" s="28"/>
      <c r="D51" s="28"/>
      <c r="E51" s="100"/>
    </row>
    <row r="52" spans="1:22">
      <c r="B52" s="16"/>
      <c r="C52" s="28"/>
      <c r="D52" s="28"/>
      <c r="E52" s="100"/>
    </row>
    <row r="53" spans="1:22">
      <c r="B53" s="16"/>
      <c r="C53" s="28"/>
      <c r="D53" s="28"/>
      <c r="E53" s="100"/>
    </row>
    <row r="54" spans="1:22">
      <c r="B54" s="16"/>
      <c r="C54" s="28"/>
      <c r="D54" s="28"/>
      <c r="E54" s="100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7"/>
      <c r="C265" s="27"/>
      <c r="D265" s="27"/>
      <c r="E265" s="97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7"/>
      <c r="C266" s="27"/>
      <c r="D266" s="27"/>
      <c r="E266" s="97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</sheetData>
  <sheetProtection insertRows="0" deleteRows="0"/>
  <protectedRanges>
    <protectedRange sqref="J39:P1048576 M38:P38 J1:P37 U1:U1048576" name="Obseg1"/>
    <protectedRange sqref="J38:L38" name="Obseg1_1"/>
  </protectedRanges>
  <mergeCells count="9">
    <mergeCell ref="A38:L38"/>
    <mergeCell ref="A37:L3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76"/>
  <sheetViews>
    <sheetView topLeftCell="A13" zoomScale="90" zoomScaleNormal="90" zoomScaleSheetLayoutView="100" workbookViewId="0">
      <selection activeCell="C33" sqref="C33"/>
    </sheetView>
  </sheetViews>
  <sheetFormatPr defaultColWidth="8.85546875" defaultRowHeight="12.75"/>
  <cols>
    <col min="1" max="1" width="3.5703125" style="11" customWidth="1"/>
    <col min="2" max="2" width="63.8554687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9" t="str">
        <f>+'prva stran'!B6</f>
        <v>OSNOVNA ŠOLA TRZIN</v>
      </c>
      <c r="D2" s="570"/>
      <c r="E2" s="570"/>
      <c r="F2" s="570"/>
      <c r="G2" s="570"/>
      <c r="H2" s="570"/>
      <c r="I2" s="570"/>
      <c r="J2" s="570"/>
    </row>
    <row r="3" spans="1:21" ht="15">
      <c r="B3" s="50" t="s">
        <v>83</v>
      </c>
      <c r="C3" s="571" t="str">
        <f>+'prva stran'!B7</f>
        <v>Mengeška cesta 7b, 1236 Trzin</v>
      </c>
      <c r="D3" s="572"/>
      <c r="E3" s="572"/>
      <c r="F3" s="572"/>
      <c r="G3" s="572"/>
      <c r="H3" s="572"/>
      <c r="I3" s="572"/>
      <c r="J3" s="57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3">
        <f>+'prva stran'!B10</f>
        <v>0</v>
      </c>
      <c r="D6" s="574"/>
      <c r="E6" s="574"/>
      <c r="F6" s="574"/>
      <c r="G6" s="574"/>
      <c r="H6" s="574"/>
      <c r="I6" s="574"/>
      <c r="J6" s="574"/>
    </row>
    <row r="7" spans="1:21" ht="17.25" customHeight="1">
      <c r="B7" s="51" t="s">
        <v>83</v>
      </c>
      <c r="C7" s="575">
        <f>+'prva stran'!B11</f>
        <v>0</v>
      </c>
      <c r="D7" s="576"/>
      <c r="E7" s="576"/>
      <c r="F7" s="576"/>
      <c r="G7" s="576"/>
      <c r="H7" s="576"/>
      <c r="I7" s="576"/>
      <c r="J7" s="576"/>
    </row>
    <row r="8" spans="1:21" ht="17.25" customHeight="1">
      <c r="B8" s="51" t="s">
        <v>84</v>
      </c>
      <c r="C8" s="575">
        <f>+'prva stran'!B12</f>
        <v>0</v>
      </c>
      <c r="D8" s="576"/>
      <c r="E8" s="576"/>
      <c r="F8" s="576"/>
      <c r="G8" s="576"/>
      <c r="H8" s="576"/>
      <c r="I8" s="576"/>
      <c r="J8" s="576"/>
    </row>
    <row r="9" spans="1:21" s="12" customFormat="1" ht="17.25" customHeight="1">
      <c r="A9" s="9"/>
      <c r="B9" s="52" t="s">
        <v>86</v>
      </c>
      <c r="C9" s="577">
        <f>+'prva stran'!B13</f>
        <v>0</v>
      </c>
      <c r="D9" s="576"/>
      <c r="E9" s="576"/>
      <c r="F9" s="576"/>
      <c r="G9" s="576"/>
      <c r="H9" s="576"/>
      <c r="I9" s="576"/>
      <c r="J9" s="5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pred_rekapitulacija'!A16</f>
        <v>3.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58" t="str">
        <f>+'Ponudbeni pred_rekapitulacija'!B16</f>
        <v>MESO IN MESNI IZDELKI</v>
      </c>
      <c r="C13" s="558"/>
      <c r="D13" s="558"/>
      <c r="E13" s="558"/>
      <c r="F13" s="558"/>
      <c r="G13" s="558"/>
      <c r="H13" s="558"/>
      <c r="I13" s="558"/>
      <c r="J13" s="558"/>
      <c r="K13" s="55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8" t="s">
        <v>1096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7" t="s">
        <v>1</v>
      </c>
      <c r="B16" s="141" t="s">
        <v>773</v>
      </c>
      <c r="C16" s="75" t="s">
        <v>112</v>
      </c>
      <c r="D16" s="132" t="s">
        <v>0</v>
      </c>
      <c r="E16" s="98" t="s">
        <v>539</v>
      </c>
      <c r="F16" s="114">
        <v>1000</v>
      </c>
      <c r="G16" s="103" t="s">
        <v>0</v>
      </c>
      <c r="H1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1000</v>
      </c>
      <c r="I16" s="78">
        <f>IF(Sklop3[[#This Row],[ZAHTEVANA SHEMA KAKOVOSTI]]&lt;&gt;"",Sklop3[[#This Row],[Preračunana masa/volumen/kos na enoto kg]],"")</f>
        <v>1000</v>
      </c>
      <c r="J16" s="85"/>
      <c r="K16" s="79"/>
      <c r="L16" s="79"/>
      <c r="M16" s="130" t="s">
        <v>112</v>
      </c>
      <c r="N16" s="81"/>
      <c r="O16" s="129" t="s">
        <v>112</v>
      </c>
      <c r="P16" s="87"/>
      <c r="Q16" s="81">
        <f>+Sklop3[[#This Row],[cena/enota brez DDV v EUR]]*Sklop3[[#This Row],[Stopnja DDV (%)]]</f>
        <v>0</v>
      </c>
      <c r="R16" s="81">
        <f>+Sklop3[[#This Row],[cena/enota brez DDV v EUR]]+Sklop3[[#This Row],[Davek (EUR)]]</f>
        <v>0</v>
      </c>
      <c r="S16" s="81">
        <f>+Sklop3[[#This Row],[cena/enota brez DDV v EUR]]*Sklop3[[#This Row],[Okvirna količina]]</f>
        <v>0</v>
      </c>
      <c r="T16" s="81">
        <f>+Sklop3[[#This Row],[Končna cena/enoto mere (EUR) z DDV]]*Sklop3[[#This Row],[Okvirna količina]]</f>
        <v>0</v>
      </c>
      <c r="U16" s="90"/>
    </row>
    <row r="17" spans="1:21" s="55" customFormat="1" ht="24">
      <c r="A17" s="77" t="s">
        <v>3</v>
      </c>
      <c r="B17" s="275" t="s">
        <v>774</v>
      </c>
      <c r="C17" s="75" t="s">
        <v>112</v>
      </c>
      <c r="D17" s="132" t="s">
        <v>0</v>
      </c>
      <c r="E17" s="98" t="s">
        <v>539</v>
      </c>
      <c r="F17" s="114">
        <v>800</v>
      </c>
      <c r="G17" s="103" t="s">
        <v>0</v>
      </c>
      <c r="H17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800</v>
      </c>
      <c r="I17" s="78">
        <f>IF(Sklop3[[#This Row],[ZAHTEVANA SHEMA KAKOVOSTI]]&lt;&gt;"",Sklop3[[#This Row],[Preračunana masa/volumen/kos na enoto kg]],"")</f>
        <v>800</v>
      </c>
      <c r="J17" s="86"/>
      <c r="K17" s="83"/>
      <c r="L17" s="83"/>
      <c r="M17" s="130" t="s">
        <v>112</v>
      </c>
      <c r="N17" s="81"/>
      <c r="O17" s="129" t="s">
        <v>112</v>
      </c>
      <c r="P17" s="89"/>
      <c r="Q17" s="84">
        <f>+Sklop3[[#This Row],[cena/enota brez DDV v EUR]]*Sklop3[[#This Row],[Stopnja DDV (%)]]</f>
        <v>0</v>
      </c>
      <c r="R17" s="84">
        <f>+Sklop3[[#This Row],[cena/enota brez DDV v EUR]]+Sklop3[[#This Row],[Davek (EUR)]]</f>
        <v>0</v>
      </c>
      <c r="S17" s="84">
        <f>+Sklop3[[#This Row],[cena/enota brez DDV v EUR]]*Sklop3[[#This Row],[Okvirna količina]]</f>
        <v>0</v>
      </c>
      <c r="T17" s="84">
        <f>+Sklop3[[#This Row],[Končna cena/enoto mere (EUR) z DDV]]*Sklop3[[#This Row],[Okvirna količina]]</f>
        <v>0</v>
      </c>
      <c r="U17" s="91"/>
    </row>
    <row r="18" spans="1:21" s="55" customFormat="1" ht="12">
      <c r="A18" s="77" t="s">
        <v>4</v>
      </c>
      <c r="B18" s="189" t="s">
        <v>247</v>
      </c>
      <c r="C18" s="75" t="s">
        <v>112</v>
      </c>
      <c r="D18" s="132" t="s">
        <v>0</v>
      </c>
      <c r="E18" s="98" t="s">
        <v>539</v>
      </c>
      <c r="F18" s="114">
        <v>5</v>
      </c>
      <c r="G18" s="103" t="s">
        <v>0</v>
      </c>
      <c r="H18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18" s="78">
        <f>IF(Sklop3[[#This Row],[ZAHTEVANA SHEMA KAKOVOSTI]]&lt;&gt;"",Sklop3[[#This Row],[Preračunana masa/volumen/kos na enoto kg]],"")</f>
        <v>5</v>
      </c>
      <c r="J18" s="86"/>
      <c r="K18" s="83"/>
      <c r="L18" s="83"/>
      <c r="M18" s="130" t="s">
        <v>112</v>
      </c>
      <c r="N18" s="81"/>
      <c r="O18" s="129" t="s">
        <v>112</v>
      </c>
      <c r="P18" s="89"/>
      <c r="Q18" s="84">
        <f>+Sklop3[[#This Row],[cena/enota brez DDV v EUR]]*Sklop3[[#This Row],[Stopnja DDV (%)]]</f>
        <v>0</v>
      </c>
      <c r="R18" s="84">
        <f>+Sklop3[[#This Row],[cena/enota brez DDV v EUR]]+Sklop3[[#This Row],[Davek (EUR)]]</f>
        <v>0</v>
      </c>
      <c r="S18" s="84">
        <f>+Sklop3[[#This Row],[cena/enota brez DDV v EUR]]*Sklop3[[#This Row],[Okvirna količina]]</f>
        <v>0</v>
      </c>
      <c r="T18" s="84">
        <f>+Sklop3[[#This Row],[Končna cena/enoto mere (EUR) z DDV]]*Sklop3[[#This Row],[Okvirna količina]]</f>
        <v>0</v>
      </c>
      <c r="U18" s="91"/>
    </row>
    <row r="19" spans="1:21" s="55" customFormat="1" ht="12">
      <c r="A19" s="77" t="s">
        <v>5</v>
      </c>
      <c r="B19" s="189" t="s">
        <v>533</v>
      </c>
      <c r="C19" s="75" t="s">
        <v>112</v>
      </c>
      <c r="D19" s="132" t="s">
        <v>0</v>
      </c>
      <c r="E19" s="98" t="s">
        <v>539</v>
      </c>
      <c r="F19" s="114">
        <v>550</v>
      </c>
      <c r="G19" s="103" t="s">
        <v>0</v>
      </c>
      <c r="H19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550</v>
      </c>
      <c r="I19" s="78">
        <f>IF(Sklop3[[#This Row],[ZAHTEVANA SHEMA KAKOVOSTI]]&lt;&gt;"",Sklop3[[#This Row],[Preračunana masa/volumen/kos na enoto kg]],"")</f>
        <v>550</v>
      </c>
      <c r="J19" s="86"/>
      <c r="K19" s="83"/>
      <c r="L19" s="83"/>
      <c r="M19" s="130" t="s">
        <v>112</v>
      </c>
      <c r="N19" s="81"/>
      <c r="O19" s="129" t="s">
        <v>112</v>
      </c>
      <c r="P19" s="89"/>
      <c r="Q19" s="84">
        <f>+Sklop3[[#This Row],[cena/enota brez DDV v EUR]]*Sklop3[[#This Row],[Stopnja DDV (%)]]</f>
        <v>0</v>
      </c>
      <c r="R19" s="84">
        <f>+Sklop3[[#This Row],[cena/enota brez DDV v EUR]]+Sklop3[[#This Row],[Davek (EUR)]]</f>
        <v>0</v>
      </c>
      <c r="S19" s="84">
        <f>+Sklop3[[#This Row],[cena/enota brez DDV v EUR]]*Sklop3[[#This Row],[Okvirna količina]]</f>
        <v>0</v>
      </c>
      <c r="T19" s="84">
        <f>+Sklop3[[#This Row],[Končna cena/enoto mere (EUR) z DDV]]*Sklop3[[#This Row],[Okvirna količina]]</f>
        <v>0</v>
      </c>
      <c r="U19" s="91"/>
    </row>
    <row r="20" spans="1:21" s="55" customFormat="1" ht="12">
      <c r="A20" s="77" t="s">
        <v>6</v>
      </c>
      <c r="B20" s="189" t="s">
        <v>248</v>
      </c>
      <c r="C20" s="75" t="s">
        <v>112</v>
      </c>
      <c r="D20" s="132" t="s">
        <v>0</v>
      </c>
      <c r="E20" s="98" t="s">
        <v>539</v>
      </c>
      <c r="F20" s="114">
        <v>5</v>
      </c>
      <c r="G20" s="103" t="s">
        <v>0</v>
      </c>
      <c r="H20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0" s="78">
        <f>IF(Sklop3[[#This Row],[ZAHTEVANA SHEMA KAKOVOSTI]]&lt;&gt;"",Sklop3[[#This Row],[Preračunana masa/volumen/kos na enoto kg]],"")</f>
        <v>5</v>
      </c>
      <c r="J20" s="86"/>
      <c r="K20" s="83"/>
      <c r="L20" s="83"/>
      <c r="M20" s="130" t="s">
        <v>112</v>
      </c>
      <c r="N20" s="81"/>
      <c r="O20" s="129" t="s">
        <v>112</v>
      </c>
      <c r="P20" s="89"/>
      <c r="Q20" s="84">
        <f>+Sklop3[[#This Row],[cena/enota brez DDV v EUR]]*Sklop3[[#This Row],[Stopnja DDV (%)]]</f>
        <v>0</v>
      </c>
      <c r="R20" s="84">
        <f>+Sklop3[[#This Row],[cena/enota brez DDV v EUR]]+Sklop3[[#This Row],[Davek (EUR)]]</f>
        <v>0</v>
      </c>
      <c r="S20" s="84">
        <f>+Sklop3[[#This Row],[cena/enota brez DDV v EUR]]*Sklop3[[#This Row],[Okvirna količina]]</f>
        <v>0</v>
      </c>
      <c r="T20" s="84">
        <f>+Sklop3[[#This Row],[Končna cena/enoto mere (EUR) z DDV]]*Sklop3[[#This Row],[Okvirna količina]]</f>
        <v>0</v>
      </c>
      <c r="U20" s="91"/>
    </row>
    <row r="21" spans="1:21" s="55" customFormat="1" ht="12">
      <c r="A21" s="77" t="s">
        <v>7</v>
      </c>
      <c r="B21" s="141" t="s">
        <v>598</v>
      </c>
      <c r="C21" s="75" t="s">
        <v>112</v>
      </c>
      <c r="D21" s="132" t="s">
        <v>0</v>
      </c>
      <c r="E21" s="98" t="s">
        <v>539</v>
      </c>
      <c r="F21" s="114">
        <v>250</v>
      </c>
      <c r="G21" s="103" t="s">
        <v>0</v>
      </c>
      <c r="H21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21" s="78">
        <f>IF(Sklop3[[#This Row],[ZAHTEVANA SHEMA KAKOVOSTI]]&lt;&gt;"",Sklop3[[#This Row],[Preračunana masa/volumen/kos na enoto kg]],"")</f>
        <v>250</v>
      </c>
      <c r="J21" s="86"/>
      <c r="K21" s="83"/>
      <c r="L21" s="83"/>
      <c r="M21" s="130" t="s">
        <v>112</v>
      </c>
      <c r="N21" s="81"/>
      <c r="O21" s="129" t="s">
        <v>112</v>
      </c>
      <c r="P21" s="89"/>
      <c r="Q21" s="84">
        <f>+Sklop3[[#This Row],[cena/enota brez DDV v EUR]]*Sklop3[[#This Row],[Stopnja DDV (%)]]</f>
        <v>0</v>
      </c>
      <c r="R21" s="84">
        <f>+Sklop3[[#This Row],[cena/enota brez DDV v EUR]]+Sklop3[[#This Row],[Davek (EUR)]]</f>
        <v>0</v>
      </c>
      <c r="S21" s="84">
        <f>+Sklop3[[#This Row],[cena/enota brez DDV v EUR]]*Sklop3[[#This Row],[Okvirna količina]]</f>
        <v>0</v>
      </c>
      <c r="T21" s="84">
        <f>+Sklop3[[#This Row],[Končna cena/enoto mere (EUR) z DDV]]*Sklop3[[#This Row],[Okvirna količina]]</f>
        <v>0</v>
      </c>
      <c r="U21" s="91"/>
    </row>
    <row r="22" spans="1:21" s="55" customFormat="1" ht="12">
      <c r="A22" s="77" t="s">
        <v>8</v>
      </c>
      <c r="B22" s="141" t="s">
        <v>762</v>
      </c>
      <c r="C22" s="75" t="s">
        <v>112</v>
      </c>
      <c r="D22" s="132" t="s">
        <v>0</v>
      </c>
      <c r="E22" s="98" t="s">
        <v>539</v>
      </c>
      <c r="F22" s="114">
        <v>350</v>
      </c>
      <c r="G22" s="103" t="s">
        <v>0</v>
      </c>
      <c r="H22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350</v>
      </c>
      <c r="I22" s="78">
        <f>IF(Sklop3[[#This Row],[ZAHTEVANA SHEMA KAKOVOSTI]]&lt;&gt;"",Sklop3[[#This Row],[Preračunana masa/volumen/kos na enoto kg]],"")</f>
        <v>350</v>
      </c>
      <c r="J22" s="86"/>
      <c r="K22" s="83"/>
      <c r="L22" s="83"/>
      <c r="M22" s="130" t="s">
        <v>112</v>
      </c>
      <c r="N22" s="81"/>
      <c r="O22" s="129" t="s">
        <v>112</v>
      </c>
      <c r="P22" s="89"/>
      <c r="Q22" s="84">
        <f>+Sklop3[[#This Row],[cena/enota brez DDV v EUR]]*Sklop3[[#This Row],[Stopnja DDV (%)]]</f>
        <v>0</v>
      </c>
      <c r="R22" s="84">
        <f>+Sklop3[[#This Row],[cena/enota brez DDV v EUR]]+Sklop3[[#This Row],[Davek (EUR)]]</f>
        <v>0</v>
      </c>
      <c r="S22" s="84">
        <f>+Sklop3[[#This Row],[cena/enota brez DDV v EUR]]*Sklop3[[#This Row],[Okvirna količina]]</f>
        <v>0</v>
      </c>
      <c r="T22" s="84">
        <f>+Sklop3[[#This Row],[Končna cena/enoto mere (EUR) z DDV]]*Sklop3[[#This Row],[Okvirna količina]]</f>
        <v>0</v>
      </c>
      <c r="U22" s="91"/>
    </row>
    <row r="23" spans="1:21" s="55" customFormat="1" ht="12">
      <c r="A23" s="77" t="s">
        <v>9</v>
      </c>
      <c r="B23" s="275" t="s">
        <v>593</v>
      </c>
      <c r="C23" s="75" t="s">
        <v>112</v>
      </c>
      <c r="D23" s="132" t="s">
        <v>0</v>
      </c>
      <c r="E23" s="98" t="s">
        <v>539</v>
      </c>
      <c r="F23" s="114">
        <v>40</v>
      </c>
      <c r="G23" s="103" t="s">
        <v>0</v>
      </c>
      <c r="H23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3" s="78">
        <f>IF(Sklop3[[#This Row],[ZAHTEVANA SHEMA KAKOVOSTI]]&lt;&gt;"",Sklop3[[#This Row],[Preračunana masa/volumen/kos na enoto kg]],"")</f>
        <v>40</v>
      </c>
      <c r="J23" s="86"/>
      <c r="K23" s="83"/>
      <c r="L23" s="83"/>
      <c r="M23" s="130" t="s">
        <v>112</v>
      </c>
      <c r="N23" s="81"/>
      <c r="O23" s="129" t="s">
        <v>112</v>
      </c>
      <c r="P23" s="89"/>
      <c r="Q23" s="84">
        <f>+Sklop3[[#This Row],[cena/enota brez DDV v EUR]]*Sklop3[[#This Row],[Stopnja DDV (%)]]</f>
        <v>0</v>
      </c>
      <c r="R23" s="84">
        <f>+Sklop3[[#This Row],[cena/enota brez DDV v EUR]]+Sklop3[[#This Row],[Davek (EUR)]]</f>
        <v>0</v>
      </c>
      <c r="S23" s="84">
        <f>+Sklop3[[#This Row],[cena/enota brez DDV v EUR]]*Sklop3[[#This Row],[Okvirna količina]]</f>
        <v>0</v>
      </c>
      <c r="T23" s="84">
        <f>+Sklop3[[#This Row],[Končna cena/enoto mere (EUR) z DDV]]*Sklop3[[#This Row],[Okvirna količina]]</f>
        <v>0</v>
      </c>
      <c r="U23" s="91"/>
    </row>
    <row r="24" spans="1:21" s="55" customFormat="1" ht="12">
      <c r="A24" s="77" t="s">
        <v>10</v>
      </c>
      <c r="B24" s="164" t="s">
        <v>249</v>
      </c>
      <c r="C24" s="75" t="s">
        <v>112</v>
      </c>
      <c r="D24" s="132" t="s">
        <v>0</v>
      </c>
      <c r="E24" s="98" t="s">
        <v>539</v>
      </c>
      <c r="F24" s="114">
        <v>40</v>
      </c>
      <c r="G24" s="103" t="s">
        <v>0</v>
      </c>
      <c r="H24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24" s="78">
        <f>IF(Sklop3[[#This Row],[ZAHTEVANA SHEMA KAKOVOSTI]]&lt;&gt;"",Sklop3[[#This Row],[Preračunana masa/volumen/kos na enoto kg]],"")</f>
        <v>40</v>
      </c>
      <c r="J24" s="86"/>
      <c r="K24" s="83"/>
      <c r="L24" s="83"/>
      <c r="M24" s="130" t="s">
        <v>112</v>
      </c>
      <c r="N24" s="81"/>
      <c r="O24" s="129" t="s">
        <v>112</v>
      </c>
      <c r="P24" s="89"/>
      <c r="Q24" s="84">
        <f>+Sklop3[[#This Row],[cena/enota brez DDV v EUR]]*Sklop3[[#This Row],[Stopnja DDV (%)]]</f>
        <v>0</v>
      </c>
      <c r="R24" s="84">
        <f>+Sklop3[[#This Row],[cena/enota brez DDV v EUR]]+Sklop3[[#This Row],[Davek (EUR)]]</f>
        <v>0</v>
      </c>
      <c r="S24" s="84">
        <f>+Sklop3[[#This Row],[cena/enota brez DDV v EUR]]*Sklop3[[#This Row],[Okvirna količina]]</f>
        <v>0</v>
      </c>
      <c r="T24" s="84">
        <f>+Sklop3[[#This Row],[Končna cena/enoto mere (EUR) z DDV]]*Sklop3[[#This Row],[Okvirna količina]]</f>
        <v>0</v>
      </c>
      <c r="U24" s="91"/>
    </row>
    <row r="25" spans="1:21" s="55" customFormat="1" ht="12">
      <c r="A25" s="77" t="s">
        <v>11</v>
      </c>
      <c r="B25" s="189" t="s">
        <v>250</v>
      </c>
      <c r="C25" s="75" t="s">
        <v>112</v>
      </c>
      <c r="D25" s="132" t="s">
        <v>0</v>
      </c>
      <c r="E25" s="106"/>
      <c r="F25" s="114">
        <v>10</v>
      </c>
      <c r="G25" s="103" t="s">
        <v>0</v>
      </c>
      <c r="H25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5" s="78" t="str">
        <f>IF(Sklop3[[#This Row],[ZAHTEVANA SHEMA KAKOVOSTI]]&lt;&gt;"",Sklop3[[#This Row],[Preračunana masa/volumen/kos na enoto kg]],"")</f>
        <v/>
      </c>
      <c r="J25" s="86"/>
      <c r="K25" s="83"/>
      <c r="L25" s="83"/>
      <c r="M25" s="130" t="s">
        <v>112</v>
      </c>
      <c r="N25" s="81"/>
      <c r="O25" s="129" t="s">
        <v>112</v>
      </c>
      <c r="P25" s="89"/>
      <c r="Q25" s="84">
        <f>+Sklop3[[#This Row],[cena/enota brez DDV v EUR]]*Sklop3[[#This Row],[Stopnja DDV (%)]]</f>
        <v>0</v>
      </c>
      <c r="R25" s="84">
        <f>+Sklop3[[#This Row],[cena/enota brez DDV v EUR]]+Sklop3[[#This Row],[Davek (EUR)]]</f>
        <v>0</v>
      </c>
      <c r="S25" s="84">
        <f>+Sklop3[[#This Row],[cena/enota brez DDV v EUR]]*Sklop3[[#This Row],[Okvirna količina]]</f>
        <v>0</v>
      </c>
      <c r="T25" s="84">
        <f>+Sklop3[[#This Row],[Končna cena/enoto mere (EUR) z DDV]]*Sklop3[[#This Row],[Okvirna količina]]</f>
        <v>0</v>
      </c>
      <c r="U25" s="91"/>
    </row>
    <row r="26" spans="1:21" s="55" customFormat="1" ht="12">
      <c r="A26" s="77" t="s">
        <v>12</v>
      </c>
      <c r="B26" s="189" t="s">
        <v>594</v>
      </c>
      <c r="C26" s="75" t="s">
        <v>112</v>
      </c>
      <c r="D26" s="132" t="s">
        <v>0</v>
      </c>
      <c r="E26" s="106"/>
      <c r="F26" s="114">
        <v>900</v>
      </c>
      <c r="G26" s="103" t="s">
        <v>0</v>
      </c>
      <c r="H2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900</v>
      </c>
      <c r="I26" s="78" t="str">
        <f>IF(Sklop3[[#This Row],[ZAHTEVANA SHEMA KAKOVOSTI]]&lt;&gt;"",Sklop3[[#This Row],[Preračunana masa/volumen/kos na enoto kg]],"")</f>
        <v/>
      </c>
      <c r="J26" s="86"/>
      <c r="K26" s="83"/>
      <c r="L26" s="83"/>
      <c r="M26" s="130" t="s">
        <v>112</v>
      </c>
      <c r="N26" s="81"/>
      <c r="O26" s="129" t="s">
        <v>112</v>
      </c>
      <c r="P26" s="89"/>
      <c r="Q26" s="84">
        <f>+Sklop3[[#This Row],[cena/enota brez DDV v EUR]]*Sklop3[[#This Row],[Stopnja DDV (%)]]</f>
        <v>0</v>
      </c>
      <c r="R26" s="84">
        <f>+Sklop3[[#This Row],[cena/enota brez DDV v EUR]]+Sklop3[[#This Row],[Davek (EUR)]]</f>
        <v>0</v>
      </c>
      <c r="S26" s="84">
        <f>+Sklop3[[#This Row],[cena/enota brez DDV v EUR]]*Sklop3[[#This Row],[Okvirna količina]]</f>
        <v>0</v>
      </c>
      <c r="T26" s="84">
        <f>+Sklop3[[#This Row],[Končna cena/enoto mere (EUR) z DDV]]*Sklop3[[#This Row],[Okvirna količina]]</f>
        <v>0</v>
      </c>
      <c r="U26" s="91"/>
    </row>
    <row r="27" spans="1:21" s="55" customFormat="1" ht="12">
      <c r="A27" s="77" t="s">
        <v>13</v>
      </c>
      <c r="B27" s="189" t="s">
        <v>595</v>
      </c>
      <c r="C27" s="75" t="s">
        <v>112</v>
      </c>
      <c r="D27" s="132" t="s">
        <v>0</v>
      </c>
      <c r="E27" s="106"/>
      <c r="F27" s="114">
        <v>175</v>
      </c>
      <c r="G27" s="103" t="s">
        <v>0</v>
      </c>
      <c r="H27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175</v>
      </c>
      <c r="I27" s="78" t="str">
        <f>IF(Sklop3[[#This Row],[ZAHTEVANA SHEMA KAKOVOSTI]]&lt;&gt;"",Sklop3[[#This Row],[Preračunana masa/volumen/kos na enoto kg]],"")</f>
        <v/>
      </c>
      <c r="J27" s="86"/>
      <c r="K27" s="83"/>
      <c r="L27" s="83"/>
      <c r="M27" s="130" t="s">
        <v>112</v>
      </c>
      <c r="N27" s="81"/>
      <c r="O27" s="129" t="s">
        <v>112</v>
      </c>
      <c r="P27" s="89"/>
      <c r="Q27" s="84">
        <f>+Sklop3[[#This Row],[cena/enota brez DDV v EUR]]*Sklop3[[#This Row],[Stopnja DDV (%)]]</f>
        <v>0</v>
      </c>
      <c r="R27" s="84">
        <f>+Sklop3[[#This Row],[cena/enota brez DDV v EUR]]+Sklop3[[#This Row],[Davek (EUR)]]</f>
        <v>0</v>
      </c>
      <c r="S27" s="84">
        <f>+Sklop3[[#This Row],[cena/enota brez DDV v EUR]]*Sklop3[[#This Row],[Okvirna količina]]</f>
        <v>0</v>
      </c>
      <c r="T27" s="84">
        <f>+Sklop3[[#This Row],[Končna cena/enoto mere (EUR) z DDV]]*Sklop3[[#This Row],[Okvirna količina]]</f>
        <v>0</v>
      </c>
      <c r="U27" s="91"/>
    </row>
    <row r="28" spans="1:21" s="55" customFormat="1" ht="12">
      <c r="A28" s="77" t="s">
        <v>14</v>
      </c>
      <c r="B28" s="189" t="s">
        <v>729</v>
      </c>
      <c r="C28" s="75" t="s">
        <v>112</v>
      </c>
      <c r="D28" s="132" t="s">
        <v>0</v>
      </c>
      <c r="E28" s="106" t="s">
        <v>539</v>
      </c>
      <c r="F28" s="114">
        <v>200</v>
      </c>
      <c r="G28" s="103" t="s">
        <v>0</v>
      </c>
      <c r="H28" s="155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28" s="156">
        <f>IF(Sklop3[[#This Row],[ZAHTEVANA SHEMA KAKOVOSTI]]&lt;&gt;"",Sklop3[[#This Row],[Preračunana masa/volumen/kos na enoto kg]],"")</f>
        <v>200</v>
      </c>
      <c r="J28" s="157"/>
      <c r="K28" s="158"/>
      <c r="L28" s="158"/>
      <c r="M28" s="130" t="s">
        <v>112</v>
      </c>
      <c r="N28" s="81"/>
      <c r="O28" s="129" t="s">
        <v>112</v>
      </c>
      <c r="P28" s="160"/>
      <c r="Q28" s="159">
        <f>+Sklop3[[#This Row],[cena/enota brez DDV v EUR]]*Sklop3[[#This Row],[Stopnja DDV (%)]]</f>
        <v>0</v>
      </c>
      <c r="R28" s="159">
        <f>+Sklop3[[#This Row],[cena/enota brez DDV v EUR]]+Sklop3[[#This Row],[Davek (EUR)]]</f>
        <v>0</v>
      </c>
      <c r="S28" s="159">
        <f>+Sklop3[[#This Row],[cena/enota brez DDV v EUR]]*Sklop3[[#This Row],[Okvirna količina]]</f>
        <v>0</v>
      </c>
      <c r="T28" s="161">
        <f>+Sklop3[[#This Row],[Končna cena/enoto mere (EUR) z DDV]]*Sklop3[[#This Row],[Okvirna količina]]</f>
        <v>0</v>
      </c>
      <c r="U28" s="162"/>
    </row>
    <row r="29" spans="1:21" s="55" customFormat="1" ht="12">
      <c r="A29" s="77" t="s">
        <v>15</v>
      </c>
      <c r="B29" s="189" t="s">
        <v>730</v>
      </c>
      <c r="C29" s="75" t="s">
        <v>112</v>
      </c>
      <c r="D29" s="132" t="s">
        <v>0</v>
      </c>
      <c r="E29" s="270"/>
      <c r="F29" s="412">
        <v>300</v>
      </c>
      <c r="G29" s="241" t="s">
        <v>0</v>
      </c>
      <c r="H29" s="27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29" s="250" t="str">
        <f>IF(Sklop3[[#This Row],[ZAHTEVANA SHEMA KAKOVOSTI]]&lt;&gt;"",Sklop3[[#This Row],[Preračunana masa/volumen/kos na enoto kg]],"")</f>
        <v/>
      </c>
      <c r="J29" s="251"/>
      <c r="K29" s="252"/>
      <c r="L29" s="252"/>
      <c r="M29" s="130" t="s">
        <v>112</v>
      </c>
      <c r="N29" s="81"/>
      <c r="O29" s="129" t="s">
        <v>112</v>
      </c>
      <c r="P29" s="272"/>
      <c r="Q29" s="256">
        <f>+Sklop3[[#This Row],[cena/enota brez DDV v EUR]]*Sklop3[[#This Row],[Stopnja DDV (%)]]</f>
        <v>0</v>
      </c>
      <c r="R29" s="256">
        <f>+Sklop3[[#This Row],[cena/enota brez DDV v EUR]]+Sklop3[[#This Row],[Davek (EUR)]]</f>
        <v>0</v>
      </c>
      <c r="S29" s="256">
        <f>+Sklop3[[#This Row],[cena/enota brez DDV v EUR]]*Sklop3[[#This Row],[Okvirna količina]]</f>
        <v>0</v>
      </c>
      <c r="T29" s="273">
        <f>+Sklop3[[#This Row],[Končna cena/enoto mere (EUR) z DDV]]*Sklop3[[#This Row],[Okvirna količina]]</f>
        <v>0</v>
      </c>
      <c r="U29" s="274"/>
    </row>
    <row r="30" spans="1:21" s="55" customFormat="1" ht="12">
      <c r="A30" s="77" t="s">
        <v>16</v>
      </c>
      <c r="B30" s="164" t="s">
        <v>257</v>
      </c>
      <c r="C30" s="75" t="s">
        <v>112</v>
      </c>
      <c r="D30" s="132" t="s">
        <v>0</v>
      </c>
      <c r="E30" s="106"/>
      <c r="F30" s="114">
        <v>780</v>
      </c>
      <c r="G30" s="103" t="s">
        <v>0</v>
      </c>
      <c r="H30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780</v>
      </c>
      <c r="I30" s="78" t="str">
        <f>IF(Sklop3[[#This Row],[ZAHTEVANA SHEMA KAKOVOSTI]]&lt;&gt;"",Sklop3[[#This Row],[Preračunana masa/volumen/kos na enoto kg]],"")</f>
        <v/>
      </c>
      <c r="J30" s="86"/>
      <c r="K30" s="83"/>
      <c r="L30" s="83"/>
      <c r="M30" s="130" t="s">
        <v>112</v>
      </c>
      <c r="N30" s="81"/>
      <c r="O30" s="129" t="s">
        <v>112</v>
      </c>
      <c r="P30" s="89"/>
      <c r="Q30" s="84">
        <f>+Sklop3[[#This Row],[cena/enota brez DDV v EUR]]*Sklop3[[#This Row],[Stopnja DDV (%)]]</f>
        <v>0</v>
      </c>
      <c r="R30" s="84">
        <f>+Sklop3[[#This Row],[cena/enota brez DDV v EUR]]+Sklop3[[#This Row],[Davek (EUR)]]</f>
        <v>0</v>
      </c>
      <c r="S30" s="84">
        <f>+Sklop3[[#This Row],[cena/enota brez DDV v EUR]]*Sklop3[[#This Row],[Okvirna količina]]</f>
        <v>0</v>
      </c>
      <c r="T30" s="84">
        <f>+Sklop3[[#This Row],[Končna cena/enoto mere (EUR) z DDV]]*Sklop3[[#This Row],[Okvirna količina]]</f>
        <v>0</v>
      </c>
      <c r="U30" s="91"/>
    </row>
    <row r="31" spans="1:21" s="55" customFormat="1" ht="12">
      <c r="A31" s="77" t="s">
        <v>17</v>
      </c>
      <c r="B31" s="275" t="s">
        <v>596</v>
      </c>
      <c r="C31" s="75" t="s">
        <v>112</v>
      </c>
      <c r="D31" s="132" t="s">
        <v>0</v>
      </c>
      <c r="E31" s="98"/>
      <c r="F31" s="114">
        <v>80</v>
      </c>
      <c r="G31" s="103" t="s">
        <v>0</v>
      </c>
      <c r="H31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31" s="78" t="str">
        <f>IF(Sklop3[[#This Row],[ZAHTEVANA SHEMA KAKOVOSTI]]&lt;&gt;"",Sklop3[[#This Row],[Preračunana masa/volumen/kos na enoto kg]],"")</f>
        <v/>
      </c>
      <c r="J31" s="86"/>
      <c r="K31" s="83"/>
      <c r="L31" s="83"/>
      <c r="M31" s="130" t="s">
        <v>112</v>
      </c>
      <c r="N31" s="81"/>
      <c r="O31" s="129" t="s">
        <v>112</v>
      </c>
      <c r="P31" s="89"/>
      <c r="Q31" s="84">
        <f>+Sklop3[[#This Row],[cena/enota brez DDV v EUR]]*Sklop3[[#This Row],[Stopnja DDV (%)]]</f>
        <v>0</v>
      </c>
      <c r="R31" s="84">
        <f>+Sklop3[[#This Row],[cena/enota brez DDV v EUR]]+Sklop3[[#This Row],[Davek (EUR)]]</f>
        <v>0</v>
      </c>
      <c r="S31" s="84">
        <f>+Sklop3[[#This Row],[cena/enota brez DDV v EUR]]*Sklop3[[#This Row],[Okvirna količina]]</f>
        <v>0</v>
      </c>
      <c r="T31" s="84">
        <f>+Sklop3[[#This Row],[Končna cena/enoto mere (EUR) z DDV]]*Sklop3[[#This Row],[Okvirna količina]]</f>
        <v>0</v>
      </c>
      <c r="U31" s="91"/>
    </row>
    <row r="32" spans="1:21" s="55" customFormat="1" ht="12">
      <c r="A32" s="77" t="s">
        <v>18</v>
      </c>
      <c r="B32" s="189" t="s">
        <v>251</v>
      </c>
      <c r="C32" s="75" t="s">
        <v>112</v>
      </c>
      <c r="D32" s="132" t="s">
        <v>0</v>
      </c>
      <c r="E32" s="583" t="s">
        <v>539</v>
      </c>
      <c r="F32" s="114">
        <v>520</v>
      </c>
      <c r="G32" s="103" t="s">
        <v>0</v>
      </c>
      <c r="H32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520</v>
      </c>
      <c r="I32" s="78">
        <f>IF(Sklop3[[#This Row],[ZAHTEVANA SHEMA KAKOVOSTI]]&lt;&gt;"",Sklop3[[#This Row],[Preračunana masa/volumen/kos na enoto kg]],"")</f>
        <v>520</v>
      </c>
      <c r="J32" s="86"/>
      <c r="K32" s="83"/>
      <c r="L32" s="83"/>
      <c r="M32" s="130" t="s">
        <v>112</v>
      </c>
      <c r="N32" s="81"/>
      <c r="O32" s="129" t="s">
        <v>112</v>
      </c>
      <c r="P32" s="89"/>
      <c r="Q32" s="84">
        <f>+Sklop3[[#This Row],[cena/enota brez DDV v EUR]]*Sklop3[[#This Row],[Stopnja DDV (%)]]</f>
        <v>0</v>
      </c>
      <c r="R32" s="84">
        <f>+Sklop3[[#This Row],[cena/enota brez DDV v EUR]]+Sklop3[[#This Row],[Davek (EUR)]]</f>
        <v>0</v>
      </c>
      <c r="S32" s="84">
        <f>+Sklop3[[#This Row],[cena/enota brez DDV v EUR]]*Sklop3[[#This Row],[Okvirna količina]]</f>
        <v>0</v>
      </c>
      <c r="T32" s="84">
        <f>+Sklop3[[#This Row],[Končna cena/enoto mere (EUR) z DDV]]*Sklop3[[#This Row],[Okvirna količina]]</f>
        <v>0</v>
      </c>
      <c r="U32" s="91"/>
    </row>
    <row r="33" spans="1:21" s="55" customFormat="1" ht="36">
      <c r="A33" s="77" t="s">
        <v>19</v>
      </c>
      <c r="B33" s="189" t="s">
        <v>255</v>
      </c>
      <c r="C33" s="75" t="s">
        <v>112</v>
      </c>
      <c r="D33" s="132" t="s">
        <v>0</v>
      </c>
      <c r="E33" s="98"/>
      <c r="F33" s="114">
        <v>200</v>
      </c>
      <c r="G33" s="103" t="s">
        <v>0</v>
      </c>
      <c r="H33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3" s="78" t="str">
        <f>IF(Sklop3[[#This Row],[ZAHTEVANA SHEMA KAKOVOSTI]]&lt;&gt;"",Sklop3[[#This Row],[Preračunana masa/volumen/kos na enoto kg]],"")</f>
        <v/>
      </c>
      <c r="J33" s="86"/>
      <c r="K33" s="83"/>
      <c r="L33" s="83"/>
      <c r="M33" s="130" t="s">
        <v>112</v>
      </c>
      <c r="N33" s="81"/>
      <c r="O33" s="129" t="s">
        <v>112</v>
      </c>
      <c r="P33" s="89"/>
      <c r="Q33" s="84">
        <f>+Sklop3[[#This Row],[cena/enota brez DDV v EUR]]*Sklop3[[#This Row],[Stopnja DDV (%)]]</f>
        <v>0</v>
      </c>
      <c r="R33" s="84">
        <f>+Sklop3[[#This Row],[cena/enota brez DDV v EUR]]+Sklop3[[#This Row],[Davek (EUR)]]</f>
        <v>0</v>
      </c>
      <c r="S33" s="84">
        <f>+Sklop3[[#This Row],[cena/enota brez DDV v EUR]]*Sklop3[[#This Row],[Okvirna količina]]</f>
        <v>0</v>
      </c>
      <c r="T33" s="84">
        <f>+Sklop3[[#This Row],[Končna cena/enoto mere (EUR) z DDV]]*Sklop3[[#This Row],[Okvirna količina]]</f>
        <v>0</v>
      </c>
      <c r="U33" s="91"/>
    </row>
    <row r="34" spans="1:21" s="55" customFormat="1" ht="12">
      <c r="A34" s="77" t="s">
        <v>20</v>
      </c>
      <c r="B34" s="276" t="s">
        <v>597</v>
      </c>
      <c r="C34" s="75" t="s">
        <v>112</v>
      </c>
      <c r="D34" s="132" t="s">
        <v>0</v>
      </c>
      <c r="E34" s="98"/>
      <c r="F34" s="114">
        <v>100</v>
      </c>
      <c r="G34" s="103" t="s">
        <v>0</v>
      </c>
      <c r="H34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34" s="78" t="str">
        <f>IF(Sklop3[[#This Row],[ZAHTEVANA SHEMA KAKOVOSTI]]&lt;&gt;"",Sklop3[[#This Row],[Preračunana masa/volumen/kos na enoto kg]],"")</f>
        <v/>
      </c>
      <c r="J34" s="86"/>
      <c r="K34" s="83"/>
      <c r="L34" s="83"/>
      <c r="M34" s="130" t="s">
        <v>112</v>
      </c>
      <c r="N34" s="81"/>
      <c r="O34" s="129" t="s">
        <v>112</v>
      </c>
      <c r="P34" s="89"/>
      <c r="Q34" s="84">
        <f>+Sklop3[[#This Row],[cena/enota brez DDV v EUR]]*Sklop3[[#This Row],[Stopnja DDV (%)]]</f>
        <v>0</v>
      </c>
      <c r="R34" s="84">
        <f>+Sklop3[[#This Row],[cena/enota brez DDV v EUR]]+Sklop3[[#This Row],[Davek (EUR)]]</f>
        <v>0</v>
      </c>
      <c r="S34" s="84">
        <f>+Sklop3[[#This Row],[cena/enota brez DDV v EUR]]*Sklop3[[#This Row],[Okvirna količina]]</f>
        <v>0</v>
      </c>
      <c r="T34" s="84">
        <f>+Sklop3[[#This Row],[Končna cena/enoto mere (EUR) z DDV]]*Sklop3[[#This Row],[Okvirna količina]]</f>
        <v>0</v>
      </c>
      <c r="U34" s="91"/>
    </row>
    <row r="35" spans="1:21" s="55" customFormat="1" ht="24">
      <c r="A35" s="77" t="s">
        <v>21</v>
      </c>
      <c r="B35" s="189" t="s">
        <v>252</v>
      </c>
      <c r="C35" s="75" t="s">
        <v>112</v>
      </c>
      <c r="D35" s="132" t="s">
        <v>0</v>
      </c>
      <c r="E35" s="98"/>
      <c r="F35" s="114">
        <v>50</v>
      </c>
      <c r="G35" s="103" t="s">
        <v>0</v>
      </c>
      <c r="H35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35" s="78" t="str">
        <f>IF(Sklop3[[#This Row],[ZAHTEVANA SHEMA KAKOVOSTI]]&lt;&gt;"",Sklop3[[#This Row],[Preračunana masa/volumen/kos na enoto kg]],"")</f>
        <v/>
      </c>
      <c r="J35" s="86"/>
      <c r="K35" s="83"/>
      <c r="L35" s="83"/>
      <c r="M35" s="130" t="s">
        <v>112</v>
      </c>
      <c r="N35" s="81"/>
      <c r="O35" s="129" t="s">
        <v>112</v>
      </c>
      <c r="P35" s="89"/>
      <c r="Q35" s="84">
        <f>+Sklop3[[#This Row],[cena/enota brez DDV v EUR]]*Sklop3[[#This Row],[Stopnja DDV (%)]]</f>
        <v>0</v>
      </c>
      <c r="R35" s="84">
        <f>+Sklop3[[#This Row],[cena/enota brez DDV v EUR]]+Sklop3[[#This Row],[Davek (EUR)]]</f>
        <v>0</v>
      </c>
      <c r="S35" s="84">
        <f>+Sklop3[[#This Row],[cena/enota brez DDV v EUR]]*Sklop3[[#This Row],[Okvirna količina]]</f>
        <v>0</v>
      </c>
      <c r="T35" s="84">
        <f>+Sklop3[[#This Row],[Končna cena/enoto mere (EUR) z DDV]]*Sklop3[[#This Row],[Okvirna količina]]</f>
        <v>0</v>
      </c>
      <c r="U35" s="91"/>
    </row>
    <row r="36" spans="1:21" s="55" customFormat="1" ht="60">
      <c r="A36" s="77" t="s">
        <v>22</v>
      </c>
      <c r="B36" s="189" t="s">
        <v>253</v>
      </c>
      <c r="C36" s="75" t="s">
        <v>112</v>
      </c>
      <c r="D36" s="132" t="s">
        <v>0</v>
      </c>
      <c r="E36" s="98"/>
      <c r="F36" s="114">
        <v>40</v>
      </c>
      <c r="G36" s="103" t="s">
        <v>0</v>
      </c>
      <c r="H36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36" s="78" t="str">
        <f>IF(Sklop3[[#This Row],[ZAHTEVANA SHEMA KAKOVOSTI]]&lt;&gt;"",Sklop3[[#This Row],[Preračunana masa/volumen/kos na enoto kg]],"")</f>
        <v/>
      </c>
      <c r="J36" s="86"/>
      <c r="K36" s="83"/>
      <c r="L36" s="83"/>
      <c r="M36" s="130" t="s">
        <v>112</v>
      </c>
      <c r="N36" s="81"/>
      <c r="O36" s="129" t="s">
        <v>112</v>
      </c>
      <c r="P36" s="89"/>
      <c r="Q36" s="84">
        <f>+Sklop3[[#This Row],[cena/enota brez DDV v EUR]]*Sklop3[[#This Row],[Stopnja DDV (%)]]</f>
        <v>0</v>
      </c>
      <c r="R36" s="84">
        <f>+Sklop3[[#This Row],[cena/enota brez DDV v EUR]]+Sklop3[[#This Row],[Davek (EUR)]]</f>
        <v>0</v>
      </c>
      <c r="S36" s="84">
        <f>+Sklop3[[#This Row],[cena/enota brez DDV v EUR]]*Sklop3[[#This Row],[Okvirna količina]]</f>
        <v>0</v>
      </c>
      <c r="T36" s="84">
        <f>+Sklop3[[#This Row],[Končna cena/enoto mere (EUR) z DDV]]*Sklop3[[#This Row],[Okvirna količina]]</f>
        <v>0</v>
      </c>
      <c r="U36" s="91"/>
    </row>
    <row r="37" spans="1:21" s="55" customFormat="1" ht="72">
      <c r="A37" s="77" t="s">
        <v>23</v>
      </c>
      <c r="B37" s="189" t="s">
        <v>254</v>
      </c>
      <c r="C37" s="75" t="s">
        <v>112</v>
      </c>
      <c r="D37" s="132" t="s">
        <v>0</v>
      </c>
      <c r="E37" s="98"/>
      <c r="F37" s="114">
        <v>5</v>
      </c>
      <c r="G37" s="103" t="s">
        <v>0</v>
      </c>
      <c r="H37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37" s="78" t="str">
        <f>IF(Sklop3[[#This Row],[ZAHTEVANA SHEMA KAKOVOSTI]]&lt;&gt;"",Sklop3[[#This Row],[Preračunana masa/volumen/kos na enoto kg]],"")</f>
        <v/>
      </c>
      <c r="J37" s="86"/>
      <c r="K37" s="83"/>
      <c r="L37" s="83"/>
      <c r="M37" s="130" t="s">
        <v>112</v>
      </c>
      <c r="N37" s="81"/>
      <c r="O37" s="129" t="s">
        <v>112</v>
      </c>
      <c r="P37" s="89"/>
      <c r="Q37" s="84">
        <f>+Sklop3[[#This Row],[cena/enota brez DDV v EUR]]*Sklop3[[#This Row],[Stopnja DDV (%)]]</f>
        <v>0</v>
      </c>
      <c r="R37" s="84">
        <f>+Sklop3[[#This Row],[cena/enota brez DDV v EUR]]+Sklop3[[#This Row],[Davek (EUR)]]</f>
        <v>0</v>
      </c>
      <c r="S37" s="84">
        <f>+Sklop3[[#This Row],[cena/enota brez DDV v EUR]]*Sklop3[[#This Row],[Okvirna količina]]</f>
        <v>0</v>
      </c>
      <c r="T37" s="84">
        <f>+Sklop3[[#This Row],[Končna cena/enoto mere (EUR) z DDV]]*Sklop3[[#This Row],[Okvirna količina]]</f>
        <v>0</v>
      </c>
      <c r="U37" s="91"/>
    </row>
    <row r="38" spans="1:21" s="55" customFormat="1" ht="12">
      <c r="A38" s="77" t="s">
        <v>24</v>
      </c>
      <c r="B38" s="163" t="s">
        <v>256</v>
      </c>
      <c r="C38" s="75" t="s">
        <v>112</v>
      </c>
      <c r="D38" s="132" t="s">
        <v>0</v>
      </c>
      <c r="E38" s="98"/>
      <c r="F38" s="114">
        <v>20</v>
      </c>
      <c r="G38" s="103" t="s">
        <v>0</v>
      </c>
      <c r="H38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38" s="78" t="str">
        <f>IF(Sklop3[[#This Row],[ZAHTEVANA SHEMA KAKOVOSTI]]&lt;&gt;"",Sklop3[[#This Row],[Preračunana masa/volumen/kos na enoto kg]],"")</f>
        <v/>
      </c>
      <c r="J38" s="86"/>
      <c r="K38" s="83"/>
      <c r="L38" s="83"/>
      <c r="M38" s="130" t="s">
        <v>112</v>
      </c>
      <c r="N38" s="81"/>
      <c r="O38" s="129" t="s">
        <v>112</v>
      </c>
      <c r="P38" s="89"/>
      <c r="Q38" s="84">
        <f>+Sklop3[[#This Row],[cena/enota brez DDV v EUR]]*Sklop3[[#This Row],[Stopnja DDV (%)]]</f>
        <v>0</v>
      </c>
      <c r="R38" s="84">
        <f>+Sklop3[[#This Row],[cena/enota brez DDV v EUR]]+Sklop3[[#This Row],[Davek (EUR)]]</f>
        <v>0</v>
      </c>
      <c r="S38" s="84">
        <f>+Sklop3[[#This Row],[cena/enota brez DDV v EUR]]*Sklop3[[#This Row],[Okvirna količina]]</f>
        <v>0</v>
      </c>
      <c r="T38" s="84">
        <f>+Sklop3[[#This Row],[Končna cena/enoto mere (EUR) z DDV]]*Sklop3[[#This Row],[Okvirna količina]]</f>
        <v>0</v>
      </c>
      <c r="U38" s="91"/>
    </row>
    <row r="39" spans="1:21" s="55" customFormat="1" ht="12">
      <c r="A39" s="77" t="s">
        <v>25</v>
      </c>
      <c r="B39" s="277" t="s">
        <v>259</v>
      </c>
      <c r="C39" s="75" t="s">
        <v>112</v>
      </c>
      <c r="D39" s="132" t="s">
        <v>0</v>
      </c>
      <c r="E39" s="167"/>
      <c r="F39" s="114">
        <v>200</v>
      </c>
      <c r="G39" s="103" t="s">
        <v>0</v>
      </c>
      <c r="H39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200</v>
      </c>
      <c r="I39" s="115" t="str">
        <f>IF(Sklop3[[#This Row],[ZAHTEVANA SHEMA KAKOVOSTI]]&lt;&gt;"",Sklop3[[#This Row],[Preračunana masa/volumen/kos na enoto kg]],"")</f>
        <v/>
      </c>
      <c r="J39" s="134"/>
      <c r="K39" s="135"/>
      <c r="L39" s="135"/>
      <c r="M39" s="130" t="s">
        <v>112</v>
      </c>
      <c r="N39" s="81"/>
      <c r="O39" s="129" t="s">
        <v>112</v>
      </c>
      <c r="P39" s="138"/>
      <c r="Q39" s="137">
        <f>+Sklop3[[#This Row],[cena/enota brez DDV v EUR]]*Sklop3[[#This Row],[Stopnja DDV (%)]]</f>
        <v>0</v>
      </c>
      <c r="R39" s="137">
        <f>+Sklop3[[#This Row],[cena/enota brez DDV v EUR]]+Sklop3[[#This Row],[Davek (EUR)]]</f>
        <v>0</v>
      </c>
      <c r="S39" s="137">
        <f>+Sklop3[[#This Row],[cena/enota brez DDV v EUR]]*Sklop3[[#This Row],[Okvirna količina]]</f>
        <v>0</v>
      </c>
      <c r="T39" s="139">
        <f>+Sklop3[[#This Row],[Končna cena/enoto mere (EUR) z DDV]]*Sklop3[[#This Row],[Okvirna količina]]</f>
        <v>0</v>
      </c>
      <c r="U39" s="140"/>
    </row>
    <row r="40" spans="1:21" s="55" customFormat="1" ht="12">
      <c r="A40" s="77" t="s">
        <v>26</v>
      </c>
      <c r="B40" s="333" t="s">
        <v>776</v>
      </c>
      <c r="C40" s="75" t="s">
        <v>112</v>
      </c>
      <c r="D40" s="132" t="s">
        <v>0</v>
      </c>
      <c r="E40" s="248"/>
      <c r="F40" s="114">
        <v>40</v>
      </c>
      <c r="G40" s="103" t="s">
        <v>0</v>
      </c>
      <c r="H40" s="2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40" s="250" t="str">
        <f>IF(Sklop3[[#This Row],[ZAHTEVANA SHEMA KAKOVOSTI]]&lt;&gt;"",Sklop3[[#This Row],[Preračunana masa/volumen/kos na enoto kg]],"")</f>
        <v/>
      </c>
      <c r="J40" s="251"/>
      <c r="K40" s="252"/>
      <c r="L40" s="252"/>
      <c r="M40" s="130" t="s">
        <v>112</v>
      </c>
      <c r="N40" s="81"/>
      <c r="O40" s="129" t="s">
        <v>112</v>
      </c>
      <c r="P40" s="272"/>
      <c r="Q40" s="256">
        <f>+Sklop3[[#This Row],[cena/enota brez DDV v EUR]]*Sklop3[[#This Row],[Stopnja DDV (%)]]</f>
        <v>0</v>
      </c>
      <c r="R40" s="256">
        <f>+Sklop3[[#This Row],[cena/enota brez DDV v EUR]]+Sklop3[[#This Row],[Davek (EUR)]]</f>
        <v>0</v>
      </c>
      <c r="S40" s="256">
        <f>+Sklop3[[#This Row],[cena/enota brez DDV v EUR]]*Sklop3[[#This Row],[Okvirna količina]]</f>
        <v>0</v>
      </c>
      <c r="T40" s="282">
        <f>+Sklop3[[#This Row],[Končna cena/enoto mere (EUR) z DDV]]*Sklop3[[#This Row],[Okvirna količina]]</f>
        <v>0</v>
      </c>
      <c r="U40" s="283"/>
    </row>
    <row r="41" spans="1:21" s="55" customFormat="1" ht="12">
      <c r="A41" s="77" t="s">
        <v>27</v>
      </c>
      <c r="B41" s="333" t="s">
        <v>778</v>
      </c>
      <c r="C41" s="75" t="s">
        <v>112</v>
      </c>
      <c r="D41" s="132" t="s">
        <v>0</v>
      </c>
      <c r="E41" s="248"/>
      <c r="F41" s="114">
        <v>100</v>
      </c>
      <c r="G41" s="103" t="s">
        <v>0</v>
      </c>
      <c r="H41" s="2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41" s="250" t="str">
        <f>IF(Sklop3[[#This Row],[ZAHTEVANA SHEMA KAKOVOSTI]]&lt;&gt;"",Sklop3[[#This Row],[Preračunana masa/volumen/kos na enoto kg]],"")</f>
        <v/>
      </c>
      <c r="J41" s="251"/>
      <c r="K41" s="252"/>
      <c r="L41" s="252"/>
      <c r="M41" s="130" t="s">
        <v>112</v>
      </c>
      <c r="N41" s="81"/>
      <c r="O41" s="129" t="s">
        <v>112</v>
      </c>
      <c r="P41" s="272"/>
      <c r="Q41" s="256">
        <f>+Sklop3[[#This Row],[cena/enota brez DDV v EUR]]*Sklop3[[#This Row],[Stopnja DDV (%)]]</f>
        <v>0</v>
      </c>
      <c r="R41" s="256">
        <f>+Sklop3[[#This Row],[cena/enota brez DDV v EUR]]+Sklop3[[#This Row],[Davek (EUR)]]</f>
        <v>0</v>
      </c>
      <c r="S41" s="256">
        <f>+Sklop3[[#This Row],[cena/enota brez DDV v EUR]]*Sklop3[[#This Row],[Okvirna količina]]</f>
        <v>0</v>
      </c>
      <c r="T41" s="282">
        <f>+Sklop3[[#This Row],[Končna cena/enoto mere (EUR) z DDV]]*Sklop3[[#This Row],[Okvirna količina]]</f>
        <v>0</v>
      </c>
      <c r="U41" s="283"/>
    </row>
    <row r="42" spans="1:21" s="55" customFormat="1" ht="24">
      <c r="A42" s="77" t="s">
        <v>28</v>
      </c>
      <c r="B42" s="333" t="s">
        <v>777</v>
      </c>
      <c r="C42" s="75" t="s">
        <v>112</v>
      </c>
      <c r="D42" s="132" t="s">
        <v>0</v>
      </c>
      <c r="E42" s="106" t="s">
        <v>758</v>
      </c>
      <c r="F42" s="114">
        <v>10</v>
      </c>
      <c r="G42" s="103" t="s">
        <v>0</v>
      </c>
      <c r="H42" s="2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2" s="250">
        <f>IF(Sklop3[[#This Row],[ZAHTEVANA SHEMA KAKOVOSTI]]&lt;&gt;"",Sklop3[[#This Row],[Preračunana masa/volumen/kos na enoto kg]],"")</f>
        <v>10</v>
      </c>
      <c r="J42" s="251"/>
      <c r="K42" s="252"/>
      <c r="L42" s="252"/>
      <c r="M42" s="130" t="s">
        <v>112</v>
      </c>
      <c r="N42" s="81"/>
      <c r="O42" s="129" t="s">
        <v>112</v>
      </c>
      <c r="P42" s="272"/>
      <c r="Q42" s="256">
        <f>+Sklop3[[#This Row],[cena/enota brez DDV v EUR]]*Sklop3[[#This Row],[Stopnja DDV (%)]]</f>
        <v>0</v>
      </c>
      <c r="R42" s="256">
        <f>+Sklop3[[#This Row],[cena/enota brez DDV v EUR]]+Sklop3[[#This Row],[Davek (EUR)]]</f>
        <v>0</v>
      </c>
      <c r="S42" s="256">
        <f>+Sklop3[[#This Row],[cena/enota brez DDV v EUR]]*Sklop3[[#This Row],[Okvirna količina]]</f>
        <v>0</v>
      </c>
      <c r="T42" s="282">
        <f>+Sklop3[[#This Row],[Končna cena/enoto mere (EUR) z DDV]]*Sklop3[[#This Row],[Okvirna količina]]</f>
        <v>0</v>
      </c>
      <c r="U42" s="283"/>
    </row>
    <row r="43" spans="1:21" s="55" customFormat="1" ht="12">
      <c r="A43" s="77" t="s">
        <v>29</v>
      </c>
      <c r="B43" s="333" t="s">
        <v>775</v>
      </c>
      <c r="C43" s="75" t="s">
        <v>112</v>
      </c>
      <c r="D43" s="132" t="s">
        <v>0</v>
      </c>
      <c r="E43" s="248"/>
      <c r="F43" s="114">
        <v>20</v>
      </c>
      <c r="G43" s="103" t="s">
        <v>0</v>
      </c>
      <c r="H43" s="281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43" s="250" t="str">
        <f>IF(Sklop3[[#This Row],[ZAHTEVANA SHEMA KAKOVOSTI]]&lt;&gt;"",Sklop3[[#This Row],[Preračunana masa/volumen/kos na enoto kg]],"")</f>
        <v/>
      </c>
      <c r="J43" s="251"/>
      <c r="K43" s="252"/>
      <c r="L43" s="252"/>
      <c r="M43" s="130" t="s">
        <v>112</v>
      </c>
      <c r="N43" s="81"/>
      <c r="O43" s="129" t="s">
        <v>112</v>
      </c>
      <c r="P43" s="272"/>
      <c r="Q43" s="256">
        <f>+Sklop3[[#This Row],[cena/enota brez DDV v EUR]]*Sklop3[[#This Row],[Stopnja DDV (%)]]</f>
        <v>0</v>
      </c>
      <c r="R43" s="256">
        <f>+Sklop3[[#This Row],[cena/enota brez DDV v EUR]]+Sklop3[[#This Row],[Davek (EUR)]]</f>
        <v>0</v>
      </c>
      <c r="S43" s="256">
        <f>+Sklop3[[#This Row],[cena/enota brez DDV v EUR]]*Sklop3[[#This Row],[Okvirna količina]]</f>
        <v>0</v>
      </c>
      <c r="T43" s="282">
        <f>+Sklop3[[#This Row],[Končna cena/enoto mere (EUR) z DDV]]*Sklop3[[#This Row],[Okvirna količina]]</f>
        <v>0</v>
      </c>
      <c r="U43" s="283"/>
    </row>
    <row r="44" spans="1:21" s="55" customFormat="1" ht="12">
      <c r="A44" s="77" t="s">
        <v>30</v>
      </c>
      <c r="B44" s="277" t="s">
        <v>260</v>
      </c>
      <c r="C44" s="75" t="s">
        <v>112</v>
      </c>
      <c r="D44" s="132" t="s">
        <v>0</v>
      </c>
      <c r="E44" s="106"/>
      <c r="F44" s="114">
        <v>50</v>
      </c>
      <c r="G44" s="103" t="s">
        <v>0</v>
      </c>
      <c r="H44" s="78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44" s="115" t="str">
        <f>IF(Sklop3[[#This Row],[ZAHTEVANA SHEMA KAKOVOSTI]]&lt;&gt;"",Sklop3[[#This Row],[Preračunana masa/volumen/kos na enoto kg]],"")</f>
        <v/>
      </c>
      <c r="J44" s="134"/>
      <c r="K44" s="135"/>
      <c r="L44" s="135"/>
      <c r="M44" s="130" t="s">
        <v>112</v>
      </c>
      <c r="N44" s="81"/>
      <c r="O44" s="129" t="s">
        <v>112</v>
      </c>
      <c r="P44" s="138"/>
      <c r="Q44" s="137">
        <f>+Sklop3[[#This Row],[cena/enota brez DDV v EUR]]*Sklop3[[#This Row],[Stopnja DDV (%)]]</f>
        <v>0</v>
      </c>
      <c r="R44" s="137">
        <f>+Sklop3[[#This Row],[cena/enota brez DDV v EUR]]+Sklop3[[#This Row],[Davek (EUR)]]</f>
        <v>0</v>
      </c>
      <c r="S44" s="137">
        <f>+Sklop3[[#This Row],[cena/enota brez DDV v EUR]]*Sklop3[[#This Row],[Okvirna količina]]</f>
        <v>0</v>
      </c>
      <c r="T44" s="139">
        <f>+Sklop3[[#This Row],[Končna cena/enoto mere (EUR) z DDV]]*Sklop3[[#This Row],[Okvirna količina]]</f>
        <v>0</v>
      </c>
      <c r="U44" s="140"/>
    </row>
    <row r="45" spans="1:21">
      <c r="A45" s="437" t="s">
        <v>133</v>
      </c>
      <c r="B45" s="438"/>
      <c r="C45" s="439"/>
      <c r="D45" s="439"/>
      <c r="E45" s="440"/>
      <c r="F45" s="441"/>
      <c r="G45" s="442"/>
      <c r="H45" s="443">
        <f>SUBTOTAL(109,Sklop3[Preračunana masa/volumen/kos na enoto kg])</f>
        <v>6840</v>
      </c>
      <c r="I45" s="443">
        <f>SUBTOTAL(109,Sklop3[Živila iz shem kakovosti (kg)])</f>
        <v>3770</v>
      </c>
      <c r="J45" s="441"/>
      <c r="K45" s="444"/>
      <c r="L45" s="444"/>
      <c r="M45" s="445"/>
      <c r="N45" s="446"/>
      <c r="O45" s="446"/>
      <c r="P45" s="446"/>
      <c r="Q45" s="447"/>
      <c r="R45" s="441"/>
      <c r="S45" s="447">
        <f>SUBTOTAL(109,Sklop3[Vrednost za okvirno količino (EUR) brez DDV])</f>
        <v>0</v>
      </c>
      <c r="T45" s="447">
        <f>SUBTOTAL(109,Sklop3[Vrednost za okvirno količino (EUR) z DDV])</f>
        <v>0</v>
      </c>
      <c r="U45" s="448">
        <f>SUBTOTAL(103,Sklop3[Shema kakovosti
(nacionalne, evropske)
])</f>
        <v>0</v>
      </c>
    </row>
    <row r="46" spans="1:21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1">
      <c r="A47" s="48" t="s">
        <v>129</v>
      </c>
      <c r="B47" s="16"/>
      <c r="C47" s="28"/>
      <c r="D47" s="28"/>
      <c r="E47" s="100"/>
      <c r="Q47" s="48"/>
      <c r="R47" s="48"/>
      <c r="S47" s="48"/>
      <c r="T47" s="48"/>
    </row>
    <row r="48" spans="1:21">
      <c r="A48" s="11" t="s">
        <v>131</v>
      </c>
      <c r="B48" s="16"/>
      <c r="C48" s="28"/>
      <c r="D48" s="28"/>
      <c r="E48" s="100"/>
    </row>
    <row r="49" spans="1:21">
      <c r="A49" s="94" t="s">
        <v>209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1">
      <c r="A50" s="111" t="s">
        <v>200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1">
      <c r="N51" s="29"/>
      <c r="O51" s="29"/>
      <c r="P51" s="29"/>
      <c r="Q51" s="29"/>
      <c r="R51" s="29"/>
    </row>
    <row r="52" spans="1:21">
      <c r="A52" s="94" t="s">
        <v>65</v>
      </c>
      <c r="F52" s="68"/>
      <c r="G52" s="68" t="s">
        <v>66</v>
      </c>
      <c r="H52" s="29"/>
      <c r="I52" s="29"/>
      <c r="J52" s="29"/>
      <c r="K52" s="29"/>
      <c r="L52" s="54"/>
      <c r="M52" s="54"/>
      <c r="N52" s="29"/>
      <c r="O52" s="29"/>
      <c r="P52" s="29"/>
      <c r="Q52" s="29" t="s">
        <v>67</v>
      </c>
      <c r="R52" s="29"/>
    </row>
    <row r="53" spans="1:21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1">
      <c r="B54" s="16"/>
      <c r="C54" s="28"/>
      <c r="D54" s="28"/>
      <c r="E54" s="100"/>
    </row>
    <row r="55" spans="1:21">
      <c r="B55" s="16"/>
      <c r="C55" s="28"/>
      <c r="D55" s="28"/>
      <c r="E55" s="100"/>
    </row>
    <row r="56" spans="1:21">
      <c r="B56" s="16"/>
      <c r="C56" s="28"/>
      <c r="D56" s="28"/>
      <c r="E56" s="100"/>
    </row>
    <row r="57" spans="1:21">
      <c r="B57" s="16"/>
      <c r="C57" s="28"/>
      <c r="D57" s="28"/>
      <c r="E57" s="100"/>
    </row>
    <row r="58" spans="1:21">
      <c r="B58" s="16"/>
      <c r="C58" s="28"/>
      <c r="D58" s="28"/>
      <c r="E58" s="100"/>
    </row>
    <row r="59" spans="1:21">
      <c r="B59" s="16"/>
      <c r="C59" s="28"/>
      <c r="D59" s="28"/>
      <c r="E59" s="100"/>
    </row>
    <row r="60" spans="1:21">
      <c r="B60" s="16"/>
      <c r="C60" s="28"/>
      <c r="D60" s="28"/>
      <c r="E60" s="100"/>
    </row>
    <row r="61" spans="1:21">
      <c r="B61" s="16"/>
      <c r="C61" s="28"/>
      <c r="D61" s="28"/>
      <c r="E61" s="100"/>
    </row>
    <row r="62" spans="1:21">
      <c r="B62" s="16"/>
      <c r="C62" s="28"/>
      <c r="D62" s="28"/>
      <c r="E62" s="100"/>
    </row>
    <row r="63" spans="1:21">
      <c r="B63" s="16"/>
      <c r="C63" s="28"/>
      <c r="D63" s="28"/>
      <c r="E63" s="100"/>
    </row>
    <row r="64" spans="1:21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</sheetData>
  <sheetProtection insertRows="0" deleteRows="0"/>
  <protectedRanges>
    <protectedRange sqref="U1:U1048576 J1:P1048576" name="Obseg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4">
    <cfRule type="colorScale" priority="2">
      <colorScale>
        <cfvo type="min"/>
        <cfvo type="max"/>
        <color rgb="FFFCFCFF"/>
        <color rgb="FFF8696B"/>
      </colorScale>
    </cfRule>
  </conditionalFormatting>
  <conditionalFormatting sqref="B27">
    <cfRule type="colorScale" priority="1">
      <colorScale>
        <cfvo type="min"/>
        <cfvo type="max"/>
        <color rgb="FFFCFCFF"/>
        <color rgb="FFF8696B"/>
      </colorScale>
    </cfRule>
  </conditionalFormatting>
  <conditionalFormatting sqref="B35 B44 B19:B20 B25:B26 B28:B30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2" manualBreakCount="2">
    <brk id="45" max="20" man="1"/>
    <brk id="13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V255"/>
  <sheetViews>
    <sheetView zoomScale="90" zoomScaleNormal="90" zoomScaleSheetLayoutView="100" workbookViewId="0">
      <selection activeCell="L16" sqref="L1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59" t="str">
        <f>+'prva stran'!B6</f>
        <v>OSNOVNA ŠOLA TRZIN</v>
      </c>
      <c r="D2" s="560"/>
      <c r="E2" s="560"/>
      <c r="F2" s="560"/>
      <c r="G2" s="560"/>
      <c r="H2" s="560"/>
      <c r="I2" s="560"/>
      <c r="J2" s="560"/>
    </row>
    <row r="3" spans="1:21" ht="15">
      <c r="B3" s="50" t="s">
        <v>83</v>
      </c>
      <c r="C3" s="561" t="str">
        <f>+'prva stran'!B7</f>
        <v>Mengeška cesta 7b, 1236 Trzin</v>
      </c>
      <c r="D3" s="562"/>
      <c r="E3" s="562"/>
      <c r="F3" s="562"/>
      <c r="G3" s="562"/>
      <c r="H3" s="562"/>
      <c r="I3" s="562"/>
      <c r="J3" s="56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63">
        <f>+'prva stran'!B10</f>
        <v>0</v>
      </c>
      <c r="D6" s="564"/>
      <c r="E6" s="564"/>
      <c r="F6" s="564"/>
      <c r="G6" s="564"/>
      <c r="H6" s="564"/>
      <c r="I6" s="564"/>
      <c r="J6" s="564"/>
    </row>
    <row r="7" spans="1:21" ht="17.25" customHeight="1">
      <c r="B7" s="51" t="s">
        <v>83</v>
      </c>
      <c r="C7" s="565">
        <f>+'prva stran'!B11</f>
        <v>0</v>
      </c>
      <c r="D7" s="566"/>
      <c r="E7" s="566"/>
      <c r="F7" s="566"/>
      <c r="G7" s="566"/>
      <c r="H7" s="566"/>
      <c r="I7" s="566"/>
      <c r="J7" s="566"/>
    </row>
    <row r="8" spans="1:21" ht="17.25" customHeight="1">
      <c r="B8" s="51" t="s">
        <v>84</v>
      </c>
      <c r="C8" s="565">
        <f>+'prva stran'!B12</f>
        <v>0</v>
      </c>
      <c r="D8" s="566"/>
      <c r="E8" s="566"/>
      <c r="F8" s="566"/>
      <c r="G8" s="566"/>
      <c r="H8" s="566"/>
      <c r="I8" s="566"/>
      <c r="J8" s="566"/>
    </row>
    <row r="9" spans="1:21" s="12" customFormat="1" ht="17.25" customHeight="1">
      <c r="A9" s="9"/>
      <c r="B9" s="52" t="s">
        <v>86</v>
      </c>
      <c r="C9" s="567">
        <f>+'prva stran'!B13</f>
        <v>0</v>
      </c>
      <c r="D9" s="566"/>
      <c r="E9" s="566"/>
      <c r="F9" s="566"/>
      <c r="G9" s="566"/>
      <c r="H9" s="566"/>
      <c r="I9" s="566"/>
      <c r="J9" s="56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pred_rekapitulacija'!A17</f>
        <v>4.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58" t="str">
        <f>+'Ponudbeni pred_rekapitulacija'!B17</f>
        <v>BIO MESO IN BIO MESNI IZDELKI</v>
      </c>
      <c r="C13" s="558"/>
      <c r="D13" s="558"/>
      <c r="E13" s="558"/>
      <c r="F13" s="558"/>
      <c r="G13" s="558"/>
      <c r="H13" s="558"/>
      <c r="I13" s="558"/>
      <c r="J13" s="558"/>
      <c r="K13" s="55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8" t="s">
        <v>1096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22.5">
      <c r="A16" s="77" t="s">
        <v>1</v>
      </c>
      <c r="B16" s="152" t="s">
        <v>779</v>
      </c>
      <c r="C16" s="75" t="s">
        <v>112</v>
      </c>
      <c r="D16" s="75" t="s">
        <v>0</v>
      </c>
      <c r="E16" s="98"/>
      <c r="F16" s="153">
        <v>100</v>
      </c>
      <c r="G16" s="103" t="s">
        <v>0</v>
      </c>
      <c r="H16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6" s="78" t="str">
        <f>IF(Sklop4[[#This Row],[ZAHTEVANA SHEMA KAKOVOSTI]]&lt;&gt;"",Sklop4[[#This Row],[Preračunana masa/volumen/kos na enoto kg]],"")</f>
        <v/>
      </c>
      <c r="J16" s="85"/>
      <c r="K16" s="79"/>
      <c r="L16" s="79"/>
      <c r="M16" s="128" t="s">
        <v>112</v>
      </c>
      <c r="N16" s="81"/>
      <c r="O16" s="128" t="s">
        <v>112</v>
      </c>
      <c r="P16" s="87"/>
      <c r="Q16" s="81">
        <f>+Sklop4[[#This Row],[cena/enota brez DDV v EUR]]*Sklop4[[#This Row],[Stopnja DDV (%)]]</f>
        <v>0</v>
      </c>
      <c r="R16" s="81">
        <f>+Sklop4[[#This Row],[cena/enota brez DDV v EUR]]+Sklop4[[#This Row],[Davek (EUR)]]</f>
        <v>0</v>
      </c>
      <c r="S16" s="81">
        <f>+Sklop4[[#This Row],[cena/enota brez DDV v EUR]]*Sklop4[[#This Row],[Okvirna količina]]</f>
        <v>0</v>
      </c>
      <c r="T16" s="81">
        <f>+Sklop4[[#This Row],[Končna cena/enoto mere (EUR) z DDV]]*Sklop4[[#This Row],[Okvirna količina]]</f>
        <v>0</v>
      </c>
      <c r="U16" s="128" t="s">
        <v>112</v>
      </c>
    </row>
    <row r="17" spans="1:21" s="55" customFormat="1" ht="22.5">
      <c r="A17" s="77" t="s">
        <v>3</v>
      </c>
      <c r="B17" s="152" t="s">
        <v>534</v>
      </c>
      <c r="C17" s="75" t="s">
        <v>112</v>
      </c>
      <c r="D17" s="75" t="s">
        <v>0</v>
      </c>
      <c r="E17" s="98"/>
      <c r="F17" s="153">
        <v>80</v>
      </c>
      <c r="G17" s="103" t="s">
        <v>0</v>
      </c>
      <c r="H17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17" s="78" t="str">
        <f>IF(Sklop4[[#This Row],[ZAHTEVANA SHEMA KAKOVOSTI]]&lt;&gt;"",Sklop4[[#This Row],[Preračunana masa/volumen/kos na enoto kg]],"")</f>
        <v/>
      </c>
      <c r="J17" s="86"/>
      <c r="K17" s="83"/>
      <c r="L17" s="83"/>
      <c r="M17" s="128" t="s">
        <v>112</v>
      </c>
      <c r="N17" s="84"/>
      <c r="O17" s="128" t="s">
        <v>112</v>
      </c>
      <c r="P17" s="89"/>
      <c r="Q17" s="84">
        <f>+Sklop4[[#This Row],[cena/enota brez DDV v EUR]]*Sklop4[[#This Row],[Stopnja DDV (%)]]</f>
        <v>0</v>
      </c>
      <c r="R17" s="84">
        <f>+Sklop4[[#This Row],[cena/enota brez DDV v EUR]]+Sklop4[[#This Row],[Davek (EUR)]]</f>
        <v>0</v>
      </c>
      <c r="S17" s="84">
        <f>+Sklop4[[#This Row],[cena/enota brez DDV v EUR]]*Sklop4[[#This Row],[Okvirna količina]]</f>
        <v>0</v>
      </c>
      <c r="T17" s="84">
        <f>+Sklop4[[#This Row],[Končna cena/enoto mere (EUR) z DDV]]*Sklop4[[#This Row],[Okvirna količina]]</f>
        <v>0</v>
      </c>
      <c r="U17" s="128" t="s">
        <v>112</v>
      </c>
    </row>
    <row r="18" spans="1:21" s="55" customFormat="1" ht="12">
      <c r="A18" s="77" t="s">
        <v>4</v>
      </c>
      <c r="B18" s="152" t="s">
        <v>535</v>
      </c>
      <c r="C18" s="75" t="s">
        <v>112</v>
      </c>
      <c r="D18" s="75" t="s">
        <v>0</v>
      </c>
      <c r="E18" s="98"/>
      <c r="F18" s="153">
        <v>100</v>
      </c>
      <c r="G18" s="103" t="s">
        <v>0</v>
      </c>
      <c r="H18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8" s="78" t="str">
        <f>IF(Sklop4[[#This Row],[ZAHTEVANA SHEMA KAKOVOSTI]]&lt;&gt;"",Sklop4[[#This Row],[Preračunana masa/volumen/kos na enoto kg]],"")</f>
        <v/>
      </c>
      <c r="J18" s="86"/>
      <c r="K18" s="83"/>
      <c r="L18" s="83"/>
      <c r="M18" s="128" t="s">
        <v>112</v>
      </c>
      <c r="N18" s="84"/>
      <c r="O18" s="128" t="s">
        <v>112</v>
      </c>
      <c r="P18" s="89"/>
      <c r="Q18" s="84">
        <f>+Sklop4[[#This Row],[cena/enota brez DDV v EUR]]*Sklop4[[#This Row],[Stopnja DDV (%)]]</f>
        <v>0</v>
      </c>
      <c r="R18" s="84">
        <f>+Sklop4[[#This Row],[cena/enota brez DDV v EUR]]+Sklop4[[#This Row],[Davek (EUR)]]</f>
        <v>0</v>
      </c>
      <c r="S18" s="84">
        <f>+Sklop4[[#This Row],[cena/enota brez DDV v EUR]]*Sklop4[[#This Row],[Okvirna količina]]</f>
        <v>0</v>
      </c>
      <c r="T18" s="84">
        <f>+Sklop4[[#This Row],[Končna cena/enoto mere (EUR) z DDV]]*Sklop4[[#This Row],[Okvirna količina]]</f>
        <v>0</v>
      </c>
      <c r="U18" s="128" t="s">
        <v>112</v>
      </c>
    </row>
    <row r="19" spans="1:21" s="55" customFormat="1" ht="22.5">
      <c r="A19" s="77" t="s">
        <v>5</v>
      </c>
      <c r="B19" s="152" t="s">
        <v>972</v>
      </c>
      <c r="C19" s="75" t="s">
        <v>112</v>
      </c>
      <c r="D19" s="75" t="s">
        <v>0</v>
      </c>
      <c r="E19" s="98"/>
      <c r="F19" s="153">
        <v>100</v>
      </c>
      <c r="G19" s="103" t="s">
        <v>0</v>
      </c>
      <c r="H19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19" s="78" t="str">
        <f>IF(Sklop4[[#This Row],[ZAHTEVANA SHEMA KAKOVOSTI]]&lt;&gt;"",Sklop4[[#This Row],[Preračunana masa/volumen/kos na enoto kg]],"")</f>
        <v/>
      </c>
      <c r="J19" s="86"/>
      <c r="K19" s="83"/>
      <c r="L19" s="83"/>
      <c r="M19" s="128" t="s">
        <v>112</v>
      </c>
      <c r="N19" s="84"/>
      <c r="O19" s="128" t="s">
        <v>112</v>
      </c>
      <c r="P19" s="89"/>
      <c r="Q19" s="84">
        <f>+Sklop4[[#This Row],[cena/enota brez DDV v EUR]]*Sklop4[[#This Row],[Stopnja DDV (%)]]</f>
        <v>0</v>
      </c>
      <c r="R19" s="84">
        <f>+Sklop4[[#This Row],[cena/enota brez DDV v EUR]]+Sklop4[[#This Row],[Davek (EUR)]]</f>
        <v>0</v>
      </c>
      <c r="S19" s="84">
        <f>+Sklop4[[#This Row],[cena/enota brez DDV v EUR]]*Sklop4[[#This Row],[Okvirna količina]]</f>
        <v>0</v>
      </c>
      <c r="T19" s="84">
        <f>+Sklop4[[#This Row],[Končna cena/enoto mere (EUR) z DDV]]*Sklop4[[#This Row],[Okvirna količina]]</f>
        <v>0</v>
      </c>
      <c r="U19" s="128" t="s">
        <v>112</v>
      </c>
    </row>
    <row r="20" spans="1:21" s="55" customFormat="1" ht="12">
      <c r="A20" s="77" t="s">
        <v>6</v>
      </c>
      <c r="B20" s="152" t="s">
        <v>258</v>
      </c>
      <c r="C20" s="75" t="s">
        <v>112</v>
      </c>
      <c r="D20" s="75" t="s">
        <v>0</v>
      </c>
      <c r="E20" s="98"/>
      <c r="F20" s="153">
        <v>50</v>
      </c>
      <c r="G20" s="103" t="s">
        <v>0</v>
      </c>
      <c r="H20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0" s="78" t="str">
        <f>IF(Sklop4[[#This Row],[ZAHTEVANA SHEMA KAKOVOSTI]]&lt;&gt;"",Sklop4[[#This Row],[Preračunana masa/volumen/kos na enoto kg]],"")</f>
        <v/>
      </c>
      <c r="J20" s="86"/>
      <c r="K20" s="83"/>
      <c r="L20" s="83"/>
      <c r="M20" s="128" t="s">
        <v>112</v>
      </c>
      <c r="N20" s="84"/>
      <c r="O20" s="128" t="s">
        <v>112</v>
      </c>
      <c r="P20" s="89"/>
      <c r="Q20" s="84">
        <f>+Sklop4[[#This Row],[cena/enota brez DDV v EUR]]*Sklop4[[#This Row],[Stopnja DDV (%)]]</f>
        <v>0</v>
      </c>
      <c r="R20" s="84">
        <f>+Sklop4[[#This Row],[cena/enota brez DDV v EUR]]+Sklop4[[#This Row],[Davek (EUR)]]</f>
        <v>0</v>
      </c>
      <c r="S20" s="84">
        <f>+Sklop4[[#This Row],[cena/enota brez DDV v EUR]]*Sklop4[[#This Row],[Okvirna količina]]</f>
        <v>0</v>
      </c>
      <c r="T20" s="84">
        <f>+Sklop4[[#This Row],[Končna cena/enoto mere (EUR) z DDV]]*Sklop4[[#This Row],[Okvirna količina]]</f>
        <v>0</v>
      </c>
      <c r="U20" s="128" t="s">
        <v>112</v>
      </c>
    </row>
    <row r="21" spans="1:21" s="55" customFormat="1" ht="12">
      <c r="A21" s="77" t="s">
        <v>7</v>
      </c>
      <c r="B21" s="334" t="s">
        <v>973</v>
      </c>
      <c r="C21" s="75" t="s">
        <v>112</v>
      </c>
      <c r="D21" s="75" t="s">
        <v>0</v>
      </c>
      <c r="E21" s="98"/>
      <c r="F21" s="312">
        <v>50</v>
      </c>
      <c r="G21" s="103" t="s">
        <v>0</v>
      </c>
      <c r="H21" s="30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1" s="262" t="str">
        <f>IF(Sklop4[[#This Row],[ZAHTEVANA SHEMA KAKOVOSTI]]&lt;&gt;"",Sklop4[[#This Row],[Preračunana masa/volumen/kos na enoto kg]],"")</f>
        <v/>
      </c>
      <c r="J21" s="257"/>
      <c r="K21" s="258"/>
      <c r="L21" s="258"/>
      <c r="M21" s="128" t="s">
        <v>112</v>
      </c>
      <c r="N21" s="261"/>
      <c r="O21" s="128" t="s">
        <v>112</v>
      </c>
      <c r="P21" s="303"/>
      <c r="Q21" s="261">
        <f>+Sklop4[[#This Row],[cena/enota brez DDV v EUR]]*Sklop4[[#This Row],[Stopnja DDV (%)]]</f>
        <v>0</v>
      </c>
      <c r="R21" s="261">
        <f>+Sklop4[[#This Row],[cena/enota brez DDV v EUR]]+Sklop4[[#This Row],[Davek (EUR)]]</f>
        <v>0</v>
      </c>
      <c r="S21" s="261">
        <f>+Sklop4[[#This Row],[cena/enota brez DDV v EUR]]*Sklop4[[#This Row],[Okvirna količina]]</f>
        <v>0</v>
      </c>
      <c r="T21" s="309">
        <f>+Sklop4[[#This Row],[Končna cena/enoto mere (EUR) z DDV]]*Sklop4[[#This Row],[Okvirna količina]]</f>
        <v>0</v>
      </c>
      <c r="U21" s="128" t="s">
        <v>112</v>
      </c>
    </row>
    <row r="22" spans="1:21" s="55" customFormat="1" ht="12">
      <c r="A22" s="77" t="s">
        <v>8</v>
      </c>
      <c r="B22" s="152" t="s">
        <v>731</v>
      </c>
      <c r="C22" s="75" t="s">
        <v>112</v>
      </c>
      <c r="D22" s="75" t="s">
        <v>0</v>
      </c>
      <c r="E22" s="98"/>
      <c r="F22" s="153">
        <v>50</v>
      </c>
      <c r="G22" s="103" t="s">
        <v>0</v>
      </c>
      <c r="H22" s="78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2" s="78" t="str">
        <f>IF(Sklop4[[#This Row],[ZAHTEVANA SHEMA KAKOVOSTI]]&lt;&gt;"",Sklop4[[#This Row],[Preračunana masa/volumen/kos na enoto kg]],"")</f>
        <v/>
      </c>
      <c r="J22" s="86"/>
      <c r="K22" s="83"/>
      <c r="L22" s="83"/>
      <c r="M22" s="128" t="s">
        <v>112</v>
      </c>
      <c r="N22" s="84"/>
      <c r="O22" s="128" t="s">
        <v>112</v>
      </c>
      <c r="P22" s="89"/>
      <c r="Q22" s="84">
        <f>+Sklop4[[#This Row],[cena/enota brez DDV v EUR]]*Sklop4[[#This Row],[Stopnja DDV (%)]]</f>
        <v>0</v>
      </c>
      <c r="R22" s="84">
        <f>+Sklop4[[#This Row],[cena/enota brez DDV v EUR]]+Sklop4[[#This Row],[Davek (EUR)]]</f>
        <v>0</v>
      </c>
      <c r="S22" s="84">
        <f>+Sklop4[[#This Row],[cena/enota brez DDV v EUR]]*Sklop4[[#This Row],[Okvirna količina]]</f>
        <v>0</v>
      </c>
      <c r="T22" s="84">
        <f>+Sklop4[[#This Row],[Končna cena/enoto mere (EUR) z DDV]]*Sklop4[[#This Row],[Okvirna količina]]</f>
        <v>0</v>
      </c>
      <c r="U22" s="128" t="s">
        <v>112</v>
      </c>
    </row>
    <row r="23" spans="1:21">
      <c r="A23" s="437" t="s">
        <v>133</v>
      </c>
      <c r="B23" s="438"/>
      <c r="C23" s="439"/>
      <c r="D23" s="439"/>
      <c r="E23" s="440"/>
      <c r="F23" s="441"/>
      <c r="G23" s="442"/>
      <c r="H23" s="443">
        <f>SUBTOTAL(109,Sklop4[Preračunana masa/volumen/kos na enoto kg])</f>
        <v>530</v>
      </c>
      <c r="I23" s="443">
        <f>SUBTOTAL(109,Sklop4[Živila iz shem kakovosti (kg)])</f>
        <v>0</v>
      </c>
      <c r="J23" s="441"/>
      <c r="K23" s="444"/>
      <c r="L23" s="444"/>
      <c r="M23" s="445"/>
      <c r="N23" s="446"/>
      <c r="O23" s="446"/>
      <c r="P23" s="446"/>
      <c r="Q23" s="447"/>
      <c r="R23" s="441"/>
      <c r="S23" s="447">
        <f>SUBTOTAL(109,Sklop4[Vrednost za okvirno količino (EUR) brez DDV])</f>
        <v>0</v>
      </c>
      <c r="T23" s="447">
        <f>SUBTOTAL(109,Sklop4[Vrednost za okvirno količino (EUR) z DDV])</f>
        <v>0</v>
      </c>
      <c r="U23" s="448"/>
    </row>
    <row r="24" spans="1:21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1">
      <c r="A25" s="48" t="s">
        <v>129</v>
      </c>
      <c r="B25" s="16"/>
      <c r="C25" s="28"/>
      <c r="D25" s="28"/>
      <c r="E25" s="100"/>
      <c r="Q25" s="48"/>
      <c r="R25" s="48"/>
      <c r="S25" s="48"/>
      <c r="T25" s="48"/>
    </row>
    <row r="26" spans="1:21">
      <c r="A26" s="11" t="s">
        <v>131</v>
      </c>
      <c r="B26" s="16"/>
      <c r="C26" s="28"/>
      <c r="D26" s="28"/>
      <c r="E26" s="100"/>
    </row>
    <row r="27" spans="1:21">
      <c r="A27" s="94" t="s">
        <v>209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1">
      <c r="A28" s="568" t="s">
        <v>541</v>
      </c>
      <c r="B28" s="568"/>
      <c r="C28" s="568"/>
      <c r="D28" s="568"/>
      <c r="E28" s="568"/>
      <c r="F28" s="568"/>
      <c r="G28" s="568"/>
      <c r="H28" s="568"/>
      <c r="I28" s="568"/>
      <c r="J28" s="568"/>
      <c r="K28" s="568"/>
      <c r="L28" s="568"/>
      <c r="M28" s="54"/>
      <c r="N28" s="29"/>
      <c r="O28" s="29"/>
      <c r="P28" s="29"/>
      <c r="Q28" s="29"/>
      <c r="R28" s="29"/>
    </row>
    <row r="29" spans="1:21">
      <c r="A29" s="111"/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1">
      <c r="E30" s="105"/>
      <c r="N30" s="29"/>
      <c r="O30" s="29"/>
      <c r="P30" s="29"/>
      <c r="Q30" s="29"/>
      <c r="R30" s="29"/>
    </row>
    <row r="31" spans="1:21">
      <c r="A31" s="94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</row>
    <row r="32" spans="1:21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 s="18" customFormat="1">
      <c r="A47" s="11"/>
      <c r="B47" s="16"/>
      <c r="C47" s="28"/>
      <c r="D47" s="28"/>
      <c r="E47" s="100"/>
      <c r="F47" s="101"/>
      <c r="G47" s="101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</sheetData>
  <sheetProtection insertRows="0" deleteRows="0"/>
  <protectedRanges>
    <protectedRange sqref="U1:U1048576 J1:P1048576" name="Obseg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1">
      <colorScale>
        <cfvo type="min"/>
        <cfvo type="max"/>
        <color rgb="FFFCFCFF"/>
        <color rgb="FFF8696B"/>
      </colorScale>
    </cfRule>
  </conditionalFormatting>
  <conditionalFormatting sqref="B19 B22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7"/>
  <sheetViews>
    <sheetView topLeftCell="D1" zoomScale="90" zoomScaleNormal="90" zoomScaleSheetLayoutView="100" workbookViewId="0">
      <selection activeCell="L16" sqref="L16"/>
    </sheetView>
  </sheetViews>
  <sheetFormatPr defaultColWidth="8.85546875" defaultRowHeight="12.75"/>
  <cols>
    <col min="1" max="1" width="3.5703125" style="11" customWidth="1"/>
    <col min="2" max="2" width="56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59" t="str">
        <f>+'prva stran'!B6</f>
        <v>OSNOVNA ŠOLA TRZIN</v>
      </c>
      <c r="D2" s="560"/>
      <c r="E2" s="560"/>
      <c r="F2" s="560"/>
      <c r="G2" s="560"/>
      <c r="H2" s="560"/>
      <c r="I2" s="560"/>
      <c r="J2" s="560"/>
    </row>
    <row r="3" spans="1:21" ht="15">
      <c r="B3" s="50" t="s">
        <v>83</v>
      </c>
      <c r="C3" s="561" t="str">
        <f>+'prva stran'!B7</f>
        <v>Mengeška cesta 7b, 1236 Trzin</v>
      </c>
      <c r="D3" s="562"/>
      <c r="E3" s="562"/>
      <c r="F3" s="562"/>
      <c r="G3" s="562"/>
      <c r="H3" s="562"/>
      <c r="I3" s="562"/>
      <c r="J3" s="56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63">
        <f>+'prva stran'!B10</f>
        <v>0</v>
      </c>
      <c r="D6" s="564"/>
      <c r="E6" s="564"/>
      <c r="F6" s="564"/>
      <c r="G6" s="564"/>
      <c r="H6" s="564"/>
      <c r="I6" s="564"/>
      <c r="J6" s="564"/>
    </row>
    <row r="7" spans="1:21" ht="17.25" customHeight="1">
      <c r="B7" s="51" t="s">
        <v>83</v>
      </c>
      <c r="C7" s="565">
        <f>+'prva stran'!B11</f>
        <v>0</v>
      </c>
      <c r="D7" s="566"/>
      <c r="E7" s="566"/>
      <c r="F7" s="566"/>
      <c r="G7" s="566"/>
      <c r="H7" s="566"/>
      <c r="I7" s="566"/>
      <c r="J7" s="566"/>
    </row>
    <row r="8" spans="1:21" ht="17.25" customHeight="1">
      <c r="B8" s="51" t="s">
        <v>84</v>
      </c>
      <c r="C8" s="565">
        <f>+'prva stran'!B12</f>
        <v>0</v>
      </c>
      <c r="D8" s="566"/>
      <c r="E8" s="566"/>
      <c r="F8" s="566"/>
      <c r="G8" s="566"/>
      <c r="H8" s="566"/>
      <c r="I8" s="566"/>
      <c r="J8" s="566"/>
    </row>
    <row r="9" spans="1:21" s="12" customFormat="1" ht="17.25" customHeight="1">
      <c r="A9" s="9"/>
      <c r="B9" s="52" t="s">
        <v>86</v>
      </c>
      <c r="C9" s="567">
        <f>+'prva stran'!B13</f>
        <v>0</v>
      </c>
      <c r="D9" s="566"/>
      <c r="E9" s="566"/>
      <c r="F9" s="566"/>
      <c r="G9" s="566"/>
      <c r="H9" s="566"/>
      <c r="I9" s="566"/>
      <c r="J9" s="56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pred_rekapitulacija'!A18</f>
        <v>5.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58" t="str">
        <f>+'Ponudbeni pred_rekapitulacija'!B18</f>
        <v>PERUTNINA IN PERUTNINSKI IZDELKI</v>
      </c>
      <c r="C13" s="558"/>
      <c r="D13" s="558"/>
      <c r="E13" s="558"/>
      <c r="F13" s="558"/>
      <c r="G13" s="558"/>
      <c r="H13" s="558"/>
      <c r="I13" s="558"/>
      <c r="J13" s="558"/>
      <c r="K13" s="55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8" t="s">
        <v>1096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7" t="s">
        <v>1</v>
      </c>
      <c r="B16" s="164" t="s">
        <v>975</v>
      </c>
      <c r="C16" s="75" t="s">
        <v>112</v>
      </c>
      <c r="D16" s="75" t="s">
        <v>0</v>
      </c>
      <c r="E16" s="114" t="s">
        <v>540</v>
      </c>
      <c r="F16" s="153">
        <v>800</v>
      </c>
      <c r="G16" s="103" t="s">
        <v>0</v>
      </c>
      <c r="H1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800</v>
      </c>
      <c r="I16" s="115">
        <f>IF(Sklop5[[#This Row],[ZAHTEVANA SHEMA KAKOVOSTI]]&lt;&gt;"",Sklop5[[#This Row],[Preračunana masa/volumen/kos na enoto kg]],"")</f>
        <v>800</v>
      </c>
      <c r="J16" s="134"/>
      <c r="K16" s="135"/>
      <c r="L16" s="135"/>
      <c r="M16" s="128" t="s">
        <v>112</v>
      </c>
      <c r="N16" s="137"/>
      <c r="O16" s="128" t="s">
        <v>112</v>
      </c>
      <c r="P16" s="138"/>
      <c r="Q16" s="137">
        <f>+Sklop5[[#This Row],[cena/enota brez DDV v EUR]]*Sklop5[[#This Row],[Stopnja DDV (%)]]</f>
        <v>0</v>
      </c>
      <c r="R16" s="137">
        <f>+Sklop5[[#This Row],[cena/enota brez DDV v EUR]]+Sklop5[[#This Row],[Davek (EUR)]]</f>
        <v>0</v>
      </c>
      <c r="S16" s="137">
        <f>+Sklop5[[#This Row],[cena/enota brez DDV v EUR]]*Sklop5[[#This Row],[Okvirna količina]]</f>
        <v>0</v>
      </c>
      <c r="T16" s="139">
        <f>+Sklop5[[#This Row],[Končna cena/enoto mere (EUR) z DDV]]*Sklop5[[#This Row],[Okvirna količina]]</f>
        <v>0</v>
      </c>
      <c r="U16" s="140"/>
    </row>
    <row r="17" spans="1:21" s="55" customFormat="1" ht="12">
      <c r="A17" s="77" t="s">
        <v>3</v>
      </c>
      <c r="B17" s="164" t="s">
        <v>976</v>
      </c>
      <c r="C17" s="75" t="s">
        <v>112</v>
      </c>
      <c r="D17" s="75" t="s">
        <v>0</v>
      </c>
      <c r="E17" s="114" t="s">
        <v>540</v>
      </c>
      <c r="F17" s="153">
        <v>200</v>
      </c>
      <c r="G17" s="103" t="s">
        <v>0</v>
      </c>
      <c r="H17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7" s="115">
        <f>IF(Sklop5[[#This Row],[ZAHTEVANA SHEMA KAKOVOSTI]]&lt;&gt;"",Sklop5[[#This Row],[Preračunana masa/volumen/kos na enoto kg]],"")</f>
        <v>200</v>
      </c>
      <c r="J17" s="86"/>
      <c r="K17" s="83"/>
      <c r="L17" s="83"/>
      <c r="M17" s="128" t="s">
        <v>112</v>
      </c>
      <c r="N17" s="137"/>
      <c r="O17" s="128" t="s">
        <v>112</v>
      </c>
      <c r="P17" s="89"/>
      <c r="Q17" s="84">
        <f>+Sklop5[[#This Row],[cena/enota brez DDV v EUR]]*Sklop5[[#This Row],[Stopnja DDV (%)]]</f>
        <v>0</v>
      </c>
      <c r="R17" s="84">
        <f>+Sklop5[[#This Row],[cena/enota brez DDV v EUR]]+Sklop5[[#This Row],[Davek (EUR)]]</f>
        <v>0</v>
      </c>
      <c r="S17" s="84">
        <f>+Sklop5[[#This Row],[cena/enota brez DDV v EUR]]*Sklop5[[#This Row],[Okvirna količina]]</f>
        <v>0</v>
      </c>
      <c r="T17" s="84">
        <f>+Sklop5[[#This Row],[Končna cena/enoto mere (EUR) z DDV]]*Sklop5[[#This Row],[Okvirna količina]]</f>
        <v>0</v>
      </c>
      <c r="U17" s="91"/>
    </row>
    <row r="18" spans="1:21" s="55" customFormat="1" ht="12">
      <c r="A18" s="77" t="s">
        <v>4</v>
      </c>
      <c r="B18" s="164" t="s">
        <v>977</v>
      </c>
      <c r="C18" s="75" t="s">
        <v>112</v>
      </c>
      <c r="D18" s="75" t="s">
        <v>0</v>
      </c>
      <c r="E18" s="114" t="s">
        <v>540</v>
      </c>
      <c r="F18" s="153">
        <v>200</v>
      </c>
      <c r="G18" s="103" t="s">
        <v>0</v>
      </c>
      <c r="H18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18" s="115">
        <f>IF(Sklop5[[#This Row],[ZAHTEVANA SHEMA KAKOVOSTI]]&lt;&gt;"",Sklop5[[#This Row],[Preračunana masa/volumen/kos na enoto kg]],"")</f>
        <v>200</v>
      </c>
      <c r="J18" s="134"/>
      <c r="K18" s="135"/>
      <c r="L18" s="135"/>
      <c r="M18" s="128" t="s">
        <v>112</v>
      </c>
      <c r="N18" s="137"/>
      <c r="O18" s="128" t="s">
        <v>112</v>
      </c>
      <c r="P18" s="138"/>
      <c r="Q18" s="137">
        <f>+Sklop5[[#This Row],[cena/enota brez DDV v EUR]]*Sklop5[[#This Row],[Stopnja DDV (%)]]</f>
        <v>0</v>
      </c>
      <c r="R18" s="137">
        <f>+Sklop5[[#This Row],[cena/enota brez DDV v EUR]]+Sklop5[[#This Row],[Davek (EUR)]]</f>
        <v>0</v>
      </c>
      <c r="S18" s="137">
        <f>+Sklop5[[#This Row],[cena/enota brez DDV v EUR]]*Sklop5[[#This Row],[Okvirna količina]]</f>
        <v>0</v>
      </c>
      <c r="T18" s="139">
        <f>+Sklop5[[#This Row],[Končna cena/enoto mere (EUR) z DDV]]*Sklop5[[#This Row],[Okvirna količina]]</f>
        <v>0</v>
      </c>
      <c r="U18" s="140"/>
    </row>
    <row r="19" spans="1:21" s="55" customFormat="1" ht="12">
      <c r="A19" s="77" t="s">
        <v>5</v>
      </c>
      <c r="B19" s="164" t="s">
        <v>599</v>
      </c>
      <c r="C19" s="75" t="s">
        <v>112</v>
      </c>
      <c r="D19" s="75" t="s">
        <v>0</v>
      </c>
      <c r="E19" s="114" t="s">
        <v>540</v>
      </c>
      <c r="F19" s="153">
        <v>500</v>
      </c>
      <c r="G19" s="103" t="s">
        <v>0</v>
      </c>
      <c r="H19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19" s="115">
        <f>IF(Sklop5[[#This Row],[ZAHTEVANA SHEMA KAKOVOSTI]]&lt;&gt;"",Sklop5[[#This Row],[Preračunana masa/volumen/kos na enoto kg]],"")</f>
        <v>500</v>
      </c>
      <c r="J19" s="134"/>
      <c r="K19" s="135"/>
      <c r="L19" s="135"/>
      <c r="M19" s="128" t="s">
        <v>112</v>
      </c>
      <c r="N19" s="137"/>
      <c r="O19" s="128" t="s">
        <v>112</v>
      </c>
      <c r="P19" s="138"/>
      <c r="Q19" s="137">
        <f>+Sklop5[[#This Row],[cena/enota brez DDV v EUR]]*Sklop5[[#This Row],[Stopnja DDV (%)]]</f>
        <v>0</v>
      </c>
      <c r="R19" s="137">
        <f>+Sklop5[[#This Row],[cena/enota brez DDV v EUR]]+Sklop5[[#This Row],[Davek (EUR)]]</f>
        <v>0</v>
      </c>
      <c r="S19" s="137">
        <f>+Sklop5[[#This Row],[cena/enota brez DDV v EUR]]*Sklop5[[#This Row],[Okvirna količina]]</f>
        <v>0</v>
      </c>
      <c r="T19" s="139">
        <f>+Sklop5[[#This Row],[Končna cena/enoto mere (EUR) z DDV]]*Sklop5[[#This Row],[Okvirna količina]]</f>
        <v>0</v>
      </c>
      <c r="U19" s="140"/>
    </row>
    <row r="20" spans="1:21" s="55" customFormat="1" ht="12">
      <c r="A20" s="77" t="s">
        <v>6</v>
      </c>
      <c r="B20" s="164" t="s">
        <v>600</v>
      </c>
      <c r="C20" s="75" t="s">
        <v>112</v>
      </c>
      <c r="D20" s="75" t="s">
        <v>0</v>
      </c>
      <c r="E20" s="114" t="s">
        <v>540</v>
      </c>
      <c r="F20" s="153">
        <v>200</v>
      </c>
      <c r="G20" s="103" t="s">
        <v>0</v>
      </c>
      <c r="H20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0" s="115">
        <f>IF(Sklop5[[#This Row],[ZAHTEVANA SHEMA KAKOVOSTI]]&lt;&gt;"",Sklop5[[#This Row],[Preračunana masa/volumen/kos na enoto kg]],"")</f>
        <v>200</v>
      </c>
      <c r="J20" s="134"/>
      <c r="K20" s="135"/>
      <c r="L20" s="135"/>
      <c r="M20" s="128" t="s">
        <v>112</v>
      </c>
      <c r="N20" s="137"/>
      <c r="O20" s="128" t="s">
        <v>112</v>
      </c>
      <c r="P20" s="138"/>
      <c r="Q20" s="137">
        <f>+Sklop5[[#This Row],[cena/enota brez DDV v EUR]]*Sklop5[[#This Row],[Stopnja DDV (%)]]</f>
        <v>0</v>
      </c>
      <c r="R20" s="137">
        <f>+Sklop5[[#This Row],[cena/enota brez DDV v EUR]]+Sklop5[[#This Row],[Davek (EUR)]]</f>
        <v>0</v>
      </c>
      <c r="S20" s="137">
        <f>+Sklop5[[#This Row],[cena/enota brez DDV v EUR]]*Sklop5[[#This Row],[Okvirna količina]]</f>
        <v>0</v>
      </c>
      <c r="T20" s="139">
        <f>+Sklop5[[#This Row],[Končna cena/enoto mere (EUR) z DDV]]*Sklop5[[#This Row],[Okvirna količina]]</f>
        <v>0</v>
      </c>
      <c r="U20" s="140"/>
    </row>
    <row r="21" spans="1:21" s="55" customFormat="1" ht="12">
      <c r="A21" s="77" t="s">
        <v>7</v>
      </c>
      <c r="B21" s="164" t="s">
        <v>601</v>
      </c>
      <c r="C21" s="75" t="s">
        <v>112</v>
      </c>
      <c r="D21" s="75" t="s">
        <v>0</v>
      </c>
      <c r="E21" s="114" t="s">
        <v>540</v>
      </c>
      <c r="F21" s="153">
        <v>300</v>
      </c>
      <c r="G21" s="103" t="s">
        <v>0</v>
      </c>
      <c r="H21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1" s="115">
        <f>IF(Sklop5[[#This Row],[ZAHTEVANA SHEMA KAKOVOSTI]]&lt;&gt;"",Sklop5[[#This Row],[Preračunana masa/volumen/kos na enoto kg]],"")</f>
        <v>300</v>
      </c>
      <c r="J21" s="134"/>
      <c r="K21" s="135"/>
      <c r="L21" s="135"/>
      <c r="M21" s="128" t="s">
        <v>112</v>
      </c>
      <c r="N21" s="137"/>
      <c r="O21" s="128" t="s">
        <v>112</v>
      </c>
      <c r="P21" s="138"/>
      <c r="Q21" s="137">
        <f>+Sklop5[[#This Row],[cena/enota brez DDV v EUR]]*Sklop5[[#This Row],[Stopnja DDV (%)]]</f>
        <v>0</v>
      </c>
      <c r="R21" s="137">
        <f>+Sklop5[[#This Row],[cena/enota brez DDV v EUR]]+Sklop5[[#This Row],[Davek (EUR)]]</f>
        <v>0</v>
      </c>
      <c r="S21" s="137">
        <f>+Sklop5[[#This Row],[cena/enota brez DDV v EUR]]*Sklop5[[#This Row],[Okvirna količina]]</f>
        <v>0</v>
      </c>
      <c r="T21" s="139">
        <f>+Sklop5[[#This Row],[Končna cena/enoto mere (EUR) z DDV]]*Sklop5[[#This Row],[Okvirna količina]]</f>
        <v>0</v>
      </c>
      <c r="U21" s="140"/>
    </row>
    <row r="22" spans="1:21" s="55" customFormat="1" ht="12">
      <c r="A22" s="77" t="s">
        <v>8</v>
      </c>
      <c r="B22" s="164" t="s">
        <v>602</v>
      </c>
      <c r="C22" s="75" t="s">
        <v>112</v>
      </c>
      <c r="D22" s="75" t="s">
        <v>0</v>
      </c>
      <c r="E22" s="114" t="s">
        <v>540</v>
      </c>
      <c r="F22" s="153">
        <v>500</v>
      </c>
      <c r="G22" s="103" t="s">
        <v>0</v>
      </c>
      <c r="H22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500</v>
      </c>
      <c r="I22" s="115">
        <f>IF(Sklop5[[#This Row],[ZAHTEVANA SHEMA KAKOVOSTI]]&lt;&gt;"",Sklop5[[#This Row],[Preračunana masa/volumen/kos na enoto kg]],"")</f>
        <v>500</v>
      </c>
      <c r="J22" s="134"/>
      <c r="K22" s="135"/>
      <c r="L22" s="135"/>
      <c r="M22" s="128" t="s">
        <v>112</v>
      </c>
      <c r="N22" s="137"/>
      <c r="O22" s="128" t="s">
        <v>112</v>
      </c>
      <c r="P22" s="138"/>
      <c r="Q22" s="137">
        <f>+Sklop5[[#This Row],[cena/enota brez DDV v EUR]]*Sklop5[[#This Row],[Stopnja DDV (%)]]</f>
        <v>0</v>
      </c>
      <c r="R22" s="137">
        <f>+Sklop5[[#This Row],[cena/enota brez DDV v EUR]]+Sklop5[[#This Row],[Davek (EUR)]]</f>
        <v>0</v>
      </c>
      <c r="S22" s="137">
        <f>+Sklop5[[#This Row],[cena/enota brez DDV v EUR]]*Sklop5[[#This Row],[Okvirna količina]]</f>
        <v>0</v>
      </c>
      <c r="T22" s="139">
        <f>+Sklop5[[#This Row],[Končna cena/enoto mere (EUR) z DDV]]*Sklop5[[#This Row],[Okvirna količina]]</f>
        <v>0</v>
      </c>
      <c r="U22" s="140"/>
    </row>
    <row r="23" spans="1:21" s="55" customFormat="1" ht="48">
      <c r="A23" s="77" t="s">
        <v>9</v>
      </c>
      <c r="B23" s="164" t="s">
        <v>603</v>
      </c>
      <c r="C23" s="75" t="s">
        <v>112</v>
      </c>
      <c r="D23" s="75" t="s">
        <v>0</v>
      </c>
      <c r="E23" s="114" t="s">
        <v>540</v>
      </c>
      <c r="F23" s="153">
        <v>300</v>
      </c>
      <c r="G23" s="103" t="s">
        <v>0</v>
      </c>
      <c r="H23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3" s="115">
        <f>IF(Sklop5[[#This Row],[ZAHTEVANA SHEMA KAKOVOSTI]]&lt;&gt;"",Sklop5[[#This Row],[Preračunana masa/volumen/kos na enoto kg]],"")</f>
        <v>300</v>
      </c>
      <c r="J23" s="134"/>
      <c r="K23" s="135"/>
      <c r="L23" s="135"/>
      <c r="M23" s="128" t="s">
        <v>112</v>
      </c>
      <c r="N23" s="137"/>
      <c r="O23" s="128" t="s">
        <v>112</v>
      </c>
      <c r="P23" s="138"/>
      <c r="Q23" s="137">
        <f>+Sklop5[[#This Row],[cena/enota brez DDV v EUR]]*Sklop5[[#This Row],[Stopnja DDV (%)]]</f>
        <v>0</v>
      </c>
      <c r="R23" s="137">
        <f>+Sklop5[[#This Row],[cena/enota brez DDV v EUR]]+Sklop5[[#This Row],[Davek (EUR)]]</f>
        <v>0</v>
      </c>
      <c r="S23" s="137">
        <f>+Sklop5[[#This Row],[cena/enota brez DDV v EUR]]*Sklop5[[#This Row],[Okvirna količina]]</f>
        <v>0</v>
      </c>
      <c r="T23" s="139">
        <f>+Sklop5[[#This Row],[Končna cena/enoto mere (EUR) z DDV]]*Sklop5[[#This Row],[Okvirna količina]]</f>
        <v>0</v>
      </c>
      <c r="U23" s="140"/>
    </row>
    <row r="24" spans="1:21" s="55" customFormat="1" ht="48">
      <c r="A24" s="77" t="s">
        <v>10</v>
      </c>
      <c r="B24" s="164" t="s">
        <v>604</v>
      </c>
      <c r="C24" s="75" t="s">
        <v>112</v>
      </c>
      <c r="D24" s="75" t="s">
        <v>0</v>
      </c>
      <c r="E24" s="114" t="s">
        <v>540</v>
      </c>
      <c r="F24" s="153">
        <v>300</v>
      </c>
      <c r="G24" s="103" t="s">
        <v>0</v>
      </c>
      <c r="H24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24" s="115">
        <f>IF(Sklop5[[#This Row],[ZAHTEVANA SHEMA KAKOVOSTI]]&lt;&gt;"",Sklop5[[#This Row],[Preračunana masa/volumen/kos na enoto kg]],"")</f>
        <v>300</v>
      </c>
      <c r="J24" s="134"/>
      <c r="K24" s="135"/>
      <c r="L24" s="135"/>
      <c r="M24" s="128" t="s">
        <v>112</v>
      </c>
      <c r="N24" s="137"/>
      <c r="O24" s="128" t="s">
        <v>112</v>
      </c>
      <c r="P24" s="138"/>
      <c r="Q24" s="137">
        <f>+Sklop5[[#This Row],[cena/enota brez DDV v EUR]]*Sklop5[[#This Row],[Stopnja DDV (%)]]</f>
        <v>0</v>
      </c>
      <c r="R24" s="137">
        <f>+Sklop5[[#This Row],[cena/enota brez DDV v EUR]]+Sklop5[[#This Row],[Davek (EUR)]]</f>
        <v>0</v>
      </c>
      <c r="S24" s="137">
        <f>+Sklop5[[#This Row],[cena/enota brez DDV v EUR]]*Sklop5[[#This Row],[Okvirna količina]]</f>
        <v>0</v>
      </c>
      <c r="T24" s="139">
        <f>+Sklop5[[#This Row],[Končna cena/enoto mere (EUR) z DDV]]*Sklop5[[#This Row],[Okvirna količina]]</f>
        <v>0</v>
      </c>
      <c r="U24" s="140"/>
    </row>
    <row r="25" spans="1:21" s="55" customFormat="1" ht="12">
      <c r="A25" s="77" t="s">
        <v>11</v>
      </c>
      <c r="B25" s="164" t="s">
        <v>605</v>
      </c>
      <c r="C25" s="75" t="s">
        <v>112</v>
      </c>
      <c r="D25" s="75" t="s">
        <v>0</v>
      </c>
      <c r="E25" s="98"/>
      <c r="F25" s="153">
        <v>200</v>
      </c>
      <c r="G25" s="103" t="s">
        <v>0</v>
      </c>
      <c r="H25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5" s="115" t="str">
        <f>IF(Sklop5[[#This Row],[ZAHTEVANA SHEMA KAKOVOSTI]]&lt;&gt;"",Sklop5[[#This Row],[Preračunana masa/volumen/kos na enoto kg]],"")</f>
        <v/>
      </c>
      <c r="J25" s="134"/>
      <c r="K25" s="135"/>
      <c r="L25" s="135"/>
      <c r="M25" s="128" t="s">
        <v>112</v>
      </c>
      <c r="N25" s="137"/>
      <c r="O25" s="128" t="s">
        <v>112</v>
      </c>
      <c r="P25" s="138"/>
      <c r="Q25" s="137">
        <f>+Sklop5[[#This Row],[cena/enota brez DDV v EUR]]*Sklop5[[#This Row],[Stopnja DDV (%)]]</f>
        <v>0</v>
      </c>
      <c r="R25" s="137">
        <f>+Sklop5[[#This Row],[cena/enota brez DDV v EUR]]+Sklop5[[#This Row],[Davek (EUR)]]</f>
        <v>0</v>
      </c>
      <c r="S25" s="137">
        <f>+Sklop5[[#This Row],[cena/enota brez DDV v EUR]]*Sklop5[[#This Row],[Okvirna količina]]</f>
        <v>0</v>
      </c>
      <c r="T25" s="139">
        <f>+Sklop5[[#This Row],[Končna cena/enoto mere (EUR) z DDV]]*Sklop5[[#This Row],[Okvirna količina]]</f>
        <v>0</v>
      </c>
      <c r="U25" s="140"/>
    </row>
    <row r="26" spans="1:21" s="55" customFormat="1" ht="12">
      <c r="A26" s="77" t="s">
        <v>12</v>
      </c>
      <c r="B26" s="164" t="s">
        <v>606</v>
      </c>
      <c r="C26" s="75" t="s">
        <v>112</v>
      </c>
      <c r="D26" s="75" t="s">
        <v>0</v>
      </c>
      <c r="E26" s="98"/>
      <c r="F26" s="153">
        <v>100</v>
      </c>
      <c r="G26" s="103" t="s">
        <v>0</v>
      </c>
      <c r="H2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6" s="115" t="str">
        <f>IF(Sklop5[[#This Row],[ZAHTEVANA SHEMA KAKOVOSTI]]&lt;&gt;"",Sklop5[[#This Row],[Preračunana masa/volumen/kos na enoto kg]],"")</f>
        <v/>
      </c>
      <c r="J26" s="134"/>
      <c r="K26" s="135"/>
      <c r="L26" s="135"/>
      <c r="M26" s="128" t="s">
        <v>112</v>
      </c>
      <c r="N26" s="137"/>
      <c r="O26" s="128" t="s">
        <v>112</v>
      </c>
      <c r="P26" s="138"/>
      <c r="Q26" s="137">
        <f>+Sklop5[[#This Row],[cena/enota brez DDV v EUR]]*Sklop5[[#This Row],[Stopnja DDV (%)]]</f>
        <v>0</v>
      </c>
      <c r="R26" s="137">
        <f>+Sklop5[[#This Row],[cena/enota brez DDV v EUR]]+Sklop5[[#This Row],[Davek (EUR)]]</f>
        <v>0</v>
      </c>
      <c r="S26" s="137">
        <f>+Sklop5[[#This Row],[cena/enota brez DDV v EUR]]*Sklop5[[#This Row],[Okvirna količina]]</f>
        <v>0</v>
      </c>
      <c r="T26" s="139">
        <f>+Sklop5[[#This Row],[Končna cena/enoto mere (EUR) z DDV]]*Sklop5[[#This Row],[Okvirna količina]]</f>
        <v>0</v>
      </c>
      <c r="U26" s="140"/>
    </row>
    <row r="27" spans="1:21" s="55" customFormat="1" ht="12">
      <c r="A27" s="77" t="s">
        <v>13</v>
      </c>
      <c r="B27" s="164" t="s">
        <v>607</v>
      </c>
      <c r="C27" s="75" t="s">
        <v>112</v>
      </c>
      <c r="D27" s="75" t="s">
        <v>0</v>
      </c>
      <c r="E27" s="98"/>
      <c r="F27" s="153">
        <v>100</v>
      </c>
      <c r="G27" s="103" t="s">
        <v>0</v>
      </c>
      <c r="H27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27" s="115" t="str">
        <f>IF(Sklop5[[#This Row],[ZAHTEVANA SHEMA KAKOVOSTI]]&lt;&gt;"",Sklop5[[#This Row],[Preračunana masa/volumen/kos na enoto kg]],"")</f>
        <v/>
      </c>
      <c r="J27" s="134"/>
      <c r="K27" s="135"/>
      <c r="L27" s="135"/>
      <c r="M27" s="128" t="s">
        <v>112</v>
      </c>
      <c r="N27" s="137"/>
      <c r="O27" s="128" t="s">
        <v>112</v>
      </c>
      <c r="P27" s="138"/>
      <c r="Q27" s="137">
        <f>+Sklop5[[#This Row],[cena/enota brez DDV v EUR]]*Sklop5[[#This Row],[Stopnja DDV (%)]]</f>
        <v>0</v>
      </c>
      <c r="R27" s="137">
        <f>+Sklop5[[#This Row],[cena/enota brez DDV v EUR]]+Sklop5[[#This Row],[Davek (EUR)]]</f>
        <v>0</v>
      </c>
      <c r="S27" s="137">
        <f>+Sklop5[[#This Row],[cena/enota brez DDV v EUR]]*Sklop5[[#This Row],[Okvirna količina]]</f>
        <v>0</v>
      </c>
      <c r="T27" s="139">
        <f>+Sklop5[[#This Row],[Končna cena/enoto mere (EUR) z DDV]]*Sklop5[[#This Row],[Okvirna količina]]</f>
        <v>0</v>
      </c>
      <c r="U27" s="140"/>
    </row>
    <row r="28" spans="1:21" s="55" customFormat="1" ht="12">
      <c r="A28" s="77" t="s">
        <v>14</v>
      </c>
      <c r="B28" s="164" t="s">
        <v>608</v>
      </c>
      <c r="C28" s="75" t="s">
        <v>112</v>
      </c>
      <c r="D28" s="75" t="s">
        <v>0</v>
      </c>
      <c r="E28" s="98"/>
      <c r="F28" s="153">
        <v>156</v>
      </c>
      <c r="G28" s="103" t="s">
        <v>0</v>
      </c>
      <c r="H28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156</v>
      </c>
      <c r="I28" s="115" t="str">
        <f>IF(Sklop5[[#This Row],[ZAHTEVANA SHEMA KAKOVOSTI]]&lt;&gt;"",Sklop5[[#This Row],[Preračunana masa/volumen/kos na enoto kg]],"")</f>
        <v/>
      </c>
      <c r="J28" s="134"/>
      <c r="K28" s="135"/>
      <c r="L28" s="135"/>
      <c r="M28" s="128" t="s">
        <v>112</v>
      </c>
      <c r="N28" s="137"/>
      <c r="O28" s="128" t="s">
        <v>112</v>
      </c>
      <c r="P28" s="138"/>
      <c r="Q28" s="137">
        <f>+Sklop5[[#This Row],[cena/enota brez DDV v EUR]]*Sklop5[[#This Row],[Stopnja DDV (%)]]</f>
        <v>0</v>
      </c>
      <c r="R28" s="137">
        <f>+Sklop5[[#This Row],[cena/enota brez DDV v EUR]]+Sklop5[[#This Row],[Davek (EUR)]]</f>
        <v>0</v>
      </c>
      <c r="S28" s="137">
        <f>+Sklop5[[#This Row],[cena/enota brez DDV v EUR]]*Sklop5[[#This Row],[Okvirna količina]]</f>
        <v>0</v>
      </c>
      <c r="T28" s="139">
        <f>+Sklop5[[#This Row],[Končna cena/enoto mere (EUR) z DDV]]*Sklop5[[#This Row],[Okvirna količina]]</f>
        <v>0</v>
      </c>
      <c r="U28" s="140"/>
    </row>
    <row r="29" spans="1:21" s="55" customFormat="1" ht="12">
      <c r="A29" s="77" t="s">
        <v>15</v>
      </c>
      <c r="B29" s="164" t="s">
        <v>609</v>
      </c>
      <c r="C29" s="75" t="s">
        <v>112</v>
      </c>
      <c r="D29" s="75" t="s">
        <v>0</v>
      </c>
      <c r="E29" s="98" t="s">
        <v>540</v>
      </c>
      <c r="F29" s="153">
        <v>960</v>
      </c>
      <c r="G29" s="103" t="s">
        <v>0</v>
      </c>
      <c r="H29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960</v>
      </c>
      <c r="I29" s="115">
        <f>IF(Sklop5[[#This Row],[ZAHTEVANA SHEMA KAKOVOSTI]]&lt;&gt;"",Sklop5[[#This Row],[Preračunana masa/volumen/kos na enoto kg]],"")</f>
        <v>960</v>
      </c>
      <c r="J29" s="134"/>
      <c r="K29" s="135"/>
      <c r="L29" s="135"/>
      <c r="M29" s="128" t="s">
        <v>112</v>
      </c>
      <c r="N29" s="137"/>
      <c r="O29" s="128" t="s">
        <v>112</v>
      </c>
      <c r="P29" s="138"/>
      <c r="Q29" s="137">
        <f>+Sklop5[[#This Row],[cena/enota brez DDV v EUR]]*Sklop5[[#This Row],[Stopnja DDV (%)]]</f>
        <v>0</v>
      </c>
      <c r="R29" s="137">
        <f>+Sklop5[[#This Row],[cena/enota brez DDV v EUR]]+Sklop5[[#This Row],[Davek (EUR)]]</f>
        <v>0</v>
      </c>
      <c r="S29" s="137">
        <f>+Sklop5[[#This Row],[cena/enota brez DDV v EUR]]*Sklop5[[#This Row],[Okvirna količina]]</f>
        <v>0</v>
      </c>
      <c r="T29" s="139">
        <f>+Sklop5[[#This Row],[Končna cena/enoto mere (EUR) z DDV]]*Sklop5[[#This Row],[Okvirna količina]]</f>
        <v>0</v>
      </c>
      <c r="U29" s="140"/>
    </row>
    <row r="30" spans="1:21" s="55" customFormat="1" ht="12">
      <c r="A30" s="77" t="s">
        <v>16</v>
      </c>
      <c r="B30" s="189" t="s">
        <v>536</v>
      </c>
      <c r="C30" s="75" t="s">
        <v>112</v>
      </c>
      <c r="D30" s="75" t="s">
        <v>0</v>
      </c>
      <c r="E30" s="98" t="s">
        <v>540</v>
      </c>
      <c r="F30" s="153">
        <v>100</v>
      </c>
      <c r="G30" s="103" t="s">
        <v>0</v>
      </c>
      <c r="H30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30" s="115">
        <f>IF(Sklop5[[#This Row],[ZAHTEVANA SHEMA KAKOVOSTI]]&lt;&gt;"",Sklop5[[#This Row],[Preračunana masa/volumen/kos na enoto kg]],"")</f>
        <v>100</v>
      </c>
      <c r="J30" s="134"/>
      <c r="K30" s="135"/>
      <c r="L30" s="135"/>
      <c r="M30" s="128" t="s">
        <v>112</v>
      </c>
      <c r="N30" s="137"/>
      <c r="O30" s="128" t="s">
        <v>112</v>
      </c>
      <c r="P30" s="138"/>
      <c r="Q30" s="137">
        <f>+Sklop5[[#This Row],[cena/enota brez DDV v EUR]]*Sklop5[[#This Row],[Stopnja DDV (%)]]</f>
        <v>0</v>
      </c>
      <c r="R30" s="137">
        <f>+Sklop5[[#This Row],[cena/enota brez DDV v EUR]]+Sklop5[[#This Row],[Davek (EUR)]]</f>
        <v>0</v>
      </c>
      <c r="S30" s="137">
        <f>+Sklop5[[#This Row],[cena/enota brez DDV v EUR]]*Sklop5[[#This Row],[Okvirna količina]]</f>
        <v>0</v>
      </c>
      <c r="T30" s="139">
        <f>+Sklop5[[#This Row],[Končna cena/enoto mere (EUR) z DDV]]*Sklop5[[#This Row],[Okvirna količina]]</f>
        <v>0</v>
      </c>
      <c r="U30" s="140"/>
    </row>
    <row r="31" spans="1:21" s="55" customFormat="1" ht="24">
      <c r="A31" s="77" t="s">
        <v>17</v>
      </c>
      <c r="B31" s="142" t="s">
        <v>263</v>
      </c>
      <c r="C31" s="75" t="s">
        <v>112</v>
      </c>
      <c r="D31" s="75" t="s">
        <v>0</v>
      </c>
      <c r="E31" s="114" t="s">
        <v>540</v>
      </c>
      <c r="F31" s="153">
        <v>300</v>
      </c>
      <c r="G31" s="103" t="s">
        <v>0</v>
      </c>
      <c r="H31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1" s="115">
        <f>IF(Sklop5[[#This Row],[ZAHTEVANA SHEMA KAKOVOSTI]]&lt;&gt;"",Sklop5[[#This Row],[Preračunana masa/volumen/kos na enoto kg]],"")</f>
        <v>300</v>
      </c>
      <c r="J31" s="134"/>
      <c r="K31" s="135"/>
      <c r="L31" s="135"/>
      <c r="M31" s="128" t="s">
        <v>112</v>
      </c>
      <c r="N31" s="137"/>
      <c r="O31" s="128" t="s">
        <v>112</v>
      </c>
      <c r="P31" s="138"/>
      <c r="Q31" s="137">
        <f>+Sklop5[[#This Row],[cena/enota brez DDV v EUR]]*Sklop5[[#This Row],[Stopnja DDV (%)]]</f>
        <v>0</v>
      </c>
      <c r="R31" s="137">
        <f>+Sklop5[[#This Row],[cena/enota brez DDV v EUR]]+Sklop5[[#This Row],[Davek (EUR)]]</f>
        <v>0</v>
      </c>
      <c r="S31" s="137">
        <f>+Sklop5[[#This Row],[cena/enota brez DDV v EUR]]*Sklop5[[#This Row],[Okvirna količina]]</f>
        <v>0</v>
      </c>
      <c r="T31" s="139">
        <f>+Sklop5[[#This Row],[Končna cena/enoto mere (EUR) z DDV]]*Sklop5[[#This Row],[Okvirna količina]]</f>
        <v>0</v>
      </c>
      <c r="U31" s="140"/>
    </row>
    <row r="32" spans="1:21" s="55" customFormat="1" ht="24">
      <c r="A32" s="77" t="s">
        <v>18</v>
      </c>
      <c r="B32" s="142" t="s">
        <v>261</v>
      </c>
      <c r="C32" s="75" t="s">
        <v>112</v>
      </c>
      <c r="D32" s="75" t="s">
        <v>0</v>
      </c>
      <c r="E32" s="114" t="s">
        <v>540</v>
      </c>
      <c r="F32" s="153">
        <v>200</v>
      </c>
      <c r="G32" s="103" t="s">
        <v>0</v>
      </c>
      <c r="H32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32" s="115">
        <f>IF(Sklop5[[#This Row],[ZAHTEVANA SHEMA KAKOVOSTI]]&lt;&gt;"",Sklop5[[#This Row],[Preračunana masa/volumen/kos na enoto kg]],"")</f>
        <v>200</v>
      </c>
      <c r="J32" s="134"/>
      <c r="K32" s="135"/>
      <c r="L32" s="135"/>
      <c r="M32" s="128" t="s">
        <v>112</v>
      </c>
      <c r="N32" s="137"/>
      <c r="O32" s="128" t="s">
        <v>112</v>
      </c>
      <c r="P32" s="138"/>
      <c r="Q32" s="137">
        <f>+Sklop5[[#This Row],[cena/enota brez DDV v EUR]]*Sklop5[[#This Row],[Stopnja DDV (%)]]</f>
        <v>0</v>
      </c>
      <c r="R32" s="137">
        <f>+Sklop5[[#This Row],[cena/enota brez DDV v EUR]]+Sklop5[[#This Row],[Davek (EUR)]]</f>
        <v>0</v>
      </c>
      <c r="S32" s="137">
        <f>+Sklop5[[#This Row],[cena/enota brez DDV v EUR]]*Sklop5[[#This Row],[Okvirna količina]]</f>
        <v>0</v>
      </c>
      <c r="T32" s="139">
        <f>+Sklop5[[#This Row],[Končna cena/enoto mere (EUR) z DDV]]*Sklop5[[#This Row],[Okvirna količina]]</f>
        <v>0</v>
      </c>
      <c r="U32" s="140"/>
    </row>
    <row r="33" spans="1:21" s="55" customFormat="1" ht="24">
      <c r="A33" s="77" t="s">
        <v>19</v>
      </c>
      <c r="B33" s="142" t="s">
        <v>262</v>
      </c>
      <c r="C33" s="75" t="s">
        <v>112</v>
      </c>
      <c r="D33" s="75" t="s">
        <v>0</v>
      </c>
      <c r="E33" s="98"/>
      <c r="F33" s="153">
        <v>80</v>
      </c>
      <c r="G33" s="103" t="s">
        <v>0</v>
      </c>
      <c r="H33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3" s="115" t="str">
        <f>IF(Sklop5[[#This Row],[ZAHTEVANA SHEMA KAKOVOSTI]]&lt;&gt;"",Sklop5[[#This Row],[Preračunana masa/volumen/kos na enoto kg]],"")</f>
        <v/>
      </c>
      <c r="J33" s="134"/>
      <c r="K33" s="135"/>
      <c r="L33" s="135"/>
      <c r="M33" s="128" t="s">
        <v>112</v>
      </c>
      <c r="N33" s="137"/>
      <c r="O33" s="128" t="s">
        <v>112</v>
      </c>
      <c r="P33" s="138"/>
      <c r="Q33" s="137">
        <f>+Sklop5[[#This Row],[cena/enota brez DDV v EUR]]*Sklop5[[#This Row],[Stopnja DDV (%)]]</f>
        <v>0</v>
      </c>
      <c r="R33" s="137">
        <f>+Sklop5[[#This Row],[cena/enota brez DDV v EUR]]+Sklop5[[#This Row],[Davek (EUR)]]</f>
        <v>0</v>
      </c>
      <c r="S33" s="137">
        <f>+Sklop5[[#This Row],[cena/enota brez DDV v EUR]]*Sklop5[[#This Row],[Okvirna količina]]</f>
        <v>0</v>
      </c>
      <c r="T33" s="139">
        <f>+Sklop5[[#This Row],[Končna cena/enoto mere (EUR) z DDV]]*Sklop5[[#This Row],[Okvirna količina]]</f>
        <v>0</v>
      </c>
      <c r="U33" s="140"/>
    </row>
    <row r="34" spans="1:21" s="55" customFormat="1" ht="12">
      <c r="A34" s="77" t="s">
        <v>20</v>
      </c>
      <c r="B34" s="164" t="s">
        <v>610</v>
      </c>
      <c r="C34" s="75" t="s">
        <v>112</v>
      </c>
      <c r="D34" s="75" t="s">
        <v>0</v>
      </c>
      <c r="E34" s="114" t="s">
        <v>540</v>
      </c>
      <c r="F34" s="153">
        <v>300</v>
      </c>
      <c r="G34" s="103" t="s">
        <v>0</v>
      </c>
      <c r="H34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300</v>
      </c>
      <c r="I34" s="115">
        <f>IF(Sklop5[[#This Row],[ZAHTEVANA SHEMA KAKOVOSTI]]&lt;&gt;"",Sklop5[[#This Row],[Preračunana masa/volumen/kos na enoto kg]],"")</f>
        <v>300</v>
      </c>
      <c r="J34" s="134"/>
      <c r="K34" s="135"/>
      <c r="L34" s="135"/>
      <c r="M34" s="128" t="s">
        <v>112</v>
      </c>
      <c r="N34" s="137"/>
      <c r="O34" s="128" t="s">
        <v>112</v>
      </c>
      <c r="P34" s="138"/>
      <c r="Q34" s="137">
        <f>+Sklop5[[#This Row],[cena/enota brez DDV v EUR]]*Sklop5[[#This Row],[Stopnja DDV (%)]]</f>
        <v>0</v>
      </c>
      <c r="R34" s="137">
        <f>+Sklop5[[#This Row],[cena/enota brez DDV v EUR]]+Sklop5[[#This Row],[Davek (EUR)]]</f>
        <v>0</v>
      </c>
      <c r="S34" s="137">
        <f>+Sklop5[[#This Row],[cena/enota brez DDV v EUR]]*Sklop5[[#This Row],[Okvirna količina]]</f>
        <v>0</v>
      </c>
      <c r="T34" s="139">
        <f>+Sklop5[[#This Row],[Končna cena/enoto mere (EUR) z DDV]]*Sklop5[[#This Row],[Okvirna količina]]</f>
        <v>0</v>
      </c>
      <c r="U34" s="140"/>
    </row>
    <row r="35" spans="1:21" s="55" customFormat="1" ht="48">
      <c r="A35" s="77" t="s">
        <v>21</v>
      </c>
      <c r="B35" s="164" t="s">
        <v>974</v>
      </c>
      <c r="C35" s="75" t="s">
        <v>112</v>
      </c>
      <c r="D35" s="311" t="s">
        <v>0</v>
      </c>
      <c r="E35" s="114" t="s">
        <v>540</v>
      </c>
      <c r="F35" s="312">
        <v>280</v>
      </c>
      <c r="G35" s="313" t="s">
        <v>0</v>
      </c>
      <c r="H35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280</v>
      </c>
      <c r="I35" s="115">
        <f>IF(Sklop5[[#This Row],[ZAHTEVANA SHEMA KAKOVOSTI]]&lt;&gt;"",Sklop5[[#This Row],[Preračunana masa/volumen/kos na enoto kg]],"")</f>
        <v>280</v>
      </c>
      <c r="J35" s="257"/>
      <c r="K35" s="258"/>
      <c r="L35" s="258"/>
      <c r="M35" s="128" t="s">
        <v>112</v>
      </c>
      <c r="N35" s="137"/>
      <c r="O35" s="128" t="s">
        <v>112</v>
      </c>
      <c r="P35" s="303"/>
      <c r="Q35" s="261">
        <f>+Sklop5[[#This Row],[cena/enota brez DDV v EUR]]*Sklop5[[#This Row],[Stopnja DDV (%)]]</f>
        <v>0</v>
      </c>
      <c r="R35" s="261">
        <f>+Sklop5[[#This Row],[cena/enota brez DDV v EUR]]+Sklop5[[#This Row],[Davek (EUR)]]</f>
        <v>0</v>
      </c>
      <c r="S35" s="261">
        <f>+Sklop5[[#This Row],[cena/enota brez DDV v EUR]]*Sklop5[[#This Row],[Okvirna količina]]</f>
        <v>0</v>
      </c>
      <c r="T35" s="309">
        <f>+Sklop5[[#This Row],[Končna cena/enoto mere (EUR) z DDV]]*Sklop5[[#This Row],[Okvirna količina]]</f>
        <v>0</v>
      </c>
      <c r="U35" s="310"/>
    </row>
    <row r="36" spans="1:21" s="55" customFormat="1" ht="12">
      <c r="A36" s="77" t="s">
        <v>22</v>
      </c>
      <c r="B36" s="199" t="s">
        <v>978</v>
      </c>
      <c r="C36" s="75" t="s">
        <v>112</v>
      </c>
      <c r="D36" s="311" t="s">
        <v>0</v>
      </c>
      <c r="E36" s="114" t="s">
        <v>540</v>
      </c>
      <c r="F36" s="312">
        <v>80</v>
      </c>
      <c r="G36" s="313" t="s">
        <v>0</v>
      </c>
      <c r="H36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80</v>
      </c>
      <c r="I36" s="115">
        <f>IF(Sklop5[[#This Row],[ZAHTEVANA SHEMA KAKOVOSTI]]&lt;&gt;"",Sklop5[[#This Row],[Preračunana masa/volumen/kos na enoto kg]],"")</f>
        <v>80</v>
      </c>
      <c r="J36" s="257"/>
      <c r="K36" s="258"/>
      <c r="L36" s="258"/>
      <c r="M36" s="128" t="s">
        <v>112</v>
      </c>
      <c r="N36" s="137"/>
      <c r="O36" s="128" t="s">
        <v>112</v>
      </c>
      <c r="P36" s="303"/>
      <c r="Q36" s="261">
        <f>+Sklop5[[#This Row],[cena/enota brez DDV v EUR]]*Sklop5[[#This Row],[Stopnja DDV (%)]]</f>
        <v>0</v>
      </c>
      <c r="R36" s="261">
        <f>+Sklop5[[#This Row],[cena/enota brez DDV v EUR]]+Sklop5[[#This Row],[Davek (EUR)]]</f>
        <v>0</v>
      </c>
      <c r="S36" s="261">
        <f>+Sklop5[[#This Row],[cena/enota brez DDV v EUR]]*Sklop5[[#This Row],[Okvirna količina]]</f>
        <v>0</v>
      </c>
      <c r="T36" s="309">
        <f>+Sklop5[[#This Row],[Končna cena/enoto mere (EUR) z DDV]]*Sklop5[[#This Row],[Okvirna količina]]</f>
        <v>0</v>
      </c>
      <c r="U36" s="310"/>
    </row>
    <row r="37" spans="1:21" s="55" customFormat="1" ht="12">
      <c r="A37" s="77" t="s">
        <v>23</v>
      </c>
      <c r="B37" s="199" t="s">
        <v>979</v>
      </c>
      <c r="C37" s="75" t="s">
        <v>112</v>
      </c>
      <c r="D37" s="311" t="s">
        <v>0</v>
      </c>
      <c r="E37" s="114"/>
      <c r="F37" s="312">
        <v>20</v>
      </c>
      <c r="G37" s="313" t="s">
        <v>0</v>
      </c>
      <c r="H37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37" s="115" t="str">
        <f>IF(Sklop5[[#This Row],[ZAHTEVANA SHEMA KAKOVOSTI]]&lt;&gt;"",Sklop5[[#This Row],[Preračunana masa/volumen/kos na enoto kg]],"")</f>
        <v/>
      </c>
      <c r="J37" s="257"/>
      <c r="K37" s="258"/>
      <c r="L37" s="258"/>
      <c r="M37" s="128" t="s">
        <v>112</v>
      </c>
      <c r="N37" s="137"/>
      <c r="O37" s="128" t="s">
        <v>112</v>
      </c>
      <c r="P37" s="303"/>
      <c r="Q37" s="261">
        <f>+Sklop5[[#This Row],[cena/enota brez DDV v EUR]]*Sklop5[[#This Row],[Stopnja DDV (%)]]</f>
        <v>0</v>
      </c>
      <c r="R37" s="261">
        <f>+Sklop5[[#This Row],[cena/enota brez DDV v EUR]]+Sklop5[[#This Row],[Davek (EUR)]]</f>
        <v>0</v>
      </c>
      <c r="S37" s="261">
        <f>+Sklop5[[#This Row],[cena/enota brez DDV v EUR]]*Sklop5[[#This Row],[Okvirna količina]]</f>
        <v>0</v>
      </c>
      <c r="T37" s="309">
        <f>+Sklop5[[#This Row],[Končna cena/enoto mere (EUR) z DDV]]*Sklop5[[#This Row],[Okvirna količina]]</f>
        <v>0</v>
      </c>
      <c r="U37" s="310"/>
    </row>
    <row r="38" spans="1:21" s="55" customFormat="1" ht="24">
      <c r="A38" s="77" t="s">
        <v>24</v>
      </c>
      <c r="B38" s="199" t="s">
        <v>1065</v>
      </c>
      <c r="C38" s="75" t="s">
        <v>112</v>
      </c>
      <c r="D38" s="311" t="s">
        <v>0</v>
      </c>
      <c r="E38" s="270"/>
      <c r="F38" s="312">
        <v>40</v>
      </c>
      <c r="G38" s="313" t="s">
        <v>0</v>
      </c>
      <c r="H38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38" s="115" t="str">
        <f>IF(Sklop5[[#This Row],[ZAHTEVANA SHEMA KAKOVOSTI]]&lt;&gt;"",Sklop5[[#This Row],[Preračunana masa/volumen/kos na enoto kg]],"")</f>
        <v/>
      </c>
      <c r="J38" s="257"/>
      <c r="K38" s="258"/>
      <c r="L38" s="258"/>
      <c r="M38" s="128" t="s">
        <v>112</v>
      </c>
      <c r="N38" s="137"/>
      <c r="O38" s="128" t="s">
        <v>112</v>
      </c>
      <c r="P38" s="303"/>
      <c r="Q38" s="261">
        <f>+Sklop5[[#This Row],[cena/enota brez DDV v EUR]]*Sklop5[[#This Row],[Stopnja DDV (%)]]</f>
        <v>0</v>
      </c>
      <c r="R38" s="261">
        <f>+Sklop5[[#This Row],[cena/enota brez DDV v EUR]]+Sklop5[[#This Row],[Davek (EUR)]]</f>
        <v>0</v>
      </c>
      <c r="S38" s="261">
        <f>+Sklop5[[#This Row],[cena/enota brez DDV v EUR]]*Sklop5[[#This Row],[Okvirna količina]]</f>
        <v>0</v>
      </c>
      <c r="T38" s="309">
        <f>+Sklop5[[#This Row],[Končna cena/enoto mere (EUR) z DDV]]*Sklop5[[#This Row],[Okvirna količina]]</f>
        <v>0</v>
      </c>
      <c r="U38" s="310"/>
    </row>
    <row r="39" spans="1:21" s="55" customFormat="1" ht="24">
      <c r="A39" s="77" t="s">
        <v>25</v>
      </c>
      <c r="B39" s="199" t="s">
        <v>1066</v>
      </c>
      <c r="C39" s="75" t="s">
        <v>112</v>
      </c>
      <c r="D39" s="311" t="s">
        <v>0</v>
      </c>
      <c r="E39" s="98" t="s">
        <v>540</v>
      </c>
      <c r="F39" s="312">
        <v>30</v>
      </c>
      <c r="G39" s="313" t="s">
        <v>0</v>
      </c>
      <c r="H39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9" s="115">
        <f>IF(Sklop5[[#This Row],[ZAHTEVANA SHEMA KAKOVOSTI]]&lt;&gt;"",Sklop5[[#This Row],[Preračunana masa/volumen/kos na enoto kg]],"")</f>
        <v>30</v>
      </c>
      <c r="J39" s="257"/>
      <c r="K39" s="258"/>
      <c r="L39" s="258"/>
      <c r="M39" s="128" t="s">
        <v>112</v>
      </c>
      <c r="N39" s="137"/>
      <c r="O39" s="128" t="s">
        <v>112</v>
      </c>
      <c r="P39" s="303"/>
      <c r="Q39" s="261">
        <f>+Sklop5[[#This Row],[cena/enota brez DDV v EUR]]*Sklop5[[#This Row],[Stopnja DDV (%)]]</f>
        <v>0</v>
      </c>
      <c r="R39" s="261">
        <f>+Sklop5[[#This Row],[cena/enota brez DDV v EUR]]+Sklop5[[#This Row],[Davek (EUR)]]</f>
        <v>0</v>
      </c>
      <c r="S39" s="261">
        <f>+Sklop5[[#This Row],[cena/enota brez DDV v EUR]]*Sklop5[[#This Row],[Okvirna količina]]</f>
        <v>0</v>
      </c>
      <c r="T39" s="309">
        <f>+Sklop5[[#This Row],[Končna cena/enoto mere (EUR) z DDV]]*Sklop5[[#This Row],[Okvirna količina]]</f>
        <v>0</v>
      </c>
      <c r="U39" s="310"/>
    </row>
    <row r="40" spans="1:21" s="55" customFormat="1" ht="24">
      <c r="A40" s="77" t="s">
        <v>26</v>
      </c>
      <c r="B40" s="199" t="s">
        <v>980</v>
      </c>
      <c r="C40" s="75" t="s">
        <v>112</v>
      </c>
      <c r="D40" s="311" t="s">
        <v>0</v>
      </c>
      <c r="E40" s="98" t="s">
        <v>540</v>
      </c>
      <c r="F40" s="316">
        <v>40</v>
      </c>
      <c r="G40" s="313" t="s">
        <v>0</v>
      </c>
      <c r="H40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</v>
      </c>
      <c r="I40" s="115">
        <f>IF(Sklop5[[#This Row],[ZAHTEVANA SHEMA KAKOVOSTI]]&lt;&gt;"",Sklop5[[#This Row],[Preračunana masa/volumen/kos na enoto kg]],"")</f>
        <v>40</v>
      </c>
      <c r="J40" s="192"/>
      <c r="K40" s="194"/>
      <c r="L40" s="194"/>
      <c r="M40" s="128" t="s">
        <v>112</v>
      </c>
      <c r="N40" s="137"/>
      <c r="O40" s="128" t="s">
        <v>112</v>
      </c>
      <c r="P40" s="198"/>
      <c r="Q40" s="197">
        <f>+Sklop5[[#This Row],[cena/enota brez DDV v EUR]]*Sklop5[[#This Row],[Stopnja DDV (%)]]</f>
        <v>0</v>
      </c>
      <c r="R40" s="197">
        <f>+Sklop5[[#This Row],[cena/enota brez DDV v EUR]]+Sklop5[[#This Row],[Davek (EUR)]]</f>
        <v>0</v>
      </c>
      <c r="S40" s="197">
        <f>+Sklop5[[#This Row],[cena/enota brez DDV v EUR]]*Sklop5[[#This Row],[Okvirna količina]]</f>
        <v>0</v>
      </c>
      <c r="T40" s="305">
        <f>+Sklop5[[#This Row],[Končna cena/enoto mere (EUR) z DDV]]*Sklop5[[#This Row],[Okvirna količina]]</f>
        <v>0</v>
      </c>
      <c r="U40" s="306"/>
    </row>
    <row r="41" spans="1:21" s="55" customFormat="1" ht="24">
      <c r="A41" s="77" t="s">
        <v>27</v>
      </c>
      <c r="B41" s="199" t="s">
        <v>1058</v>
      </c>
      <c r="C41" s="75" t="s">
        <v>112</v>
      </c>
      <c r="D41" s="315" t="s">
        <v>0</v>
      </c>
      <c r="E41" s="98"/>
      <c r="F41" s="316">
        <v>20</v>
      </c>
      <c r="G41" s="317" t="s">
        <v>0</v>
      </c>
      <c r="H41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</v>
      </c>
      <c r="I41" s="115" t="str">
        <f>IF(Sklop5[[#This Row],[ZAHTEVANA SHEMA KAKOVOSTI]]&lt;&gt;"",Sklop5[[#This Row],[Preračunana masa/volumen/kos na enoto kg]],"")</f>
        <v/>
      </c>
      <c r="J41" s="192"/>
      <c r="K41" s="194"/>
      <c r="L41" s="194"/>
      <c r="M41" s="128" t="s">
        <v>112</v>
      </c>
      <c r="N41" s="137"/>
      <c r="O41" s="128" t="s">
        <v>112</v>
      </c>
      <c r="P41" s="198"/>
      <c r="Q41" s="197">
        <f>+Sklop5[[#This Row],[cena/enota brez DDV v EUR]]*Sklop5[[#This Row],[Stopnja DDV (%)]]</f>
        <v>0</v>
      </c>
      <c r="R41" s="197">
        <f>+Sklop5[[#This Row],[cena/enota brez DDV v EUR]]+Sklop5[[#This Row],[Davek (EUR)]]</f>
        <v>0</v>
      </c>
      <c r="S41" s="197">
        <f>+Sklop5[[#This Row],[cena/enota brez DDV v EUR]]*Sklop5[[#This Row],[Okvirna količina]]</f>
        <v>0</v>
      </c>
      <c r="T41" s="305">
        <f>+Sklop5[[#This Row],[Končna cena/enoto mere (EUR) z DDV]]*Sklop5[[#This Row],[Okvirna količina]]</f>
        <v>0</v>
      </c>
      <c r="U41" s="306"/>
    </row>
    <row r="42" spans="1:21" s="55" customFormat="1" ht="12">
      <c r="A42" s="77" t="s">
        <v>28</v>
      </c>
      <c r="B42" s="199" t="s">
        <v>982</v>
      </c>
      <c r="C42" s="75" t="s">
        <v>112</v>
      </c>
      <c r="D42" s="315" t="s">
        <v>0</v>
      </c>
      <c r="E42" s="98"/>
      <c r="F42" s="316">
        <v>15</v>
      </c>
      <c r="G42" s="317" t="s">
        <v>0</v>
      </c>
      <c r="H42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15</v>
      </c>
      <c r="I42" s="115" t="str">
        <f>IF(Sklop5[[#This Row],[ZAHTEVANA SHEMA KAKOVOSTI]]&lt;&gt;"",Sklop5[[#This Row],[Preračunana masa/volumen/kos na enoto kg]],"")</f>
        <v/>
      </c>
      <c r="J42" s="192"/>
      <c r="K42" s="194"/>
      <c r="L42" s="194"/>
      <c r="M42" s="128" t="s">
        <v>112</v>
      </c>
      <c r="N42" s="137"/>
      <c r="O42" s="128" t="s">
        <v>112</v>
      </c>
      <c r="P42" s="198"/>
      <c r="Q42" s="197">
        <f>+Sklop5[[#This Row],[cena/enota brez DDV v EUR]]*Sklop5[[#This Row],[Stopnja DDV (%)]]</f>
        <v>0</v>
      </c>
      <c r="R42" s="197">
        <f>+Sklop5[[#This Row],[cena/enota brez DDV v EUR]]+Sklop5[[#This Row],[Davek (EUR)]]</f>
        <v>0</v>
      </c>
      <c r="S42" s="197">
        <f>+Sklop5[[#This Row],[cena/enota brez DDV v EUR]]*Sklop5[[#This Row],[Okvirna količina]]</f>
        <v>0</v>
      </c>
      <c r="T42" s="305">
        <f>+Sklop5[[#This Row],[Končna cena/enoto mere (EUR) z DDV]]*Sklop5[[#This Row],[Okvirna količina]]</f>
        <v>0</v>
      </c>
      <c r="U42" s="306"/>
    </row>
    <row r="43" spans="1:21" s="55" customFormat="1" ht="12">
      <c r="A43" s="77" t="s">
        <v>29</v>
      </c>
      <c r="B43" s="199" t="s">
        <v>981</v>
      </c>
      <c r="C43" s="75" t="s">
        <v>112</v>
      </c>
      <c r="D43" s="311" t="s">
        <v>0</v>
      </c>
      <c r="E43" s="98" t="s">
        <v>540</v>
      </c>
      <c r="F43" s="312">
        <v>140</v>
      </c>
      <c r="G43" s="317" t="s">
        <v>0</v>
      </c>
      <c r="H43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43" s="115">
        <f>IF(Sklop5[[#This Row],[ZAHTEVANA SHEMA KAKOVOSTI]]&lt;&gt;"",Sklop5[[#This Row],[Preračunana masa/volumen/kos na enoto kg]],"")</f>
        <v>140</v>
      </c>
      <c r="J43" s="257"/>
      <c r="K43" s="258"/>
      <c r="L43" s="258"/>
      <c r="M43" s="128" t="s">
        <v>112</v>
      </c>
      <c r="N43" s="137"/>
      <c r="O43" s="128" t="s">
        <v>112</v>
      </c>
      <c r="P43" s="303"/>
      <c r="Q43" s="261">
        <f>+Sklop5[[#This Row],[cena/enota brez DDV v EUR]]*Sklop5[[#This Row],[Stopnja DDV (%)]]</f>
        <v>0</v>
      </c>
      <c r="R43" s="261">
        <f>+Sklop5[[#This Row],[cena/enota brez DDV v EUR]]+Sklop5[[#This Row],[Davek (EUR)]]</f>
        <v>0</v>
      </c>
      <c r="S43" s="261">
        <f>+Sklop5[[#This Row],[cena/enota brez DDV v EUR]]*Sklop5[[#This Row],[Okvirna količina]]</f>
        <v>0</v>
      </c>
      <c r="T43" s="309">
        <f>+Sklop5[[#This Row],[Končna cena/enoto mere (EUR) z DDV]]*Sklop5[[#This Row],[Okvirna količina]]</f>
        <v>0</v>
      </c>
      <c r="U43" s="310"/>
    </row>
    <row r="44" spans="1:21" s="55" customFormat="1" ht="12">
      <c r="A44" s="77" t="s">
        <v>30</v>
      </c>
      <c r="B44" s="164" t="s">
        <v>611</v>
      </c>
      <c r="C44" s="75" t="s">
        <v>112</v>
      </c>
      <c r="D44" s="311" t="s">
        <v>0</v>
      </c>
      <c r="E44" s="114" t="s">
        <v>540</v>
      </c>
      <c r="F44" s="153">
        <v>100</v>
      </c>
      <c r="G44" s="103" t="s">
        <v>0</v>
      </c>
      <c r="H44" s="78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100</v>
      </c>
      <c r="I44" s="115">
        <f>IF(Sklop5[[#This Row],[ZAHTEVANA SHEMA KAKOVOSTI]]&lt;&gt;"",Sklop5[[#This Row],[Preračunana masa/volumen/kos na enoto kg]],"")</f>
        <v>100</v>
      </c>
      <c r="J44" s="134"/>
      <c r="K44" s="135"/>
      <c r="L44" s="135"/>
      <c r="M44" s="128" t="s">
        <v>112</v>
      </c>
      <c r="N44" s="137"/>
      <c r="O44" s="128" t="s">
        <v>112</v>
      </c>
      <c r="P44" s="138"/>
      <c r="Q44" s="137">
        <f>+Sklop5[[#This Row],[cena/enota brez DDV v EUR]]*Sklop5[[#This Row],[Stopnja DDV (%)]]</f>
        <v>0</v>
      </c>
      <c r="R44" s="137">
        <f>+Sklop5[[#This Row],[cena/enota brez DDV v EUR]]+Sklop5[[#This Row],[Davek (EUR)]]</f>
        <v>0</v>
      </c>
      <c r="S44" s="137">
        <f>+Sklop5[[#This Row],[cena/enota brez DDV v EUR]]*Sklop5[[#This Row],[Okvirna količina]]</f>
        <v>0</v>
      </c>
      <c r="T44" s="139">
        <f>+Sklop5[[#This Row],[Končna cena/enoto mere (EUR) z DDV]]*Sklop5[[#This Row],[Okvirna količina]]</f>
        <v>0</v>
      </c>
      <c r="U44" s="140"/>
    </row>
    <row r="45" spans="1:21">
      <c r="A45" s="437" t="s">
        <v>133</v>
      </c>
      <c r="B45" s="438"/>
      <c r="C45" s="439"/>
      <c r="D45" s="439"/>
      <c r="E45" s="440"/>
      <c r="F45" s="441"/>
      <c r="G45" s="442"/>
      <c r="H45" s="443">
        <f>SUBTOTAL(109,Sklop5[Preračunana masa/volumen/kos na enoto kg])</f>
        <v>6561</v>
      </c>
      <c r="I45" s="443">
        <f>SUBTOTAL(109,Sklop5[Živila iz shem kakovosti (kg)])</f>
        <v>5830</v>
      </c>
      <c r="J45" s="441"/>
      <c r="K45" s="444"/>
      <c r="L45" s="444"/>
      <c r="M45" s="445"/>
      <c r="N45" s="446"/>
      <c r="O45" s="446"/>
      <c r="P45" s="446"/>
      <c r="Q45" s="447"/>
      <c r="R45" s="441"/>
      <c r="S45" s="447">
        <f>SUBTOTAL(109,Sklop5[Vrednost za okvirno količino (EUR) brez DDV])</f>
        <v>0</v>
      </c>
      <c r="T45" s="447">
        <f>SUBTOTAL(109,Sklop5[Vrednost za okvirno količino (EUR) z DDV])</f>
        <v>0</v>
      </c>
      <c r="U45" s="448">
        <f>SUBTOTAL(103,Sklop5[Shema kakovosti
(nacionalne, evropske)
])</f>
        <v>0</v>
      </c>
    </row>
    <row r="46" spans="1:21" ht="15">
      <c r="A46" s="6"/>
      <c r="B46" s="4"/>
      <c r="C46" s="26"/>
      <c r="D46" s="26"/>
      <c r="E46" s="25"/>
      <c r="F46" s="7"/>
      <c r="H46" s="8"/>
      <c r="I46" s="8"/>
      <c r="J46" s="8"/>
      <c r="K46" s="8"/>
      <c r="L46" s="20"/>
      <c r="M46" s="20"/>
      <c r="N46" s="8"/>
      <c r="O46" s="8"/>
      <c r="P46" s="8"/>
      <c r="Q46" s="8"/>
      <c r="R46" s="8"/>
      <c r="S46" s="3"/>
      <c r="T46" s="3"/>
      <c r="U46" s="7"/>
    </row>
    <row r="47" spans="1:21">
      <c r="A47" s="48" t="s">
        <v>129</v>
      </c>
      <c r="B47" s="16"/>
      <c r="C47" s="28"/>
      <c r="D47" s="28"/>
      <c r="E47" s="100"/>
      <c r="Q47" s="48"/>
      <c r="R47" s="48"/>
      <c r="S47" s="48"/>
      <c r="T47" s="48"/>
    </row>
    <row r="48" spans="1:21">
      <c r="A48" s="11" t="s">
        <v>131</v>
      </c>
      <c r="B48" s="16"/>
      <c r="C48" s="28"/>
      <c r="D48" s="28"/>
      <c r="E48" s="100"/>
    </row>
    <row r="49" spans="1:22">
      <c r="A49" s="94" t="s">
        <v>209</v>
      </c>
      <c r="F49" s="68"/>
      <c r="G49" s="68"/>
      <c r="H49" s="29"/>
      <c r="I49" s="29"/>
      <c r="J49" s="29"/>
      <c r="K49" s="29"/>
      <c r="L49" s="54"/>
      <c r="M49" s="54"/>
      <c r="N49" s="29"/>
      <c r="O49" s="29"/>
      <c r="P49" s="29"/>
      <c r="Q49" s="29"/>
      <c r="R49" s="29"/>
    </row>
    <row r="50" spans="1:22">
      <c r="A50" s="568" t="s">
        <v>200</v>
      </c>
      <c r="B50" s="568"/>
      <c r="C50" s="568"/>
      <c r="D50" s="568"/>
      <c r="E50" s="568"/>
      <c r="F50" s="568"/>
      <c r="G50" s="568"/>
      <c r="H50" s="568"/>
      <c r="I50" s="568"/>
      <c r="J50" s="568"/>
      <c r="K50" s="568"/>
      <c r="L50" s="568"/>
      <c r="M50" s="568"/>
      <c r="N50" s="568"/>
      <c r="O50" s="568"/>
      <c r="P50" s="568"/>
      <c r="Q50" s="568"/>
      <c r="R50" s="568"/>
      <c r="S50" s="568"/>
      <c r="T50" s="568"/>
      <c r="U50" s="568"/>
      <c r="V50" s="568"/>
    </row>
    <row r="51" spans="1:22">
      <c r="A51" s="94"/>
      <c r="F51" s="68"/>
      <c r="G51" s="68"/>
      <c r="H51" s="29"/>
      <c r="I51" s="29"/>
      <c r="J51" s="29"/>
      <c r="K51" s="29"/>
      <c r="L51" s="54"/>
      <c r="M51" s="54"/>
      <c r="N51" s="29"/>
      <c r="O51" s="29"/>
      <c r="P51" s="29"/>
      <c r="Q51" s="29"/>
      <c r="R51" s="29"/>
    </row>
    <row r="52" spans="1:22">
      <c r="E52" s="105"/>
      <c r="N52" s="29"/>
      <c r="O52" s="29"/>
      <c r="P52" s="29"/>
      <c r="Q52" s="29"/>
      <c r="R52" s="29"/>
    </row>
    <row r="53" spans="1:22">
      <c r="A53" s="94" t="s">
        <v>65</v>
      </c>
      <c r="F53" s="68"/>
      <c r="G53" s="68" t="s">
        <v>66</v>
      </c>
      <c r="H53" s="29"/>
      <c r="I53" s="29"/>
      <c r="J53" s="29"/>
      <c r="K53" s="29"/>
      <c r="L53" s="54"/>
      <c r="M53" s="54"/>
      <c r="N53" s="29"/>
      <c r="O53" s="29"/>
      <c r="P53" s="29"/>
      <c r="Q53" s="29" t="s">
        <v>67</v>
      </c>
      <c r="R53" s="29"/>
    </row>
    <row r="54" spans="1:22" ht="15">
      <c r="A54" s="6"/>
      <c r="B54" s="4"/>
      <c r="C54" s="26"/>
      <c r="D54" s="26"/>
      <c r="E54" s="25"/>
      <c r="F54" s="7"/>
      <c r="H54" s="8"/>
      <c r="I54" s="8"/>
      <c r="J54" s="8"/>
      <c r="K54" s="8"/>
      <c r="L54" s="20"/>
      <c r="M54" s="20"/>
      <c r="N54" s="8"/>
      <c r="O54" s="8"/>
      <c r="P54" s="8"/>
      <c r="Q54" s="8"/>
      <c r="R54" s="8"/>
      <c r="S54" s="3"/>
      <c r="T54" s="3"/>
      <c r="U54" s="7"/>
    </row>
    <row r="55" spans="1:22">
      <c r="B55" s="16"/>
      <c r="C55" s="28"/>
      <c r="D55" s="28"/>
      <c r="E55" s="100"/>
    </row>
    <row r="56" spans="1:22">
      <c r="B56" s="16"/>
      <c r="C56" s="28"/>
      <c r="D56" s="28"/>
      <c r="E56" s="100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</sheetData>
  <sheetProtection insertRows="0" deleteRows="0"/>
  <protectedRanges>
    <protectedRange sqref="J1:P15 U1:U1048576 J45:P1048576 J16:L44 P16:P44 N16:N44" name="Obseg1"/>
    <protectedRange sqref="M16:M44" name="Obseg1_1"/>
    <protectedRange sqref="O16:O44" name="Obseg1_2"/>
  </protectedRanges>
  <mergeCells count="8">
    <mergeCell ref="B13:K13"/>
    <mergeCell ref="A50:V50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56"/>
  <sheetViews>
    <sheetView topLeftCell="A3" zoomScale="90" zoomScaleNormal="90" zoomScaleSheetLayoutView="100" workbookViewId="0">
      <selection activeCell="L16" sqref="L1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59" t="str">
        <f>+'prva stran'!B6</f>
        <v>OSNOVNA ŠOLA TRZIN</v>
      </c>
      <c r="D2" s="560"/>
      <c r="E2" s="560"/>
      <c r="F2" s="560"/>
      <c r="G2" s="560"/>
      <c r="H2" s="560"/>
      <c r="I2" s="560"/>
      <c r="J2" s="560"/>
    </row>
    <row r="3" spans="1:21" ht="15">
      <c r="B3" s="50" t="s">
        <v>83</v>
      </c>
      <c r="C3" s="561" t="str">
        <f>+'prva stran'!B7</f>
        <v>Mengeška cesta 7b, 1236 Trzin</v>
      </c>
      <c r="D3" s="562"/>
      <c r="E3" s="562"/>
      <c r="F3" s="562"/>
      <c r="G3" s="562"/>
      <c r="H3" s="562"/>
      <c r="I3" s="562"/>
      <c r="J3" s="56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63">
        <f>+'prva stran'!B10</f>
        <v>0</v>
      </c>
      <c r="D6" s="564"/>
      <c r="E6" s="564"/>
      <c r="F6" s="564"/>
      <c r="G6" s="564"/>
      <c r="H6" s="564"/>
      <c r="I6" s="564"/>
      <c r="J6" s="564"/>
    </row>
    <row r="7" spans="1:21" ht="17.25" customHeight="1">
      <c r="B7" s="51" t="s">
        <v>83</v>
      </c>
      <c r="C7" s="565">
        <f>+'prva stran'!B11</f>
        <v>0</v>
      </c>
      <c r="D7" s="566"/>
      <c r="E7" s="566"/>
      <c r="F7" s="566"/>
      <c r="G7" s="566"/>
      <c r="H7" s="566"/>
      <c r="I7" s="566"/>
      <c r="J7" s="566"/>
    </row>
    <row r="8" spans="1:21" ht="17.25" customHeight="1">
      <c r="B8" s="51" t="s">
        <v>84</v>
      </c>
      <c r="C8" s="565">
        <f>+'prva stran'!B12</f>
        <v>0</v>
      </c>
      <c r="D8" s="566"/>
      <c r="E8" s="566"/>
      <c r="F8" s="566"/>
      <c r="G8" s="566"/>
      <c r="H8" s="566"/>
      <c r="I8" s="566"/>
      <c r="J8" s="566"/>
    </row>
    <row r="9" spans="1:21" s="12" customFormat="1" ht="17.25" customHeight="1">
      <c r="A9" s="9"/>
      <c r="B9" s="52" t="s">
        <v>86</v>
      </c>
      <c r="C9" s="567">
        <f>+'prva stran'!B13</f>
        <v>0</v>
      </c>
      <c r="D9" s="566"/>
      <c r="E9" s="566"/>
      <c r="F9" s="566"/>
      <c r="G9" s="566"/>
      <c r="H9" s="566"/>
      <c r="I9" s="566"/>
      <c r="J9" s="56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pred_rekapitulacija'!A19</f>
        <v>6.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58" t="str">
        <f>+'Ponudbeni pred_rekapitulacija'!B19</f>
        <v>SVEŽE IN ZAMRZNJENE RIBE</v>
      </c>
      <c r="C13" s="558"/>
      <c r="D13" s="558"/>
      <c r="E13" s="558"/>
      <c r="F13" s="558"/>
      <c r="G13" s="558"/>
      <c r="H13" s="558"/>
      <c r="I13" s="558"/>
      <c r="J13" s="558"/>
      <c r="K13" s="55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8" t="s">
        <v>1096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7" t="s">
        <v>1</v>
      </c>
      <c r="B16" s="195" t="s">
        <v>613</v>
      </c>
      <c r="C16" s="75" t="s">
        <v>112</v>
      </c>
      <c r="D16" s="75" t="s">
        <v>0</v>
      </c>
      <c r="E16" s="106"/>
      <c r="F16" s="114">
        <v>120</v>
      </c>
      <c r="G16" s="103" t="s">
        <v>0</v>
      </c>
      <c r="H16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6" s="78" t="str">
        <f>IF(Sklop6[[#This Row],[ZAHTEVANA SHEMA KAKOVOSTI]]&lt;&gt;"",Sklop6[[#This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+Sklop6[[#This Row],[cena/enota brez DDV v EUR]]*Sklop6[[#This Row],[Stopnja DDV (%)]]</f>
        <v>0</v>
      </c>
      <c r="R16" s="81">
        <f>+Sklop6[[#This Row],[cena/enota brez DDV v EUR]]+Sklop6[[#This Row],[Davek (EUR)]]</f>
        <v>0</v>
      </c>
      <c r="S16" s="81">
        <f>+Sklop6[[#This Row],[cena/enota brez DDV v EUR]]*Sklop6[[#This Row],[Okvirna količina]]</f>
        <v>0</v>
      </c>
      <c r="T16" s="190">
        <f>+Sklop6[[#This Row],[Končna cena/enoto mere (EUR) z DDV]]*Sklop6[[#This Row],[Okvirna količina]]</f>
        <v>0</v>
      </c>
      <c r="U16" s="90"/>
    </row>
    <row r="17" spans="1:22" s="55" customFormat="1" ht="24">
      <c r="A17" s="77" t="s">
        <v>3</v>
      </c>
      <c r="B17" s="195" t="s">
        <v>614</v>
      </c>
      <c r="C17" s="75" t="s">
        <v>112</v>
      </c>
      <c r="D17" s="75" t="s">
        <v>0</v>
      </c>
      <c r="E17" s="106"/>
      <c r="F17" s="114">
        <v>100</v>
      </c>
      <c r="G17" s="103" t="s">
        <v>0</v>
      </c>
      <c r="H17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100</v>
      </c>
      <c r="I17" s="78" t="str">
        <f>IF(Sklop6[[#This Row],[ZAHTEVANA SHEMA KAKOVOSTI]]&lt;&gt;"",Sklop6[[#This Row],[Preračunana masa/volumen/kos na enoto kg]],"")</f>
        <v/>
      </c>
      <c r="J17" s="85"/>
      <c r="K17" s="79"/>
      <c r="L17" s="79"/>
      <c r="M17" s="80"/>
      <c r="N17" s="81"/>
      <c r="O17" s="81"/>
      <c r="P17" s="87"/>
      <c r="Q17" s="81">
        <f>+Sklop6[[#This Row],[cena/enota brez DDV v EUR]]*Sklop6[[#This Row],[Stopnja DDV (%)]]</f>
        <v>0</v>
      </c>
      <c r="R17" s="81">
        <f>+Sklop6[[#This Row],[cena/enota brez DDV v EUR]]+Sklop6[[#This Row],[Davek (EUR)]]</f>
        <v>0</v>
      </c>
      <c r="S17" s="81">
        <f>+Sklop6[[#This Row],[cena/enota brez DDV v EUR]]*Sklop6[[#This Row],[Okvirna količina]]</f>
        <v>0</v>
      </c>
      <c r="T17" s="190">
        <f>+Sklop6[[#This Row],[Končna cena/enoto mere (EUR) z DDV]]*Sklop6[[#This Row],[Okvirna količina]]</f>
        <v>0</v>
      </c>
      <c r="U17" s="90"/>
    </row>
    <row r="18" spans="1:22" s="55" customFormat="1" ht="24">
      <c r="A18" s="77" t="s">
        <v>4</v>
      </c>
      <c r="B18" s="195" t="s">
        <v>615</v>
      </c>
      <c r="C18" s="75" t="s">
        <v>112</v>
      </c>
      <c r="D18" s="75" t="s">
        <v>0</v>
      </c>
      <c r="E18" s="106"/>
      <c r="F18" s="114">
        <v>250</v>
      </c>
      <c r="G18" s="103" t="s">
        <v>0</v>
      </c>
      <c r="H18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18" s="78" t="str">
        <f>IF(Sklop6[[#This Row],[ZAHTEVANA SHEMA KAKOVOSTI]]&lt;&gt;"",Sklop6[[#This Row],[Preračunana masa/volumen/kos na enoto kg]],"")</f>
        <v/>
      </c>
      <c r="J18" s="85"/>
      <c r="K18" s="79"/>
      <c r="L18" s="79"/>
      <c r="M18" s="80"/>
      <c r="N18" s="81"/>
      <c r="O18" s="81"/>
      <c r="P18" s="87"/>
      <c r="Q18" s="81">
        <f>+Sklop6[[#This Row],[cena/enota brez DDV v EUR]]*Sklop6[[#This Row],[Stopnja DDV (%)]]</f>
        <v>0</v>
      </c>
      <c r="R18" s="81">
        <f>+Sklop6[[#This Row],[cena/enota brez DDV v EUR]]+Sklop6[[#This Row],[Davek (EUR)]]</f>
        <v>0</v>
      </c>
      <c r="S18" s="81">
        <f>+Sklop6[[#This Row],[cena/enota brez DDV v EUR]]*Sklop6[[#This Row],[Okvirna količina]]</f>
        <v>0</v>
      </c>
      <c r="T18" s="190">
        <f>+Sklop6[[#This Row],[Končna cena/enoto mere (EUR) z DDV]]*Sklop6[[#This Row],[Okvirna količina]]</f>
        <v>0</v>
      </c>
      <c r="U18" s="90"/>
    </row>
    <row r="19" spans="1:22" s="55" customFormat="1" ht="12">
      <c r="A19" s="77" t="s">
        <v>5</v>
      </c>
      <c r="B19" s="199" t="s">
        <v>612</v>
      </c>
      <c r="C19" s="75" t="s">
        <v>112</v>
      </c>
      <c r="D19" s="75" t="s">
        <v>0</v>
      </c>
      <c r="E19" s="106"/>
      <c r="F19" s="114">
        <v>250</v>
      </c>
      <c r="G19" s="103" t="s">
        <v>0</v>
      </c>
      <c r="H19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250</v>
      </c>
      <c r="I19" s="78" t="str">
        <f>IF(Sklop6[[#This Row],[ZAHTEVANA SHEMA KAKOVOSTI]]&lt;&gt;"",Sklop6[[#This Row],[Preračunana masa/volumen/kos na enoto kg]],"")</f>
        <v/>
      </c>
      <c r="J19" s="85"/>
      <c r="K19" s="79"/>
      <c r="L19" s="79"/>
      <c r="M19" s="80"/>
      <c r="N19" s="81"/>
      <c r="O19" s="81"/>
      <c r="P19" s="87"/>
      <c r="Q19" s="81">
        <f>+Sklop6[[#This Row],[cena/enota brez DDV v EUR]]*Sklop6[[#This Row],[Stopnja DDV (%)]]</f>
        <v>0</v>
      </c>
      <c r="R19" s="81">
        <f>+Sklop6[[#This Row],[cena/enota brez DDV v EUR]]+Sklop6[[#This Row],[Davek (EUR)]]</f>
        <v>0</v>
      </c>
      <c r="S19" s="81">
        <f>+Sklop6[[#This Row],[cena/enota brez DDV v EUR]]*Sklop6[[#This Row],[Okvirna količina]]</f>
        <v>0</v>
      </c>
      <c r="T19" s="190">
        <f>+Sklop6[[#This Row],[Končna cena/enoto mere (EUR) z DDV]]*Sklop6[[#This Row],[Okvirna količina]]</f>
        <v>0</v>
      </c>
      <c r="U19" s="90"/>
    </row>
    <row r="20" spans="1:22" s="55" customFormat="1" ht="36">
      <c r="A20" s="77" t="s">
        <v>6</v>
      </c>
      <c r="B20" s="335" t="s">
        <v>983</v>
      </c>
      <c r="C20" s="75" t="s">
        <v>112</v>
      </c>
      <c r="D20" s="75" t="s">
        <v>0</v>
      </c>
      <c r="E20" s="106"/>
      <c r="F20" s="114">
        <v>480</v>
      </c>
      <c r="G20" s="103" t="s">
        <v>0</v>
      </c>
      <c r="H20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480</v>
      </c>
      <c r="I20" s="78" t="str">
        <f>IF(Sklop6[[#This Row],[ZAHTEVANA SHEMA KAKOVOSTI]]&lt;&gt;"",Sklop6[[#This Row],[Preračunana masa/volumen/kos na enoto kg]],"")</f>
        <v/>
      </c>
      <c r="J20" s="85"/>
      <c r="K20" s="79"/>
      <c r="L20" s="79"/>
      <c r="M20" s="80"/>
      <c r="N20" s="81"/>
      <c r="O20" s="81"/>
      <c r="P20" s="87"/>
      <c r="Q20" s="81">
        <f>+Sklop6[[#This Row],[cena/enota brez DDV v EUR]]*Sklop6[[#This Row],[Stopnja DDV (%)]]</f>
        <v>0</v>
      </c>
      <c r="R20" s="81">
        <f>+Sklop6[[#This Row],[cena/enota brez DDV v EUR]]+Sklop6[[#This Row],[Davek (EUR)]]</f>
        <v>0</v>
      </c>
      <c r="S20" s="81">
        <f>+Sklop6[[#This Row],[cena/enota brez DDV v EUR]]*Sklop6[[#This Row],[Okvirna količina]]</f>
        <v>0</v>
      </c>
      <c r="T20" s="190">
        <f>+Sklop6[[#This Row],[Končna cena/enoto mere (EUR) z DDV]]*Sklop6[[#This Row],[Okvirna količina]]</f>
        <v>0</v>
      </c>
      <c r="U20" s="90"/>
    </row>
    <row r="21" spans="1:22" s="55" customFormat="1" ht="36">
      <c r="A21" s="77" t="s">
        <v>7</v>
      </c>
      <c r="B21" s="199" t="s">
        <v>984</v>
      </c>
      <c r="C21" s="75" t="s">
        <v>112</v>
      </c>
      <c r="D21" s="75" t="s">
        <v>0</v>
      </c>
      <c r="E21" s="314"/>
      <c r="F21" s="196">
        <v>200</v>
      </c>
      <c r="G21" s="103" t="s">
        <v>0</v>
      </c>
      <c r="H21" s="304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1" s="196" t="str">
        <f>IF(Sklop6[[#This Row],[ZAHTEVANA SHEMA KAKOVOSTI]]&lt;&gt;"",Sklop6[[#This Row],[Preračunana masa/volumen/kos na enoto kg]],"")</f>
        <v/>
      </c>
      <c r="J21" s="192"/>
      <c r="K21" s="194"/>
      <c r="L21" s="194"/>
      <c r="M21" s="191"/>
      <c r="N21" s="197"/>
      <c r="O21" s="197"/>
      <c r="P21" s="198"/>
      <c r="Q21" s="197">
        <f>+Sklop6[[#This Row],[cena/enota brez DDV v EUR]]*Sklop6[[#This Row],[Stopnja DDV (%)]]</f>
        <v>0</v>
      </c>
      <c r="R21" s="197">
        <f>+Sklop6[[#This Row],[cena/enota brez DDV v EUR]]+Sklop6[[#This Row],[Davek (EUR)]]</f>
        <v>0</v>
      </c>
      <c r="S21" s="197">
        <f>+Sklop6[[#This Row],[cena/enota brez DDV v EUR]]*Sklop6[[#This Row],[Okvirna količina]]</f>
        <v>0</v>
      </c>
      <c r="T21" s="305">
        <f>+Sklop6[[#This Row],[Končna cena/enoto mere (EUR) z DDV]]*Sklop6[[#This Row],[Okvirna količina]]</f>
        <v>0</v>
      </c>
      <c r="U21" s="306"/>
    </row>
    <row r="22" spans="1:22" s="55" customFormat="1" ht="36">
      <c r="A22" s="77" t="s">
        <v>8</v>
      </c>
      <c r="B22" s="336" t="s">
        <v>616</v>
      </c>
      <c r="C22" s="75" t="s">
        <v>112</v>
      </c>
      <c r="D22" s="75" t="s">
        <v>0</v>
      </c>
      <c r="E22" s="106"/>
      <c r="F22" s="114">
        <v>480</v>
      </c>
      <c r="G22" s="103" t="s">
        <v>0</v>
      </c>
      <c r="H22" s="188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480</v>
      </c>
      <c r="I22" s="78" t="str">
        <f>IF(Sklop6[[#This Row],[ZAHTEVANA SHEMA KAKOVOSTI]]&lt;&gt;"",Sklop6[[#This Row],[Preračunana masa/volumen/kos na enoto kg]],"")</f>
        <v/>
      </c>
      <c r="J22" s="85"/>
      <c r="K22" s="79"/>
      <c r="L22" s="79"/>
      <c r="M22" s="80"/>
      <c r="N22" s="81"/>
      <c r="O22" s="81"/>
      <c r="P22" s="87"/>
      <c r="Q22" s="81">
        <f>+Sklop6[[#This Row],[cena/enota brez DDV v EUR]]*Sklop6[[#This Row],[Stopnja DDV (%)]]</f>
        <v>0</v>
      </c>
      <c r="R22" s="81">
        <f>+Sklop6[[#This Row],[cena/enota brez DDV v EUR]]+Sklop6[[#This Row],[Davek (EUR)]]</f>
        <v>0</v>
      </c>
      <c r="S22" s="81">
        <f>+Sklop6[[#This Row],[cena/enota brez DDV v EUR]]*Sklop6[[#This Row],[Okvirna količina]]</f>
        <v>0</v>
      </c>
      <c r="T22" s="190">
        <f>+Sklop6[[#This Row],[Končna cena/enoto mere (EUR) z DDV]]*Sklop6[[#This Row],[Okvirna količina]]</f>
        <v>0</v>
      </c>
      <c r="U22" s="90"/>
    </row>
    <row r="23" spans="1:22" s="55" customFormat="1">
      <c r="A23" s="437" t="s">
        <v>133</v>
      </c>
      <c r="B23" s="438"/>
      <c r="C23" s="439"/>
      <c r="D23" s="439"/>
      <c r="E23" s="440"/>
      <c r="F23" s="441"/>
      <c r="G23" s="442"/>
      <c r="H23" s="443">
        <f>SUBTOTAL(109,Sklop6[Preračunana masa/volumen/kos na enoto kg])</f>
        <v>1880</v>
      </c>
      <c r="I23" s="443">
        <f>SUBTOTAL(109,Sklop6[Živila iz shem kakovosti (kg)])</f>
        <v>0</v>
      </c>
      <c r="J23" s="441"/>
      <c r="K23" s="444"/>
      <c r="L23" s="444"/>
      <c r="M23" s="445"/>
      <c r="N23" s="446"/>
      <c r="O23" s="446"/>
      <c r="P23" s="446"/>
      <c r="Q23" s="447"/>
      <c r="R23" s="441"/>
      <c r="S23" s="447">
        <f>SUBTOTAL(109,Sklop6[Vrednost za okvirno količino (EUR) brez DDV])</f>
        <v>0</v>
      </c>
      <c r="T23" s="447">
        <f>SUBTOTAL(109,Sklop6[Vrednost za okvirno količino (EUR) z DDV])</f>
        <v>0</v>
      </c>
      <c r="U23" s="448">
        <f>SUBTOTAL(103,Sklop6[Shema kakovosti
(nacionalne, evropske)
])</f>
        <v>0</v>
      </c>
    </row>
    <row r="24" spans="1:22" ht="15">
      <c r="A24" s="6"/>
      <c r="B24" s="4"/>
      <c r="C24" s="26"/>
      <c r="D24" s="26"/>
      <c r="E24" s="25"/>
      <c r="F24" s="7"/>
      <c r="H24" s="8"/>
      <c r="I24" s="8"/>
      <c r="J24" s="8"/>
      <c r="K24" s="8"/>
      <c r="L24" s="20"/>
      <c r="M24" s="20"/>
      <c r="N24" s="8"/>
      <c r="O24" s="8"/>
      <c r="P24" s="8"/>
      <c r="Q24" s="8"/>
      <c r="R24" s="8"/>
      <c r="S24" s="3"/>
      <c r="T24" s="3"/>
      <c r="U24" s="7"/>
    </row>
    <row r="25" spans="1:22">
      <c r="A25" s="48" t="s">
        <v>129</v>
      </c>
      <c r="B25" s="16"/>
      <c r="C25" s="28"/>
      <c r="D25" s="28"/>
      <c r="E25" s="100"/>
      <c r="Q25" s="48"/>
      <c r="R25" s="48"/>
      <c r="S25" s="48"/>
      <c r="T25" s="48"/>
    </row>
    <row r="26" spans="1:22">
      <c r="A26" s="11" t="s">
        <v>131</v>
      </c>
      <c r="B26" s="16"/>
      <c r="C26" s="28"/>
      <c r="D26" s="28"/>
      <c r="E26" s="100"/>
    </row>
    <row r="27" spans="1:22">
      <c r="A27" s="94" t="s">
        <v>209</v>
      </c>
      <c r="F27" s="68"/>
      <c r="G27" s="68"/>
      <c r="H27" s="29"/>
      <c r="I27" s="29"/>
      <c r="J27" s="29"/>
      <c r="K27" s="29"/>
      <c r="L27" s="54"/>
      <c r="M27" s="54"/>
      <c r="N27" s="29"/>
      <c r="O27" s="29"/>
      <c r="P27" s="29"/>
      <c r="Q27" s="29"/>
      <c r="R27" s="29"/>
    </row>
    <row r="28" spans="1:22">
      <c r="A28" s="110" t="s">
        <v>169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568" t="s">
        <v>200</v>
      </c>
      <c r="B29" s="568"/>
      <c r="C29" s="568"/>
      <c r="D29" s="568"/>
      <c r="E29" s="568"/>
      <c r="F29" s="568"/>
      <c r="G29" s="568"/>
      <c r="H29" s="568"/>
      <c r="I29" s="568"/>
      <c r="J29" s="568"/>
      <c r="K29" s="568"/>
      <c r="L29" s="568"/>
      <c r="M29" s="113"/>
      <c r="N29" s="113"/>
      <c r="O29" s="113"/>
      <c r="P29" s="113"/>
      <c r="Q29" s="113"/>
      <c r="R29" s="113"/>
      <c r="S29" s="113"/>
      <c r="T29" s="113"/>
      <c r="U29" s="113"/>
    </row>
    <row r="30" spans="1:22" ht="12.75" customHeight="1">
      <c r="A30" s="112"/>
      <c r="B30" s="112"/>
      <c r="C30" s="112"/>
      <c r="D30" s="112"/>
      <c r="E30" s="112"/>
      <c r="F30" s="112"/>
      <c r="G30" s="112"/>
      <c r="H30" s="112"/>
      <c r="I30" s="112"/>
      <c r="J30" s="112"/>
      <c r="K30" s="112"/>
      <c r="L30" s="112"/>
      <c r="M30" s="112"/>
      <c r="N30" s="112"/>
      <c r="O30" s="112"/>
      <c r="P30" s="112"/>
      <c r="Q30" s="112"/>
      <c r="R30" s="112"/>
      <c r="S30" s="112"/>
      <c r="T30" s="112"/>
      <c r="U30" s="112"/>
      <c r="V30" s="113"/>
    </row>
    <row r="31" spans="1:22">
      <c r="A31" s="94" t="s">
        <v>65</v>
      </c>
      <c r="F31" s="68"/>
      <c r="G31" s="68" t="s">
        <v>66</v>
      </c>
      <c r="H31" s="29"/>
      <c r="I31" s="29"/>
      <c r="J31" s="29"/>
      <c r="K31" s="29"/>
      <c r="L31" s="54"/>
      <c r="M31" s="54"/>
      <c r="N31" s="29"/>
      <c r="O31" s="29"/>
      <c r="P31" s="29"/>
      <c r="Q31" s="29" t="s">
        <v>67</v>
      </c>
      <c r="R31" s="29"/>
      <c r="V31" s="112"/>
    </row>
    <row r="32" spans="1:22" ht="15">
      <c r="A32" s="6"/>
      <c r="B32" s="4"/>
      <c r="C32" s="26"/>
      <c r="D32" s="26"/>
      <c r="E32" s="25"/>
      <c r="F32" s="7"/>
      <c r="H32" s="8"/>
      <c r="I32" s="8"/>
      <c r="J32" s="8"/>
      <c r="K32" s="8"/>
      <c r="L32" s="20"/>
      <c r="M32" s="20"/>
      <c r="N32" s="8"/>
      <c r="O32" s="8"/>
      <c r="P32" s="8"/>
      <c r="Q32" s="8"/>
      <c r="R32" s="8"/>
      <c r="S32" s="3"/>
      <c r="T32" s="3"/>
      <c r="U32" s="7"/>
    </row>
    <row r="33" spans="1:22">
      <c r="B33" s="16"/>
      <c r="C33" s="28"/>
      <c r="D33" s="28"/>
      <c r="E33" s="100"/>
    </row>
    <row r="34" spans="1:22">
      <c r="B34" s="16"/>
      <c r="C34" s="28"/>
      <c r="D34" s="28"/>
      <c r="E34" s="100"/>
    </row>
    <row r="35" spans="1:22">
      <c r="B35" s="16"/>
      <c r="C35" s="28"/>
      <c r="D35" s="28"/>
      <c r="E35" s="100"/>
    </row>
    <row r="36" spans="1:22">
      <c r="B36" s="16"/>
      <c r="C36" s="28"/>
      <c r="D36" s="28"/>
      <c r="E36" s="100"/>
    </row>
    <row r="37" spans="1:22">
      <c r="B37" s="16"/>
      <c r="C37" s="28"/>
      <c r="D37" s="28"/>
      <c r="E37" s="100"/>
    </row>
    <row r="38" spans="1:22">
      <c r="B38" s="16"/>
      <c r="C38" s="28"/>
      <c r="D38" s="28"/>
      <c r="E38" s="100"/>
    </row>
    <row r="39" spans="1:22">
      <c r="B39" s="16"/>
      <c r="C39" s="28"/>
      <c r="D39" s="28"/>
      <c r="E39" s="100"/>
    </row>
    <row r="40" spans="1:22">
      <c r="B40" s="16"/>
      <c r="C40" s="28"/>
      <c r="D40" s="28"/>
      <c r="E40" s="100"/>
    </row>
    <row r="41" spans="1:22">
      <c r="B41" s="16"/>
      <c r="C41" s="28"/>
      <c r="D41" s="28"/>
      <c r="E41" s="100"/>
    </row>
    <row r="42" spans="1:22">
      <c r="B42" s="16"/>
      <c r="C42" s="28"/>
      <c r="D42" s="28"/>
      <c r="E42" s="100"/>
    </row>
    <row r="43" spans="1:22">
      <c r="B43" s="16"/>
      <c r="C43" s="28"/>
      <c r="D43" s="28"/>
      <c r="E43" s="100"/>
    </row>
    <row r="44" spans="1:22">
      <c r="B44" s="16"/>
      <c r="C44" s="28"/>
      <c r="D44" s="28"/>
      <c r="E44" s="100"/>
    </row>
    <row r="45" spans="1:22">
      <c r="B45" s="16"/>
      <c r="C45" s="28"/>
      <c r="D45" s="28"/>
      <c r="E45" s="100"/>
    </row>
    <row r="46" spans="1:22">
      <c r="B46" s="16"/>
      <c r="C46" s="28"/>
      <c r="D46" s="28"/>
      <c r="E46" s="100"/>
    </row>
    <row r="47" spans="1:22">
      <c r="B47" s="16"/>
      <c r="C47" s="28"/>
      <c r="D47" s="28"/>
      <c r="E47" s="100"/>
    </row>
    <row r="48" spans="1:22" s="18" customFormat="1">
      <c r="A48" s="11"/>
      <c r="B48" s="16"/>
      <c r="C48" s="28"/>
      <c r="D48" s="28"/>
      <c r="E48" s="100"/>
      <c r="F48" s="101"/>
      <c r="G48" s="101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100"/>
      <c r="F49" s="101"/>
      <c r="G49" s="101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100"/>
      <c r="F50" s="101"/>
      <c r="G50" s="101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100"/>
      <c r="F51" s="101"/>
      <c r="G51" s="101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100"/>
      <c r="F52" s="101"/>
      <c r="G52" s="101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100"/>
      <c r="F53" s="101"/>
      <c r="G53" s="101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100"/>
      <c r="F54" s="101"/>
      <c r="G54" s="101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100"/>
      <c r="F55" s="101"/>
      <c r="G55" s="101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100"/>
      <c r="F56" s="101"/>
      <c r="G56" s="101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100"/>
      <c r="F57" s="101"/>
      <c r="G57" s="101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100"/>
      <c r="F58" s="101"/>
      <c r="G58" s="101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100"/>
      <c r="F59" s="101"/>
      <c r="G59" s="101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100"/>
      <c r="F60" s="101"/>
      <c r="G60" s="101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100"/>
      <c r="F61" s="101"/>
      <c r="G61" s="101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100"/>
      <c r="F62" s="101"/>
      <c r="G62" s="101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100"/>
      <c r="F63" s="101"/>
      <c r="G63" s="101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100"/>
      <c r="F64" s="101"/>
      <c r="G64" s="101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100"/>
      <c r="F65" s="101"/>
      <c r="G65" s="101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100"/>
      <c r="F66" s="101"/>
      <c r="G66" s="101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100"/>
      <c r="F67" s="101"/>
      <c r="G67" s="101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100"/>
      <c r="F68" s="101"/>
      <c r="G68" s="101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100"/>
      <c r="F69" s="101"/>
      <c r="G69" s="101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100"/>
      <c r="F70" s="101"/>
      <c r="G70" s="101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7"/>
      <c r="C256" s="27"/>
      <c r="D256" s="27"/>
      <c r="E256" s="97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</sheetData>
  <sheetProtection insertRows="0" deleteRows="0"/>
  <protectedRanges>
    <protectedRange sqref="U31:U1048576 J31:P1048576 J1:P28 U1:U28" name="Obseg1"/>
    <protectedRange sqref="J29:P30 U29:U30" name="Obseg1_2"/>
  </protectedRanges>
  <mergeCells count="8">
    <mergeCell ref="A29:L2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349"/>
  <sheetViews>
    <sheetView topLeftCell="E1" zoomScaleNormal="100" zoomScaleSheetLayoutView="100" workbookViewId="0">
      <selection activeCell="L15" sqref="L15"/>
    </sheetView>
  </sheetViews>
  <sheetFormatPr defaultColWidth="8.85546875" defaultRowHeight="12.75"/>
  <cols>
    <col min="1" max="1" width="4.5703125" style="11" customWidth="1"/>
    <col min="2" max="2" width="54.285156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59" t="str">
        <f>+'prva stran'!B6</f>
        <v>OSNOVNA ŠOLA TRZIN</v>
      </c>
      <c r="D2" s="560"/>
      <c r="E2" s="560"/>
      <c r="F2" s="560"/>
      <c r="G2" s="560"/>
      <c r="H2" s="560"/>
      <c r="I2" s="560"/>
      <c r="J2" s="560"/>
    </row>
    <row r="3" spans="1:21" ht="15">
      <c r="B3" s="50" t="s">
        <v>83</v>
      </c>
      <c r="C3" s="561" t="str">
        <f>+'prva stran'!B7</f>
        <v>Mengeška cesta 7b, 1236 Trzin</v>
      </c>
      <c r="D3" s="562"/>
      <c r="E3" s="562"/>
      <c r="F3" s="562"/>
      <c r="G3" s="562"/>
      <c r="H3" s="562"/>
      <c r="I3" s="562"/>
      <c r="J3" s="56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63">
        <f>+'prva stran'!B10</f>
        <v>0</v>
      </c>
      <c r="D6" s="564"/>
      <c r="E6" s="564"/>
      <c r="F6" s="564"/>
      <c r="G6" s="564"/>
      <c r="H6" s="564"/>
      <c r="I6" s="564"/>
      <c r="J6" s="564"/>
    </row>
    <row r="7" spans="1:21" ht="17.25" customHeight="1">
      <c r="B7" s="51" t="s">
        <v>83</v>
      </c>
      <c r="C7" s="565">
        <f>+'prva stran'!B11</f>
        <v>0</v>
      </c>
      <c r="D7" s="566"/>
      <c r="E7" s="566"/>
      <c r="F7" s="566"/>
      <c r="G7" s="566"/>
      <c r="H7" s="566"/>
      <c r="I7" s="566"/>
      <c r="J7" s="566"/>
    </row>
    <row r="8" spans="1:21" ht="17.25" customHeight="1">
      <c r="B8" s="51" t="s">
        <v>84</v>
      </c>
      <c r="C8" s="565">
        <f>+'prva stran'!B12</f>
        <v>0</v>
      </c>
      <c r="D8" s="566"/>
      <c r="E8" s="566"/>
      <c r="F8" s="566"/>
      <c r="G8" s="566"/>
      <c r="H8" s="566"/>
      <c r="I8" s="566"/>
      <c r="J8" s="566"/>
    </row>
    <row r="9" spans="1:21" s="12" customFormat="1" ht="17.25" customHeight="1">
      <c r="A9" s="9"/>
      <c r="B9" s="52" t="s">
        <v>86</v>
      </c>
      <c r="C9" s="567">
        <f>+'prva stran'!B13</f>
        <v>0</v>
      </c>
      <c r="D9" s="566"/>
      <c r="E9" s="566"/>
      <c r="F9" s="566"/>
      <c r="G9" s="566"/>
      <c r="H9" s="566"/>
      <c r="I9" s="566"/>
      <c r="J9" s="56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pred_rekapitulacija'!A20</f>
        <v>7.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58" t="str">
        <f>+'Ponudbeni pred_rekapitulacija'!B20</f>
        <v>KRUH IN PEKOVSKI IZDELKI</v>
      </c>
      <c r="C13" s="558"/>
      <c r="D13" s="558"/>
      <c r="E13" s="558"/>
      <c r="F13" s="558"/>
      <c r="G13" s="558"/>
      <c r="H13" s="558"/>
      <c r="I13" s="558"/>
      <c r="J13" s="558"/>
      <c r="K13" s="55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8" t="s">
        <v>1095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36">
      <c r="A16" s="77" t="s">
        <v>1</v>
      </c>
      <c r="B16" s="336" t="s">
        <v>1067</v>
      </c>
      <c r="C16" s="132">
        <v>1</v>
      </c>
      <c r="D16" s="75" t="s">
        <v>0</v>
      </c>
      <c r="E16" s="98"/>
      <c r="F16" s="233">
        <v>50</v>
      </c>
      <c r="G16" s="234" t="s">
        <v>0</v>
      </c>
      <c r="H16" s="78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6" s="78" t="str">
        <f>IF(Sklop7[[#This Row],[ZAHTEVANA SHEMA KAKOVOSTI]]&lt;&gt;"",Sklop7[[#This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+Sklop7[[#This Row],[cena/enota brez DDV v EUR]]*Sklop7[[#This Row],[Stopnja DDV (%)]]</f>
        <v>0</v>
      </c>
      <c r="R16" s="81">
        <f>+Sklop7[[#This Row],[cena/enota brez DDV v EUR]]+Sklop7[[#This Row],[Davek (EUR)]]</f>
        <v>0</v>
      </c>
      <c r="S16" s="81">
        <f>+Sklop7[[#This Row],[cena/enota brez DDV v EUR]]*Sklop7[[#This Row],[Okvirna količina]]</f>
        <v>0</v>
      </c>
      <c r="T16" s="81">
        <f>+Sklop7[[#This Row],[Končna cena/enoto mere (EUR) z DDV]]*Sklop7[[#This Row],[Okvirna količina]]</f>
        <v>0</v>
      </c>
      <c r="U16" s="150"/>
    </row>
    <row r="17" spans="1:21" s="55" customFormat="1" ht="36">
      <c r="A17" s="77" t="s">
        <v>3</v>
      </c>
      <c r="B17" s="189" t="s">
        <v>1068</v>
      </c>
      <c r="C17" s="132">
        <v>1</v>
      </c>
      <c r="D17" s="132" t="s">
        <v>0</v>
      </c>
      <c r="E17" s="114"/>
      <c r="F17" s="182">
        <v>600</v>
      </c>
      <c r="G17" s="183" t="s">
        <v>0</v>
      </c>
      <c r="H17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7" s="78" t="str">
        <f>IF(Sklop7[[#This Row],[ZAHTEVANA SHEMA KAKOVOSTI]]&lt;&gt;"",Sklop7[[#This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+Sklop7[[#This Row],[cena/enota brez DDV v EUR]]*Sklop7[[#This Row],[Stopnja DDV (%)]]</f>
        <v>0</v>
      </c>
      <c r="R17" s="84">
        <f>+Sklop7[[#This Row],[cena/enota brez DDV v EUR]]+Sklop7[[#This Row],[Davek (EUR)]]</f>
        <v>0</v>
      </c>
      <c r="S17" s="84">
        <f>+Sklop7[[#This Row],[cena/enota brez DDV v EUR]]*Sklop7[[#This Row],[Okvirna količina]]</f>
        <v>0</v>
      </c>
      <c r="T17" s="84">
        <f>+Sklop7[[#This Row],[Končna cena/enoto mere (EUR) z DDV]]*Sklop7[[#This Row],[Okvirna količina]]</f>
        <v>0</v>
      </c>
      <c r="U17" s="150"/>
    </row>
    <row r="18" spans="1:21" s="55" customFormat="1" ht="36">
      <c r="A18" s="77" t="s">
        <v>4</v>
      </c>
      <c r="B18" s="189" t="s">
        <v>1069</v>
      </c>
      <c r="C18" s="132">
        <v>1</v>
      </c>
      <c r="D18" s="132" t="s">
        <v>0</v>
      </c>
      <c r="E18" s="114"/>
      <c r="F18" s="182">
        <v>50</v>
      </c>
      <c r="G18" s="183" t="s">
        <v>0</v>
      </c>
      <c r="H18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8" s="78" t="str">
        <f>IF(Sklop7[[#This Row],[ZAHTEVANA SHEMA KAKOVOSTI]]&lt;&gt;"",Sklop7[[#This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+Sklop7[[#This Row],[cena/enota brez DDV v EUR]]*Sklop7[[#This Row],[Stopnja DDV (%)]]</f>
        <v>0</v>
      </c>
      <c r="R18" s="84">
        <f>+Sklop7[[#This Row],[cena/enota brez DDV v EUR]]+Sklop7[[#This Row],[Davek (EUR)]]</f>
        <v>0</v>
      </c>
      <c r="S18" s="84">
        <f>+Sklop7[[#This Row],[cena/enota brez DDV v EUR]]*Sklop7[[#This Row],[Okvirna količina]]</f>
        <v>0</v>
      </c>
      <c r="T18" s="84">
        <f>+Sklop7[[#This Row],[Končna cena/enoto mere (EUR) z DDV]]*Sklop7[[#This Row],[Okvirna količina]]</f>
        <v>0</v>
      </c>
      <c r="U18" s="150"/>
    </row>
    <row r="19" spans="1:21" s="55" customFormat="1" ht="36">
      <c r="A19" s="77" t="s">
        <v>5</v>
      </c>
      <c r="B19" s="189" t="s">
        <v>1070</v>
      </c>
      <c r="C19" s="132">
        <v>1</v>
      </c>
      <c r="D19" s="132" t="s">
        <v>0</v>
      </c>
      <c r="E19" s="114"/>
      <c r="F19" s="182">
        <v>800</v>
      </c>
      <c r="G19" s="183" t="s">
        <v>0</v>
      </c>
      <c r="H19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19" s="78" t="str">
        <f>IF(Sklop7[[#This Row],[ZAHTEVANA SHEMA KAKOVOSTI]]&lt;&gt;"",Sklop7[[#This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+Sklop7[[#This Row],[cena/enota brez DDV v EUR]]*Sklop7[[#This Row],[Stopnja DDV (%)]]</f>
        <v>0</v>
      </c>
      <c r="R19" s="84">
        <f>+Sklop7[[#This Row],[cena/enota brez DDV v EUR]]+Sklop7[[#This Row],[Davek (EUR)]]</f>
        <v>0</v>
      </c>
      <c r="S19" s="84">
        <f>+Sklop7[[#This Row],[cena/enota brez DDV v EUR]]*Sklop7[[#This Row],[Okvirna količina]]</f>
        <v>0</v>
      </c>
      <c r="T19" s="84">
        <f>+Sklop7[[#This Row],[Končna cena/enoto mere (EUR) z DDV]]*Sklop7[[#This Row],[Okvirna količina]]</f>
        <v>0</v>
      </c>
      <c r="U19" s="150"/>
    </row>
    <row r="20" spans="1:21" s="55" customFormat="1" ht="48">
      <c r="A20" s="77" t="s">
        <v>6</v>
      </c>
      <c r="B20" s="189" t="s">
        <v>1071</v>
      </c>
      <c r="C20" s="132">
        <v>1</v>
      </c>
      <c r="D20" s="132" t="s">
        <v>0</v>
      </c>
      <c r="E20" s="114"/>
      <c r="F20" s="182">
        <v>800</v>
      </c>
      <c r="G20" s="183" t="s">
        <v>0</v>
      </c>
      <c r="H20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0" s="78" t="str">
        <f>IF(Sklop7[[#This Row],[ZAHTEVANA SHEMA KAKOVOSTI]]&lt;&gt;"",Sklop7[[#This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+Sklop7[[#This Row],[cena/enota brez DDV v EUR]]*Sklop7[[#This Row],[Stopnja DDV (%)]]</f>
        <v>0</v>
      </c>
      <c r="R20" s="84">
        <f>+Sklop7[[#This Row],[cena/enota brez DDV v EUR]]+Sklop7[[#This Row],[Davek (EUR)]]</f>
        <v>0</v>
      </c>
      <c r="S20" s="84">
        <f>+Sklop7[[#This Row],[cena/enota brez DDV v EUR]]*Sklop7[[#This Row],[Okvirna količina]]</f>
        <v>0</v>
      </c>
      <c r="T20" s="84">
        <f>+Sklop7[[#This Row],[Končna cena/enoto mere (EUR) z DDV]]*Sklop7[[#This Row],[Okvirna količina]]</f>
        <v>0</v>
      </c>
      <c r="U20" s="150"/>
    </row>
    <row r="21" spans="1:21" s="55" customFormat="1" ht="24">
      <c r="A21" s="77" t="s">
        <v>7</v>
      </c>
      <c r="B21" s="189" t="s">
        <v>1072</v>
      </c>
      <c r="C21" s="132">
        <v>1</v>
      </c>
      <c r="D21" s="132" t="s">
        <v>0</v>
      </c>
      <c r="E21" s="114"/>
      <c r="F21" s="182">
        <v>500</v>
      </c>
      <c r="G21" s="183" t="s">
        <v>0</v>
      </c>
      <c r="H21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1" s="78" t="str">
        <f>IF(Sklop7[[#This Row],[ZAHTEVANA SHEMA KAKOVOSTI]]&lt;&gt;"",Sklop7[[#This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+Sklop7[[#This Row],[cena/enota brez DDV v EUR]]*Sklop7[[#This Row],[Stopnja DDV (%)]]</f>
        <v>0</v>
      </c>
      <c r="R21" s="84">
        <f>+Sklop7[[#This Row],[cena/enota brez DDV v EUR]]+Sklop7[[#This Row],[Davek (EUR)]]</f>
        <v>0</v>
      </c>
      <c r="S21" s="84">
        <f>+Sklop7[[#This Row],[cena/enota brez DDV v EUR]]*Sklop7[[#This Row],[Okvirna količina]]</f>
        <v>0</v>
      </c>
      <c r="T21" s="84">
        <f>+Sklop7[[#This Row],[Končna cena/enoto mere (EUR) z DDV]]*Sklop7[[#This Row],[Okvirna količina]]</f>
        <v>0</v>
      </c>
      <c r="U21" s="150"/>
    </row>
    <row r="22" spans="1:21" s="55" customFormat="1" ht="24">
      <c r="A22" s="77" t="s">
        <v>8</v>
      </c>
      <c r="B22" s="189" t="s">
        <v>1073</v>
      </c>
      <c r="C22" s="132">
        <v>1</v>
      </c>
      <c r="D22" s="132" t="s">
        <v>0</v>
      </c>
      <c r="E22" s="114"/>
      <c r="F22" s="182">
        <v>300</v>
      </c>
      <c r="G22" s="183" t="s">
        <v>0</v>
      </c>
      <c r="H22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2" s="78" t="str">
        <f>IF(Sklop7[[#This Row],[ZAHTEVANA SHEMA KAKOVOSTI]]&lt;&gt;"",Sklop7[[#This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+Sklop7[[#This Row],[cena/enota brez DDV v EUR]]*Sklop7[[#This Row],[Stopnja DDV (%)]]</f>
        <v>0</v>
      </c>
      <c r="R22" s="84">
        <f>+Sklop7[[#This Row],[cena/enota brez DDV v EUR]]+Sklop7[[#This Row],[Davek (EUR)]]</f>
        <v>0</v>
      </c>
      <c r="S22" s="84">
        <f>+Sklop7[[#This Row],[cena/enota brez DDV v EUR]]*Sklop7[[#This Row],[Okvirna količina]]</f>
        <v>0</v>
      </c>
      <c r="T22" s="84">
        <f>+Sklop7[[#This Row],[Končna cena/enoto mere (EUR) z DDV]]*Sklop7[[#This Row],[Okvirna količina]]</f>
        <v>0</v>
      </c>
      <c r="U22" s="150"/>
    </row>
    <row r="23" spans="1:21" s="55" customFormat="1" ht="24">
      <c r="A23" s="77" t="s">
        <v>9</v>
      </c>
      <c r="B23" s="189" t="s">
        <v>1074</v>
      </c>
      <c r="C23" s="132">
        <v>1</v>
      </c>
      <c r="D23" s="132" t="s">
        <v>0</v>
      </c>
      <c r="E23" s="114"/>
      <c r="F23" s="182">
        <v>100</v>
      </c>
      <c r="G23" s="183" t="s">
        <v>0</v>
      </c>
      <c r="H23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3" s="78" t="str">
        <f>IF(Sklop7[[#This Row],[ZAHTEVANA SHEMA KAKOVOSTI]]&lt;&gt;"",Sklop7[[#This Row],[Preračunana masa/volumen/kos na enoto kg]],"")</f>
        <v/>
      </c>
      <c r="J23" s="86"/>
      <c r="K23" s="83"/>
      <c r="L23" s="83"/>
      <c r="M23" s="88"/>
      <c r="N23" s="84"/>
      <c r="O23" s="84"/>
      <c r="P23" s="89"/>
      <c r="Q23" s="84">
        <f>+Sklop7[[#This Row],[cena/enota brez DDV v EUR]]*Sklop7[[#This Row],[Stopnja DDV (%)]]</f>
        <v>0</v>
      </c>
      <c r="R23" s="84">
        <f>+Sklop7[[#This Row],[cena/enota brez DDV v EUR]]+Sklop7[[#This Row],[Davek (EUR)]]</f>
        <v>0</v>
      </c>
      <c r="S23" s="84">
        <f>+Sklop7[[#This Row],[cena/enota brez DDV v EUR]]*Sklop7[[#This Row],[Okvirna količina]]</f>
        <v>0</v>
      </c>
      <c r="T23" s="84">
        <f>+Sklop7[[#This Row],[Končna cena/enoto mere (EUR) z DDV]]*Sklop7[[#This Row],[Okvirna količina]]</f>
        <v>0</v>
      </c>
      <c r="U23" s="150"/>
    </row>
    <row r="24" spans="1:21" s="55" customFormat="1" ht="24">
      <c r="A24" s="77" t="s">
        <v>10</v>
      </c>
      <c r="B24" s="189" t="s">
        <v>1075</v>
      </c>
      <c r="C24" s="132">
        <v>1</v>
      </c>
      <c r="D24" s="132" t="s">
        <v>0</v>
      </c>
      <c r="E24" s="114"/>
      <c r="F24" s="182">
        <v>600</v>
      </c>
      <c r="G24" s="183" t="s">
        <v>0</v>
      </c>
      <c r="H24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24" s="78" t="str">
        <f>IF(Sklop7[[#This Row],[ZAHTEVANA SHEMA KAKOVOSTI]]&lt;&gt;"",Sklop7[[#This Row],[Preračunana masa/volumen/kos na enoto kg]],"")</f>
        <v/>
      </c>
      <c r="J24" s="86"/>
      <c r="K24" s="83"/>
      <c r="L24" s="83"/>
      <c r="M24" s="88"/>
      <c r="N24" s="84"/>
      <c r="O24" s="84"/>
      <c r="P24" s="89"/>
      <c r="Q24" s="84">
        <f>+Sklop7[[#This Row],[cena/enota brez DDV v EUR]]*Sklop7[[#This Row],[Stopnja DDV (%)]]</f>
        <v>0</v>
      </c>
      <c r="R24" s="84">
        <f>+Sklop7[[#This Row],[cena/enota brez DDV v EUR]]+Sklop7[[#This Row],[Davek (EUR)]]</f>
        <v>0</v>
      </c>
      <c r="S24" s="84">
        <f>+Sklop7[[#This Row],[cena/enota brez DDV v EUR]]*Sklop7[[#This Row],[Okvirna količina]]</f>
        <v>0</v>
      </c>
      <c r="T24" s="84">
        <f>+Sklop7[[#This Row],[Končna cena/enoto mere (EUR) z DDV]]*Sklop7[[#This Row],[Okvirna količina]]</f>
        <v>0</v>
      </c>
      <c r="U24" s="150"/>
    </row>
    <row r="25" spans="1:21" s="55" customFormat="1" ht="24">
      <c r="A25" s="77" t="s">
        <v>11</v>
      </c>
      <c r="B25" s="189" t="s">
        <v>1076</v>
      </c>
      <c r="C25" s="132">
        <v>1</v>
      </c>
      <c r="D25" s="132" t="s">
        <v>0</v>
      </c>
      <c r="E25" s="114"/>
      <c r="F25" s="182">
        <v>800</v>
      </c>
      <c r="G25" s="183" t="s">
        <v>0</v>
      </c>
      <c r="H25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25" s="78" t="str">
        <f>IF(Sklop7[[#This Row],[ZAHTEVANA SHEMA KAKOVOSTI]]&lt;&gt;"",Sklop7[[#This Row],[Preračunana masa/volumen/kos na enoto kg]],"")</f>
        <v/>
      </c>
      <c r="J25" s="86"/>
      <c r="K25" s="83"/>
      <c r="L25" s="83"/>
      <c r="M25" s="88"/>
      <c r="N25" s="84"/>
      <c r="O25" s="84"/>
      <c r="P25" s="89"/>
      <c r="Q25" s="84">
        <f>+Sklop7[[#This Row],[cena/enota brez DDV v EUR]]*Sklop7[[#This Row],[Stopnja DDV (%)]]</f>
        <v>0</v>
      </c>
      <c r="R25" s="84">
        <f>+Sklop7[[#This Row],[cena/enota brez DDV v EUR]]+Sklop7[[#This Row],[Davek (EUR)]]</f>
        <v>0</v>
      </c>
      <c r="S25" s="84">
        <f>+Sklop7[[#This Row],[cena/enota brez DDV v EUR]]*Sklop7[[#This Row],[Okvirna količina]]</f>
        <v>0</v>
      </c>
      <c r="T25" s="84">
        <f>+Sklop7[[#This Row],[Končna cena/enoto mere (EUR) z DDV]]*Sklop7[[#This Row],[Okvirna količina]]</f>
        <v>0</v>
      </c>
      <c r="U25" s="150"/>
    </row>
    <row r="26" spans="1:21" s="55" customFormat="1" ht="12">
      <c r="A26" s="77" t="s">
        <v>12</v>
      </c>
      <c r="B26" s="189" t="s">
        <v>264</v>
      </c>
      <c r="C26" s="132">
        <v>1</v>
      </c>
      <c r="D26" s="132" t="s">
        <v>0</v>
      </c>
      <c r="E26" s="114"/>
      <c r="F26" s="182">
        <v>500</v>
      </c>
      <c r="G26" s="183" t="s">
        <v>0</v>
      </c>
      <c r="H26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26" s="78" t="str">
        <f>IF(Sklop7[[#This Row],[ZAHTEVANA SHEMA KAKOVOSTI]]&lt;&gt;"",Sklop7[[#This Row],[Preračunana masa/volumen/kos na enoto kg]],"")</f>
        <v/>
      </c>
      <c r="J26" s="86"/>
      <c r="K26" s="83"/>
      <c r="L26" s="83"/>
      <c r="M26" s="88"/>
      <c r="N26" s="84"/>
      <c r="O26" s="84"/>
      <c r="P26" s="89"/>
      <c r="Q26" s="84">
        <f>+Sklop7[[#This Row],[cena/enota brez DDV v EUR]]*Sklop7[[#This Row],[Stopnja DDV (%)]]</f>
        <v>0</v>
      </c>
      <c r="R26" s="84">
        <f>+Sklop7[[#This Row],[cena/enota brez DDV v EUR]]+Sklop7[[#This Row],[Davek (EUR)]]</f>
        <v>0</v>
      </c>
      <c r="S26" s="84">
        <f>+Sklop7[[#This Row],[cena/enota brez DDV v EUR]]*Sklop7[[#This Row],[Okvirna količina]]</f>
        <v>0</v>
      </c>
      <c r="T26" s="84">
        <f>+Sklop7[[#This Row],[Končna cena/enoto mere (EUR) z DDV]]*Sklop7[[#This Row],[Okvirna količina]]</f>
        <v>0</v>
      </c>
      <c r="U26" s="150"/>
    </row>
    <row r="27" spans="1:21" s="55" customFormat="1" ht="12">
      <c r="A27" s="77" t="s">
        <v>13</v>
      </c>
      <c r="B27" s="189" t="s">
        <v>780</v>
      </c>
      <c r="C27" s="132">
        <v>1</v>
      </c>
      <c r="D27" s="132" t="s">
        <v>0</v>
      </c>
      <c r="E27" s="114"/>
      <c r="F27" s="182">
        <v>200</v>
      </c>
      <c r="G27" s="183" t="s">
        <v>0</v>
      </c>
      <c r="H27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7" s="78" t="str">
        <f>IF(Sklop7[[#This Row],[ZAHTEVANA SHEMA KAKOVOSTI]]&lt;&gt;"",Sklop7[[#This Row],[Preračunana masa/volumen/kos na enoto kg]],"")</f>
        <v/>
      </c>
      <c r="J27" s="86"/>
      <c r="K27" s="83"/>
      <c r="L27" s="83"/>
      <c r="M27" s="88"/>
      <c r="N27" s="84"/>
      <c r="O27" s="84"/>
      <c r="P27" s="89"/>
      <c r="Q27" s="84">
        <f>+Sklop7[[#This Row],[cena/enota brez DDV v EUR]]*Sklop7[[#This Row],[Stopnja DDV (%)]]</f>
        <v>0</v>
      </c>
      <c r="R27" s="84">
        <f>+Sklop7[[#This Row],[cena/enota brez DDV v EUR]]+Sklop7[[#This Row],[Davek (EUR)]]</f>
        <v>0</v>
      </c>
      <c r="S27" s="84">
        <f>+Sklop7[[#This Row],[cena/enota brez DDV v EUR]]*Sklop7[[#This Row],[Okvirna količina]]</f>
        <v>0</v>
      </c>
      <c r="T27" s="84">
        <f>+Sklop7[[#This Row],[Končna cena/enoto mere (EUR) z DDV]]*Sklop7[[#This Row],[Okvirna količina]]</f>
        <v>0</v>
      </c>
      <c r="U27" s="150"/>
    </row>
    <row r="28" spans="1:21" s="55" customFormat="1" ht="12">
      <c r="A28" s="77" t="s">
        <v>14</v>
      </c>
      <c r="B28" s="189" t="s">
        <v>781</v>
      </c>
      <c r="C28" s="132">
        <v>1</v>
      </c>
      <c r="D28" s="132" t="s">
        <v>0</v>
      </c>
      <c r="E28" s="114"/>
      <c r="F28" s="182">
        <v>200</v>
      </c>
      <c r="G28" s="183" t="s">
        <v>0</v>
      </c>
      <c r="H28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8" s="78" t="str">
        <f>IF(Sklop7[[#This Row],[ZAHTEVANA SHEMA KAKOVOSTI]]&lt;&gt;"",Sklop7[[#This Row],[Preračunana masa/volumen/kos na enoto kg]],"")</f>
        <v/>
      </c>
      <c r="J28" s="86"/>
      <c r="K28" s="83"/>
      <c r="L28" s="83"/>
      <c r="M28" s="88"/>
      <c r="N28" s="84"/>
      <c r="O28" s="84"/>
      <c r="P28" s="89"/>
      <c r="Q28" s="84">
        <f>+Sklop7[[#This Row],[cena/enota brez DDV v EUR]]*Sklop7[[#This Row],[Stopnja DDV (%)]]</f>
        <v>0</v>
      </c>
      <c r="R28" s="84">
        <f>+Sklop7[[#This Row],[cena/enota brez DDV v EUR]]+Sklop7[[#This Row],[Davek (EUR)]]</f>
        <v>0</v>
      </c>
      <c r="S28" s="84">
        <f>+Sklop7[[#This Row],[cena/enota brez DDV v EUR]]*Sklop7[[#This Row],[Okvirna količina]]</f>
        <v>0</v>
      </c>
      <c r="T28" s="84">
        <f>+Sklop7[[#This Row],[Končna cena/enoto mere (EUR) z DDV]]*Sklop7[[#This Row],[Okvirna količina]]</f>
        <v>0</v>
      </c>
      <c r="U28" s="150"/>
    </row>
    <row r="29" spans="1:21" s="55" customFormat="1" ht="24">
      <c r="A29" s="77" t="s">
        <v>15</v>
      </c>
      <c r="B29" s="189" t="s">
        <v>265</v>
      </c>
      <c r="C29" s="132">
        <v>80</v>
      </c>
      <c r="D29" s="132" t="s">
        <v>110</v>
      </c>
      <c r="E29" s="114"/>
      <c r="F29" s="182">
        <v>300</v>
      </c>
      <c r="G29" s="183" t="s">
        <v>74</v>
      </c>
      <c r="H29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29" s="78" t="str">
        <f>IF(Sklop7[[#This Row],[ZAHTEVANA SHEMA KAKOVOSTI]]&lt;&gt;"",Sklop7[[#This Row],[Preračunana masa/volumen/kos na enoto kg]],"")</f>
        <v/>
      </c>
      <c r="J29" s="86"/>
      <c r="K29" s="83"/>
      <c r="L29" s="83"/>
      <c r="M29" s="88"/>
      <c r="N29" s="84"/>
      <c r="O29" s="84"/>
      <c r="P29" s="89"/>
      <c r="Q29" s="84">
        <f>+Sklop7[[#This Row],[cena/enota brez DDV v EUR]]*Sklop7[[#This Row],[Stopnja DDV (%)]]</f>
        <v>0</v>
      </c>
      <c r="R29" s="84">
        <f>+Sklop7[[#This Row],[cena/enota brez DDV v EUR]]+Sklop7[[#This Row],[Davek (EUR)]]</f>
        <v>0</v>
      </c>
      <c r="S29" s="84">
        <f>+Sklop7[[#This Row],[cena/enota brez DDV v EUR]]*Sklop7[[#This Row],[Okvirna količina]]</f>
        <v>0</v>
      </c>
      <c r="T29" s="84">
        <f>+Sklop7[[#This Row],[Končna cena/enoto mere (EUR) z DDV]]*Sklop7[[#This Row],[Okvirna količina]]</f>
        <v>0</v>
      </c>
      <c r="U29" s="150"/>
    </row>
    <row r="30" spans="1:21" s="55" customFormat="1" ht="24">
      <c r="A30" s="77" t="s">
        <v>16</v>
      </c>
      <c r="B30" s="189" t="s">
        <v>265</v>
      </c>
      <c r="C30" s="132">
        <v>60</v>
      </c>
      <c r="D30" s="132" t="s">
        <v>110</v>
      </c>
      <c r="E30" s="114"/>
      <c r="F30" s="182">
        <v>300</v>
      </c>
      <c r="G30" s="183" t="s">
        <v>74</v>
      </c>
      <c r="H30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30" s="78" t="str">
        <f>IF(Sklop7[[#This Row],[ZAHTEVANA SHEMA KAKOVOSTI]]&lt;&gt;"",Sklop7[[#This Row],[Preračunana masa/volumen/kos na enoto kg]],"")</f>
        <v/>
      </c>
      <c r="J30" s="134"/>
      <c r="K30" s="221"/>
      <c r="L30" s="221"/>
      <c r="M30" s="222"/>
      <c r="N30" s="137"/>
      <c r="O30" s="137"/>
      <c r="P30" s="138"/>
      <c r="Q30" s="137">
        <f>+Sklop7[[#This Row],[cena/enota brez DDV v EUR]]*Sklop7[[#This Row],[Stopnja DDV (%)]]</f>
        <v>0</v>
      </c>
      <c r="R30" s="137">
        <f>+Sklop7[[#This Row],[cena/enota brez DDV v EUR]]+Sklop7[[#This Row],[Davek (EUR)]]</f>
        <v>0</v>
      </c>
      <c r="S30" s="137">
        <f>+Sklop7[[#This Row],[cena/enota brez DDV v EUR]]*Sklop7[[#This Row],[Okvirna količina]]</f>
        <v>0</v>
      </c>
      <c r="T30" s="137">
        <f>+Sklop7[[#This Row],[Končna cena/enoto mere (EUR) z DDV]]*Sklop7[[#This Row],[Okvirna količina]]</f>
        <v>0</v>
      </c>
      <c r="U30" s="150"/>
    </row>
    <row r="31" spans="1:21" s="55" customFormat="1" ht="24">
      <c r="A31" s="77" t="s">
        <v>17</v>
      </c>
      <c r="B31" s="189" t="s">
        <v>265</v>
      </c>
      <c r="C31" s="132">
        <v>40</v>
      </c>
      <c r="D31" s="132" t="s">
        <v>110</v>
      </c>
      <c r="E31" s="114"/>
      <c r="F31" s="182">
        <v>350</v>
      </c>
      <c r="G31" s="183" t="s">
        <v>74</v>
      </c>
      <c r="H31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31" s="78" t="str">
        <f>IF(Sklop7[[#This Row],[ZAHTEVANA SHEMA KAKOVOSTI]]&lt;&gt;"",Sklop7[[#This Row],[Preračunana masa/volumen/kos na enoto kg]],"")</f>
        <v/>
      </c>
      <c r="J31" s="86"/>
      <c r="K31" s="83"/>
      <c r="L31" s="83"/>
      <c r="M31" s="88"/>
      <c r="N31" s="84"/>
      <c r="O31" s="84"/>
      <c r="P31" s="89"/>
      <c r="Q31" s="84">
        <f>+Sklop7[[#This Row],[cena/enota brez DDV v EUR]]*Sklop7[[#This Row],[Stopnja DDV (%)]]</f>
        <v>0</v>
      </c>
      <c r="R31" s="84">
        <f>+Sklop7[[#This Row],[cena/enota brez DDV v EUR]]+Sklop7[[#This Row],[Davek (EUR)]]</f>
        <v>0</v>
      </c>
      <c r="S31" s="84">
        <f>+Sklop7[[#This Row],[cena/enota brez DDV v EUR]]*Sklop7[[#This Row],[Okvirna količina]]</f>
        <v>0</v>
      </c>
      <c r="T31" s="84">
        <f>+Sklop7[[#This Row],[Končna cena/enoto mere (EUR) z DDV]]*Sklop7[[#This Row],[Okvirna količina]]</f>
        <v>0</v>
      </c>
      <c r="U31" s="150"/>
    </row>
    <row r="32" spans="1:21" s="55" customFormat="1" ht="12">
      <c r="A32" s="77" t="s">
        <v>18</v>
      </c>
      <c r="B32" s="189" t="s">
        <v>266</v>
      </c>
      <c r="C32" s="132">
        <v>40</v>
      </c>
      <c r="D32" s="132" t="s">
        <v>110</v>
      </c>
      <c r="E32" s="167"/>
      <c r="F32" s="182">
        <v>350</v>
      </c>
      <c r="G32" s="183" t="s">
        <v>74</v>
      </c>
      <c r="H32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32" s="78" t="str">
        <f>IF(Sklop7[[#This Row],[ZAHTEVANA SHEMA KAKOVOSTI]]&lt;&gt;"",Sklop7[[#This Row],[Preračunana masa/volumen/kos na enoto kg]],"")</f>
        <v/>
      </c>
      <c r="J32" s="86"/>
      <c r="K32" s="83"/>
      <c r="L32" s="83"/>
      <c r="M32" s="88"/>
      <c r="N32" s="84"/>
      <c r="O32" s="84"/>
      <c r="P32" s="89"/>
      <c r="Q32" s="84">
        <f>+Sklop7[[#This Row],[cena/enota brez DDV v EUR]]*Sklop7[[#This Row],[Stopnja DDV (%)]]</f>
        <v>0</v>
      </c>
      <c r="R32" s="84">
        <f>+Sklop7[[#This Row],[cena/enota brez DDV v EUR]]+Sklop7[[#This Row],[Davek (EUR)]]</f>
        <v>0</v>
      </c>
      <c r="S32" s="84">
        <f>+Sklop7[[#This Row],[cena/enota brez DDV v EUR]]*Sklop7[[#This Row],[Okvirna količina]]</f>
        <v>0</v>
      </c>
      <c r="T32" s="84">
        <f>+Sklop7[[#This Row],[Končna cena/enoto mere (EUR) z DDV]]*Sklop7[[#This Row],[Okvirna količina]]</f>
        <v>0</v>
      </c>
      <c r="U32" s="150"/>
    </row>
    <row r="33" spans="1:21" s="55" customFormat="1" ht="12">
      <c r="A33" s="77" t="s">
        <v>19</v>
      </c>
      <c r="B33" s="189" t="s">
        <v>266</v>
      </c>
      <c r="C33" s="132">
        <v>60</v>
      </c>
      <c r="D33" s="132" t="s">
        <v>110</v>
      </c>
      <c r="E33" s="219"/>
      <c r="F33" s="182">
        <v>300</v>
      </c>
      <c r="G33" s="183" t="s">
        <v>74</v>
      </c>
      <c r="H33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33" s="78" t="str">
        <f>IF(Sklop7[[#This Row],[ZAHTEVANA SHEMA KAKOVOSTI]]&lt;&gt;"",Sklop7[[#This Row],[Preračunana masa/volumen/kos na enoto kg]],"")</f>
        <v/>
      </c>
      <c r="J33" s="134"/>
      <c r="K33" s="221"/>
      <c r="L33" s="221"/>
      <c r="M33" s="222"/>
      <c r="N33" s="137"/>
      <c r="O33" s="137"/>
      <c r="P33" s="138"/>
      <c r="Q33" s="137">
        <f>+Sklop7[[#This Row],[cena/enota brez DDV v EUR]]*Sklop7[[#This Row],[Stopnja DDV (%)]]</f>
        <v>0</v>
      </c>
      <c r="R33" s="137">
        <f>+Sklop7[[#This Row],[cena/enota brez DDV v EUR]]+Sklop7[[#This Row],[Davek (EUR)]]</f>
        <v>0</v>
      </c>
      <c r="S33" s="137">
        <f>+Sklop7[[#This Row],[cena/enota brez DDV v EUR]]*Sklop7[[#This Row],[Okvirna količina]]</f>
        <v>0</v>
      </c>
      <c r="T33" s="137">
        <f>+Sklop7[[#This Row],[Končna cena/enoto mere (EUR) z DDV]]*Sklop7[[#This Row],[Okvirna količina]]</f>
        <v>0</v>
      </c>
      <c r="U33" s="150"/>
    </row>
    <row r="34" spans="1:21" s="55" customFormat="1" ht="12">
      <c r="A34" s="77" t="s">
        <v>20</v>
      </c>
      <c r="B34" s="189" t="s">
        <v>266</v>
      </c>
      <c r="C34" s="132">
        <v>80</v>
      </c>
      <c r="D34" s="132" t="s">
        <v>110</v>
      </c>
      <c r="E34" s="219"/>
      <c r="F34" s="182">
        <v>300</v>
      </c>
      <c r="G34" s="183" t="s">
        <v>74</v>
      </c>
      <c r="H34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34" s="78" t="str">
        <f>IF(Sklop7[[#This Row],[ZAHTEVANA SHEMA KAKOVOSTI]]&lt;&gt;"",Sklop7[[#This Row],[Preračunana masa/volumen/kos na enoto kg]],"")</f>
        <v/>
      </c>
      <c r="J34" s="134"/>
      <c r="K34" s="221"/>
      <c r="L34" s="221"/>
      <c r="M34" s="222"/>
      <c r="N34" s="137"/>
      <c r="O34" s="137"/>
      <c r="P34" s="138"/>
      <c r="Q34" s="137">
        <f>+Sklop7[[#This Row],[cena/enota brez DDV v EUR]]*Sklop7[[#This Row],[Stopnja DDV (%)]]</f>
        <v>0</v>
      </c>
      <c r="R34" s="137">
        <f>+Sklop7[[#This Row],[cena/enota brez DDV v EUR]]+Sklop7[[#This Row],[Davek (EUR)]]</f>
        <v>0</v>
      </c>
      <c r="S34" s="137">
        <f>+Sklop7[[#This Row],[cena/enota brez DDV v EUR]]*Sklop7[[#This Row],[Okvirna količina]]</f>
        <v>0</v>
      </c>
      <c r="T34" s="137">
        <f>+Sklop7[[#This Row],[Končna cena/enoto mere (EUR) z DDV]]*Sklop7[[#This Row],[Okvirna količina]]</f>
        <v>0</v>
      </c>
      <c r="U34" s="150"/>
    </row>
    <row r="35" spans="1:21" s="55" customFormat="1" ht="24">
      <c r="A35" s="77" t="s">
        <v>21</v>
      </c>
      <c r="B35" s="189" t="s">
        <v>267</v>
      </c>
      <c r="C35" s="132">
        <v>40</v>
      </c>
      <c r="D35" s="132" t="s">
        <v>110</v>
      </c>
      <c r="E35" s="167"/>
      <c r="F35" s="182">
        <v>350</v>
      </c>
      <c r="G35" s="183" t="s">
        <v>74</v>
      </c>
      <c r="H35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35" s="78" t="str">
        <f>IF(Sklop7[[#This Row],[ZAHTEVANA SHEMA KAKOVOSTI]]&lt;&gt;"",Sklop7[[#This Row],[Preračunana masa/volumen/kos na enoto kg]],"")</f>
        <v/>
      </c>
      <c r="J35" s="86"/>
      <c r="K35" s="83"/>
      <c r="L35" s="83"/>
      <c r="M35" s="88"/>
      <c r="N35" s="84"/>
      <c r="O35" s="84"/>
      <c r="P35" s="89"/>
      <c r="Q35" s="84">
        <f>+Sklop7[[#This Row],[cena/enota brez DDV v EUR]]*Sklop7[[#This Row],[Stopnja DDV (%)]]</f>
        <v>0</v>
      </c>
      <c r="R35" s="84">
        <f>+Sklop7[[#This Row],[cena/enota brez DDV v EUR]]+Sklop7[[#This Row],[Davek (EUR)]]</f>
        <v>0</v>
      </c>
      <c r="S35" s="84">
        <f>+Sklop7[[#This Row],[cena/enota brez DDV v EUR]]*Sklop7[[#This Row],[Okvirna količina]]</f>
        <v>0</v>
      </c>
      <c r="T35" s="84">
        <f>+Sklop7[[#This Row],[Končna cena/enoto mere (EUR) z DDV]]*Sklop7[[#This Row],[Okvirna količina]]</f>
        <v>0</v>
      </c>
      <c r="U35" s="150"/>
    </row>
    <row r="36" spans="1:21" s="55" customFormat="1" ht="24">
      <c r="A36" s="77" t="s">
        <v>22</v>
      </c>
      <c r="B36" s="189" t="s">
        <v>267</v>
      </c>
      <c r="C36" s="132">
        <v>60</v>
      </c>
      <c r="D36" s="133" t="s">
        <v>110</v>
      </c>
      <c r="E36" s="106"/>
      <c r="F36" s="182">
        <v>600</v>
      </c>
      <c r="G36" s="183" t="s">
        <v>74</v>
      </c>
      <c r="H36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36" s="115" t="str">
        <f>IF(Sklop7[[#This Row],[ZAHTEVANA SHEMA KAKOVOSTI]]&lt;&gt;"",Sklop7[[#This Row],[Preračunana masa/volumen/kos na enoto kg]],"")</f>
        <v/>
      </c>
      <c r="J36" s="134"/>
      <c r="K36" s="135"/>
      <c r="L36" s="135"/>
      <c r="M36" s="136"/>
      <c r="N36" s="137"/>
      <c r="O36" s="137"/>
      <c r="P36" s="138"/>
      <c r="Q36" s="137">
        <f>+Sklop7[[#This Row],[cena/enota brez DDV v EUR]]*Sklop7[[#This Row],[Stopnja DDV (%)]]</f>
        <v>0</v>
      </c>
      <c r="R36" s="137">
        <f>+Sklop7[[#This Row],[cena/enota brez DDV v EUR]]+Sklop7[[#This Row],[Davek (EUR)]]</f>
        <v>0</v>
      </c>
      <c r="S36" s="137">
        <f>+Sklop7[[#This Row],[cena/enota brez DDV v EUR]]*Sklop7[[#This Row],[Okvirna količina]]</f>
        <v>0</v>
      </c>
      <c r="T36" s="137">
        <f>+Sklop7[[#This Row],[Končna cena/enoto mere (EUR) z DDV]]*Sklop7[[#This Row],[Okvirna količina]]</f>
        <v>0</v>
      </c>
      <c r="U36" s="151"/>
    </row>
    <row r="37" spans="1:21" s="55" customFormat="1" ht="24">
      <c r="A37" s="77" t="s">
        <v>23</v>
      </c>
      <c r="B37" s="189" t="s">
        <v>267</v>
      </c>
      <c r="C37" s="132">
        <v>80</v>
      </c>
      <c r="D37" s="132" t="s">
        <v>110</v>
      </c>
      <c r="E37" s="167"/>
      <c r="F37" s="182">
        <v>600</v>
      </c>
      <c r="G37" s="183" t="s">
        <v>74</v>
      </c>
      <c r="H37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37" s="78" t="str">
        <f>IF(Sklop7[[#This Row],[ZAHTEVANA SHEMA KAKOVOSTI]]&lt;&gt;"",Sklop7[[#This Row],[Preračunana masa/volumen/kos na enoto kg]],"")</f>
        <v/>
      </c>
      <c r="J37" s="86"/>
      <c r="K37" s="83"/>
      <c r="L37" s="83"/>
      <c r="M37" s="88"/>
      <c r="N37" s="84"/>
      <c r="O37" s="84"/>
      <c r="P37" s="89"/>
      <c r="Q37" s="84">
        <f>+Sklop7[[#This Row],[cena/enota brez DDV v EUR]]*Sklop7[[#This Row],[Stopnja DDV (%)]]</f>
        <v>0</v>
      </c>
      <c r="R37" s="84">
        <f>+Sklop7[[#This Row],[cena/enota brez DDV v EUR]]+Sklop7[[#This Row],[Davek (EUR)]]</f>
        <v>0</v>
      </c>
      <c r="S37" s="84">
        <f>+Sklop7[[#This Row],[cena/enota brez DDV v EUR]]*Sklop7[[#This Row],[Okvirna količina]]</f>
        <v>0</v>
      </c>
      <c r="T37" s="84">
        <f>+Sklop7[[#This Row],[Končna cena/enoto mere (EUR) z DDV]]*Sklop7[[#This Row],[Okvirna količina]]</f>
        <v>0</v>
      </c>
      <c r="U37" s="150"/>
    </row>
    <row r="38" spans="1:21" s="55" customFormat="1" ht="24">
      <c r="A38" s="77" t="s">
        <v>24</v>
      </c>
      <c r="B38" s="189" t="s">
        <v>268</v>
      </c>
      <c r="C38" s="132">
        <v>40</v>
      </c>
      <c r="D38" s="132" t="s">
        <v>110</v>
      </c>
      <c r="E38" s="167"/>
      <c r="F38" s="182">
        <v>1000</v>
      </c>
      <c r="G38" s="183" t="s">
        <v>74</v>
      </c>
      <c r="H38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8" s="115" t="str">
        <f>IF(Sklop7[[#This Row],[ZAHTEVANA SHEMA KAKOVOSTI]]&lt;&gt;"",Sklop7[[#This Row],[Preračunana masa/volumen/kos na enoto kg]],"")</f>
        <v/>
      </c>
      <c r="J38" s="134"/>
      <c r="K38" s="135"/>
      <c r="L38" s="135"/>
      <c r="M38" s="136"/>
      <c r="N38" s="137"/>
      <c r="O38" s="137"/>
      <c r="P38" s="138"/>
      <c r="Q38" s="137">
        <f>+Sklop7[[#This Row],[cena/enota brez DDV v EUR]]*Sklop7[[#This Row],[Stopnja DDV (%)]]</f>
        <v>0</v>
      </c>
      <c r="R38" s="137">
        <f>+Sklop7[[#This Row],[cena/enota brez DDV v EUR]]+Sklop7[[#This Row],[Davek (EUR)]]</f>
        <v>0</v>
      </c>
      <c r="S38" s="137">
        <f>+Sklop7[[#This Row],[cena/enota brez DDV v EUR]]*Sklop7[[#This Row],[Okvirna količina]]</f>
        <v>0</v>
      </c>
      <c r="T38" s="137">
        <f>+Sklop7[[#This Row],[Končna cena/enoto mere (EUR) z DDV]]*Sklop7[[#This Row],[Okvirna količina]]</f>
        <v>0</v>
      </c>
      <c r="U38" s="151"/>
    </row>
    <row r="39" spans="1:21" s="55" customFormat="1" ht="24">
      <c r="A39" s="77" t="s">
        <v>25</v>
      </c>
      <c r="B39" s="189" t="s">
        <v>268</v>
      </c>
      <c r="C39" s="132">
        <v>60</v>
      </c>
      <c r="D39" s="133" t="s">
        <v>110</v>
      </c>
      <c r="E39" s="106"/>
      <c r="F39" s="182">
        <v>4000</v>
      </c>
      <c r="G39" s="183" t="s">
        <v>74</v>
      </c>
      <c r="H39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9" s="115" t="str">
        <f>IF(Sklop7[[#This Row],[ZAHTEVANA SHEMA KAKOVOSTI]]&lt;&gt;"",Sklop7[[#This Row],[Preračunana masa/volumen/kos na enoto kg]],"")</f>
        <v/>
      </c>
      <c r="J39" s="134"/>
      <c r="K39" s="135"/>
      <c r="L39" s="135"/>
      <c r="M39" s="136"/>
      <c r="N39" s="137"/>
      <c r="O39" s="137"/>
      <c r="P39" s="138"/>
      <c r="Q39" s="137">
        <f>+Sklop7[[#This Row],[cena/enota brez DDV v EUR]]*Sklop7[[#This Row],[Stopnja DDV (%)]]</f>
        <v>0</v>
      </c>
      <c r="R39" s="137">
        <f>+Sklop7[[#This Row],[cena/enota brez DDV v EUR]]+Sklop7[[#This Row],[Davek (EUR)]]</f>
        <v>0</v>
      </c>
      <c r="S39" s="137">
        <f>+Sklop7[[#This Row],[cena/enota brez DDV v EUR]]*Sklop7[[#This Row],[Okvirna količina]]</f>
        <v>0</v>
      </c>
      <c r="T39" s="137">
        <f>+Sklop7[[#This Row],[Končna cena/enoto mere (EUR) z DDV]]*Sklop7[[#This Row],[Okvirna količina]]</f>
        <v>0</v>
      </c>
      <c r="U39" s="151"/>
    </row>
    <row r="40" spans="1:21" s="55" customFormat="1" ht="24">
      <c r="A40" s="77" t="s">
        <v>26</v>
      </c>
      <c r="B40" s="189" t="s">
        <v>268</v>
      </c>
      <c r="C40" s="132">
        <v>80</v>
      </c>
      <c r="D40" s="132" t="s">
        <v>110</v>
      </c>
      <c r="E40" s="167"/>
      <c r="F40" s="182">
        <v>6000</v>
      </c>
      <c r="G40" s="183" t="s">
        <v>74</v>
      </c>
      <c r="H40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480</v>
      </c>
      <c r="I40" s="115" t="str">
        <f>IF(Sklop7[[#This Row],[ZAHTEVANA SHEMA KAKOVOSTI]]&lt;&gt;"",Sklop7[[#This Row],[Preračunana masa/volumen/kos na enoto kg]],"")</f>
        <v/>
      </c>
      <c r="J40" s="134"/>
      <c r="K40" s="135"/>
      <c r="L40" s="135"/>
      <c r="M40" s="136"/>
      <c r="N40" s="137"/>
      <c r="O40" s="137"/>
      <c r="P40" s="138"/>
      <c r="Q40" s="137">
        <f>+Sklop7[[#This Row],[cena/enota brez DDV v EUR]]*Sklop7[[#This Row],[Stopnja DDV (%)]]</f>
        <v>0</v>
      </c>
      <c r="R40" s="137">
        <f>+Sklop7[[#This Row],[cena/enota brez DDV v EUR]]+Sklop7[[#This Row],[Davek (EUR)]]</f>
        <v>0</v>
      </c>
      <c r="S40" s="137">
        <f>+Sklop7[[#This Row],[cena/enota brez DDV v EUR]]*Sklop7[[#This Row],[Okvirna količina]]</f>
        <v>0</v>
      </c>
      <c r="T40" s="137">
        <f>+Sklop7[[#This Row],[Končna cena/enoto mere (EUR) z DDV]]*Sklop7[[#This Row],[Okvirna količina]]</f>
        <v>0</v>
      </c>
      <c r="U40" s="151"/>
    </row>
    <row r="41" spans="1:21" s="55" customFormat="1" ht="36">
      <c r="A41" s="77" t="s">
        <v>27</v>
      </c>
      <c r="B41" s="189" t="s">
        <v>269</v>
      </c>
      <c r="C41" s="132">
        <v>40</v>
      </c>
      <c r="D41" s="132" t="s">
        <v>110</v>
      </c>
      <c r="E41" s="167"/>
      <c r="F41" s="182">
        <v>2000</v>
      </c>
      <c r="G41" s="183" t="s">
        <v>74</v>
      </c>
      <c r="H41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1" s="115" t="str">
        <f>IF(Sklop7[[#This Row],[ZAHTEVANA SHEMA KAKOVOSTI]]&lt;&gt;"",Sklop7[[#This Row],[Preračunana masa/volumen/kos na enoto kg]],"")</f>
        <v/>
      </c>
      <c r="J41" s="134"/>
      <c r="K41" s="135"/>
      <c r="L41" s="135"/>
      <c r="M41" s="136"/>
      <c r="N41" s="137"/>
      <c r="O41" s="137"/>
      <c r="P41" s="138"/>
      <c r="Q41" s="137">
        <f>+Sklop7[[#This Row],[cena/enota brez DDV v EUR]]*Sklop7[[#This Row],[Stopnja DDV (%)]]</f>
        <v>0</v>
      </c>
      <c r="R41" s="137">
        <f>+Sklop7[[#This Row],[cena/enota brez DDV v EUR]]+Sklop7[[#This Row],[Davek (EUR)]]</f>
        <v>0</v>
      </c>
      <c r="S41" s="137">
        <f>+Sklop7[[#This Row],[cena/enota brez DDV v EUR]]*Sklop7[[#This Row],[Okvirna količina]]</f>
        <v>0</v>
      </c>
      <c r="T41" s="137">
        <f>+Sklop7[[#This Row],[Končna cena/enoto mere (EUR) z DDV]]*Sklop7[[#This Row],[Okvirna količina]]</f>
        <v>0</v>
      </c>
      <c r="U41" s="151"/>
    </row>
    <row r="42" spans="1:21" s="55" customFormat="1" ht="36">
      <c r="A42" s="77" t="s">
        <v>28</v>
      </c>
      <c r="B42" s="189" t="s">
        <v>269</v>
      </c>
      <c r="C42" s="132">
        <v>60</v>
      </c>
      <c r="D42" s="133" t="s">
        <v>110</v>
      </c>
      <c r="E42" s="106"/>
      <c r="F42" s="182">
        <v>2000</v>
      </c>
      <c r="G42" s="183" t="s">
        <v>74</v>
      </c>
      <c r="H42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2" s="115" t="str">
        <f>IF(Sklop7[[#This Row],[ZAHTEVANA SHEMA KAKOVOSTI]]&lt;&gt;"",Sklop7[[#This Row],[Preračunana masa/volumen/kos na enoto kg]],"")</f>
        <v/>
      </c>
      <c r="J42" s="134"/>
      <c r="K42" s="135"/>
      <c r="L42" s="135"/>
      <c r="M42" s="136"/>
      <c r="N42" s="137"/>
      <c r="O42" s="137"/>
      <c r="P42" s="138"/>
      <c r="Q42" s="137">
        <f>+Sklop7[[#This Row],[cena/enota brez DDV v EUR]]*Sklop7[[#This Row],[Stopnja DDV (%)]]</f>
        <v>0</v>
      </c>
      <c r="R42" s="137">
        <f>+Sklop7[[#This Row],[cena/enota brez DDV v EUR]]+Sklop7[[#This Row],[Davek (EUR)]]</f>
        <v>0</v>
      </c>
      <c r="S42" s="137">
        <f>+Sklop7[[#This Row],[cena/enota brez DDV v EUR]]*Sklop7[[#This Row],[Okvirna količina]]</f>
        <v>0</v>
      </c>
      <c r="T42" s="137">
        <f>+Sklop7[[#This Row],[Končna cena/enoto mere (EUR) z DDV]]*Sklop7[[#This Row],[Okvirna količina]]</f>
        <v>0</v>
      </c>
      <c r="U42" s="151"/>
    </row>
    <row r="43" spans="1:21" s="55" customFormat="1" ht="36">
      <c r="A43" s="77" t="s">
        <v>29</v>
      </c>
      <c r="B43" s="189" t="s">
        <v>269</v>
      </c>
      <c r="C43" s="132">
        <v>80</v>
      </c>
      <c r="D43" s="132" t="s">
        <v>110</v>
      </c>
      <c r="E43" s="167"/>
      <c r="F43" s="182">
        <v>1500</v>
      </c>
      <c r="G43" s="183" t="s">
        <v>74</v>
      </c>
      <c r="H43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3" s="115" t="str">
        <f>IF(Sklop7[[#This Row],[ZAHTEVANA SHEMA KAKOVOSTI]]&lt;&gt;"",Sklop7[[#This Row],[Preračunana masa/volumen/kos na enoto kg]],"")</f>
        <v/>
      </c>
      <c r="J43" s="134"/>
      <c r="K43" s="135"/>
      <c r="L43" s="135"/>
      <c r="M43" s="136"/>
      <c r="N43" s="137"/>
      <c r="O43" s="137"/>
      <c r="P43" s="138"/>
      <c r="Q43" s="137">
        <f>+Sklop7[[#This Row],[cena/enota brez DDV v EUR]]*Sklop7[[#This Row],[Stopnja DDV (%)]]</f>
        <v>0</v>
      </c>
      <c r="R43" s="137">
        <f>+Sklop7[[#This Row],[cena/enota brez DDV v EUR]]+Sklop7[[#This Row],[Davek (EUR)]]</f>
        <v>0</v>
      </c>
      <c r="S43" s="137">
        <f>+Sklop7[[#This Row],[cena/enota brez DDV v EUR]]*Sklop7[[#This Row],[Okvirna količina]]</f>
        <v>0</v>
      </c>
      <c r="T43" s="137">
        <f>+Sklop7[[#This Row],[Končna cena/enoto mere (EUR) z DDV]]*Sklop7[[#This Row],[Okvirna količina]]</f>
        <v>0</v>
      </c>
      <c r="U43" s="151"/>
    </row>
    <row r="44" spans="1:21" s="55" customFormat="1" ht="12">
      <c r="A44" s="77" t="s">
        <v>30</v>
      </c>
      <c r="B44" s="189" t="s">
        <v>270</v>
      </c>
      <c r="C44" s="132">
        <v>40</v>
      </c>
      <c r="D44" s="132" t="s">
        <v>110</v>
      </c>
      <c r="E44" s="167"/>
      <c r="F44" s="182">
        <v>1500</v>
      </c>
      <c r="G44" s="183" t="s">
        <v>74</v>
      </c>
      <c r="H44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44" s="115" t="str">
        <f>IF(Sklop7[[#This Row],[ZAHTEVANA SHEMA KAKOVOSTI]]&lt;&gt;"",Sklop7[[#This Row],[Preračunana masa/volumen/kos na enoto kg]],"")</f>
        <v/>
      </c>
      <c r="J44" s="134"/>
      <c r="K44" s="135"/>
      <c r="L44" s="135"/>
      <c r="M44" s="136"/>
      <c r="N44" s="137"/>
      <c r="O44" s="137"/>
      <c r="P44" s="138"/>
      <c r="Q44" s="137">
        <f>+Sklop7[[#This Row],[cena/enota brez DDV v EUR]]*Sklop7[[#This Row],[Stopnja DDV (%)]]</f>
        <v>0</v>
      </c>
      <c r="R44" s="137">
        <f>+Sklop7[[#This Row],[cena/enota brez DDV v EUR]]+Sklop7[[#This Row],[Davek (EUR)]]</f>
        <v>0</v>
      </c>
      <c r="S44" s="137">
        <f>+Sklop7[[#This Row],[cena/enota brez DDV v EUR]]*Sklop7[[#This Row],[Okvirna količina]]</f>
        <v>0</v>
      </c>
      <c r="T44" s="137">
        <f>+Sklop7[[#This Row],[Končna cena/enoto mere (EUR) z DDV]]*Sklop7[[#This Row],[Okvirna količina]]</f>
        <v>0</v>
      </c>
      <c r="U44" s="151"/>
    </row>
    <row r="45" spans="1:21" s="55" customFormat="1" ht="12">
      <c r="A45" s="77" t="s">
        <v>31</v>
      </c>
      <c r="B45" s="189" t="s">
        <v>270</v>
      </c>
      <c r="C45" s="132">
        <v>60</v>
      </c>
      <c r="D45" s="132" t="s">
        <v>110</v>
      </c>
      <c r="E45" s="219"/>
      <c r="F45" s="182">
        <v>420</v>
      </c>
      <c r="G45" s="183" t="s">
        <v>74</v>
      </c>
      <c r="H45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25.2</v>
      </c>
      <c r="I45" s="115" t="str">
        <f>IF(Sklop7[[#This Row],[ZAHTEVANA SHEMA KAKOVOSTI]]&lt;&gt;"",Sklop7[[#This Row],[Preračunana masa/volumen/kos na enoto kg]],"")</f>
        <v/>
      </c>
      <c r="J45" s="134"/>
      <c r="K45" s="135"/>
      <c r="L45" s="135"/>
      <c r="M45" s="136"/>
      <c r="N45" s="137"/>
      <c r="O45" s="137"/>
      <c r="P45" s="138"/>
      <c r="Q45" s="137">
        <f>+Sklop7[[#This Row],[cena/enota brez DDV v EUR]]*Sklop7[[#This Row],[Stopnja DDV (%)]]</f>
        <v>0</v>
      </c>
      <c r="R45" s="137">
        <f>+Sklop7[[#This Row],[cena/enota brez DDV v EUR]]+Sklop7[[#This Row],[Davek (EUR)]]</f>
        <v>0</v>
      </c>
      <c r="S45" s="137">
        <f>+Sklop7[[#This Row],[cena/enota brez DDV v EUR]]*Sklop7[[#This Row],[Okvirna količina]]</f>
        <v>0</v>
      </c>
      <c r="T45" s="137">
        <f>+Sklop7[[#This Row],[Končna cena/enoto mere (EUR) z DDV]]*Sklop7[[#This Row],[Okvirna količina]]</f>
        <v>0</v>
      </c>
      <c r="U45" s="220"/>
    </row>
    <row r="46" spans="1:21" s="55" customFormat="1" ht="12">
      <c r="A46" s="77" t="s">
        <v>32</v>
      </c>
      <c r="B46" s="189" t="s">
        <v>270</v>
      </c>
      <c r="C46" s="132">
        <v>80</v>
      </c>
      <c r="D46" s="132" t="s">
        <v>110</v>
      </c>
      <c r="E46" s="219"/>
      <c r="F46" s="182">
        <v>420</v>
      </c>
      <c r="G46" s="183" t="s">
        <v>74</v>
      </c>
      <c r="H46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33.6</v>
      </c>
      <c r="I46" s="115" t="str">
        <f>IF(Sklop7[[#This Row],[ZAHTEVANA SHEMA KAKOVOSTI]]&lt;&gt;"",Sklop7[[#This Row],[Preračunana masa/volumen/kos na enoto kg]],"")</f>
        <v/>
      </c>
      <c r="J46" s="134"/>
      <c r="K46" s="135"/>
      <c r="L46" s="135"/>
      <c r="M46" s="136"/>
      <c r="N46" s="137"/>
      <c r="O46" s="137"/>
      <c r="P46" s="138"/>
      <c r="Q46" s="137">
        <f>+Sklop7[[#This Row],[cena/enota brez DDV v EUR]]*Sklop7[[#This Row],[Stopnja DDV (%)]]</f>
        <v>0</v>
      </c>
      <c r="R46" s="137">
        <f>+Sklop7[[#This Row],[cena/enota brez DDV v EUR]]+Sklop7[[#This Row],[Davek (EUR)]]</f>
        <v>0</v>
      </c>
      <c r="S46" s="137">
        <f>+Sklop7[[#This Row],[cena/enota brez DDV v EUR]]*Sklop7[[#This Row],[Okvirna količina]]</f>
        <v>0</v>
      </c>
      <c r="T46" s="137">
        <f>+Sklop7[[#This Row],[Končna cena/enoto mere (EUR) z DDV]]*Sklop7[[#This Row],[Okvirna količina]]</f>
        <v>0</v>
      </c>
      <c r="U46" s="220"/>
    </row>
    <row r="47" spans="1:21" s="55" customFormat="1" ht="12">
      <c r="A47" s="77" t="s">
        <v>33</v>
      </c>
      <c r="B47" s="189" t="s">
        <v>285</v>
      </c>
      <c r="C47" s="132">
        <v>40</v>
      </c>
      <c r="D47" s="132" t="s">
        <v>110</v>
      </c>
      <c r="E47" s="167"/>
      <c r="F47" s="182">
        <v>350</v>
      </c>
      <c r="G47" s="235" t="s">
        <v>74</v>
      </c>
      <c r="H47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47" s="115" t="str">
        <f>IF(Sklop7[[#This Row],[ZAHTEVANA SHEMA KAKOVOSTI]]&lt;&gt;"",Sklop7[[#This Row],[Preračunana masa/volumen/kos na enoto kg]],"")</f>
        <v/>
      </c>
      <c r="J47" s="134"/>
      <c r="K47" s="135"/>
      <c r="L47" s="135"/>
      <c r="M47" s="136"/>
      <c r="N47" s="137"/>
      <c r="O47" s="137"/>
      <c r="P47" s="138"/>
      <c r="Q47" s="137">
        <f>+Sklop7[[#This Row],[cena/enota brez DDV v EUR]]*Sklop7[[#This Row],[Stopnja DDV (%)]]</f>
        <v>0</v>
      </c>
      <c r="R47" s="137">
        <f>+Sklop7[[#This Row],[cena/enota brez DDV v EUR]]+Sklop7[[#This Row],[Davek (EUR)]]</f>
        <v>0</v>
      </c>
      <c r="S47" s="137">
        <f>+Sklop7[[#This Row],[cena/enota brez DDV v EUR]]*Sklop7[[#This Row],[Okvirna količina]]</f>
        <v>0</v>
      </c>
      <c r="T47" s="137">
        <f>+Sklop7[[#This Row],[Končna cena/enoto mere (EUR) z DDV]]*Sklop7[[#This Row],[Okvirna količina]]</f>
        <v>0</v>
      </c>
      <c r="U47" s="151"/>
    </row>
    <row r="48" spans="1:21" s="55" customFormat="1" ht="12">
      <c r="A48" s="77" t="s">
        <v>34</v>
      </c>
      <c r="B48" s="189" t="s">
        <v>285</v>
      </c>
      <c r="C48" s="132">
        <v>60</v>
      </c>
      <c r="D48" s="132" t="s">
        <v>110</v>
      </c>
      <c r="E48" s="106"/>
      <c r="F48" s="182">
        <v>400</v>
      </c>
      <c r="G48" s="235" t="s">
        <v>74</v>
      </c>
      <c r="H48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48" s="115" t="str">
        <f>IF(Sklop7[[#This Row],[ZAHTEVANA SHEMA KAKOVOSTI]]&lt;&gt;"",Sklop7[[#This Row],[Preračunana masa/volumen/kos na enoto kg]],"")</f>
        <v/>
      </c>
      <c r="J48" s="134"/>
      <c r="K48" s="135"/>
      <c r="L48" s="135"/>
      <c r="M48" s="136"/>
      <c r="N48" s="137"/>
      <c r="O48" s="137"/>
      <c r="P48" s="138"/>
      <c r="Q48" s="137">
        <f>+Sklop7[[#This Row],[cena/enota brez DDV v EUR]]*Sklop7[[#This Row],[Stopnja DDV (%)]]</f>
        <v>0</v>
      </c>
      <c r="R48" s="137">
        <f>+Sklop7[[#This Row],[cena/enota brez DDV v EUR]]+Sklop7[[#This Row],[Davek (EUR)]]</f>
        <v>0</v>
      </c>
      <c r="S48" s="137">
        <f>+Sklop7[[#This Row],[cena/enota brez DDV v EUR]]*Sklop7[[#This Row],[Okvirna količina]]</f>
        <v>0</v>
      </c>
      <c r="T48" s="137">
        <f>+Sklop7[[#This Row],[Končna cena/enoto mere (EUR) z DDV]]*Sklop7[[#This Row],[Okvirna količina]]</f>
        <v>0</v>
      </c>
      <c r="U48" s="151"/>
    </row>
    <row r="49" spans="1:21" s="55" customFormat="1" ht="12">
      <c r="A49" s="77" t="s">
        <v>35</v>
      </c>
      <c r="B49" s="189" t="s">
        <v>285</v>
      </c>
      <c r="C49" s="132">
        <v>80</v>
      </c>
      <c r="D49" s="132" t="s">
        <v>110</v>
      </c>
      <c r="E49" s="167"/>
      <c r="F49" s="182">
        <v>400</v>
      </c>
      <c r="G49" s="235" t="s">
        <v>74</v>
      </c>
      <c r="H49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49" s="115" t="str">
        <f>IF(Sklop7[[#This Row],[ZAHTEVANA SHEMA KAKOVOSTI]]&lt;&gt;"",Sklop7[[#This Row],[Preračunana masa/volumen/kos na enoto kg]],"")</f>
        <v/>
      </c>
      <c r="J49" s="134"/>
      <c r="K49" s="135"/>
      <c r="L49" s="135"/>
      <c r="M49" s="136"/>
      <c r="N49" s="137"/>
      <c r="O49" s="137"/>
      <c r="P49" s="138"/>
      <c r="Q49" s="137">
        <f>+Sklop7[[#This Row],[cena/enota brez DDV v EUR]]*Sklop7[[#This Row],[Stopnja DDV (%)]]</f>
        <v>0</v>
      </c>
      <c r="R49" s="137">
        <f>+Sklop7[[#This Row],[cena/enota brez DDV v EUR]]+Sklop7[[#This Row],[Davek (EUR)]]</f>
        <v>0</v>
      </c>
      <c r="S49" s="137">
        <f>+Sklop7[[#This Row],[cena/enota brez DDV v EUR]]*Sklop7[[#This Row],[Okvirna količina]]</f>
        <v>0</v>
      </c>
      <c r="T49" s="137">
        <f>+Sklop7[[#This Row],[Končna cena/enoto mere (EUR) z DDV]]*Sklop7[[#This Row],[Okvirna količina]]</f>
        <v>0</v>
      </c>
      <c r="U49" s="151"/>
    </row>
    <row r="50" spans="1:21" s="55" customFormat="1" ht="36">
      <c r="A50" s="77" t="s">
        <v>36</v>
      </c>
      <c r="B50" s="189" t="s">
        <v>271</v>
      </c>
      <c r="C50" s="132">
        <v>40</v>
      </c>
      <c r="D50" s="132" t="s">
        <v>110</v>
      </c>
      <c r="E50" s="167"/>
      <c r="F50" s="182">
        <v>300</v>
      </c>
      <c r="G50" s="235" t="s">
        <v>74</v>
      </c>
      <c r="H50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</v>
      </c>
      <c r="I50" s="115" t="str">
        <f>IF(Sklop7[[#This Row],[ZAHTEVANA SHEMA KAKOVOSTI]]&lt;&gt;"",Sklop7[[#This Row],[Preračunana masa/volumen/kos na enoto kg]],"")</f>
        <v/>
      </c>
      <c r="J50" s="134"/>
      <c r="K50" s="135"/>
      <c r="L50" s="135"/>
      <c r="M50" s="136"/>
      <c r="N50" s="137"/>
      <c r="O50" s="137"/>
      <c r="P50" s="138"/>
      <c r="Q50" s="137">
        <f>+Sklop7[[#This Row],[cena/enota brez DDV v EUR]]*Sklop7[[#This Row],[Stopnja DDV (%)]]</f>
        <v>0</v>
      </c>
      <c r="R50" s="137">
        <f>+Sklop7[[#This Row],[cena/enota brez DDV v EUR]]+Sklop7[[#This Row],[Davek (EUR)]]</f>
        <v>0</v>
      </c>
      <c r="S50" s="137">
        <f>+Sklop7[[#This Row],[cena/enota brez DDV v EUR]]*Sklop7[[#This Row],[Okvirna količina]]</f>
        <v>0</v>
      </c>
      <c r="T50" s="137">
        <f>+Sklop7[[#This Row],[Končna cena/enoto mere (EUR) z DDV]]*Sklop7[[#This Row],[Okvirna količina]]</f>
        <v>0</v>
      </c>
      <c r="U50" s="151"/>
    </row>
    <row r="51" spans="1:21" s="55" customFormat="1" ht="36">
      <c r="A51" s="77" t="s">
        <v>37</v>
      </c>
      <c r="B51" s="189" t="s">
        <v>271</v>
      </c>
      <c r="C51" s="132">
        <v>60</v>
      </c>
      <c r="D51" s="132" t="s">
        <v>110</v>
      </c>
      <c r="E51" s="106"/>
      <c r="F51" s="182">
        <v>300</v>
      </c>
      <c r="G51" s="235" t="s">
        <v>74</v>
      </c>
      <c r="H51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51" s="115" t="str">
        <f>IF(Sklop7[[#This Row],[ZAHTEVANA SHEMA KAKOVOSTI]]&lt;&gt;"",Sklop7[[#This Row],[Preračunana masa/volumen/kos na enoto kg]],"")</f>
        <v/>
      </c>
      <c r="J51" s="134"/>
      <c r="K51" s="135"/>
      <c r="L51" s="135"/>
      <c r="M51" s="136"/>
      <c r="N51" s="137"/>
      <c r="O51" s="137"/>
      <c r="P51" s="138"/>
      <c r="Q51" s="137">
        <f>+Sklop7[[#This Row],[cena/enota brez DDV v EUR]]*Sklop7[[#This Row],[Stopnja DDV (%)]]</f>
        <v>0</v>
      </c>
      <c r="R51" s="137">
        <f>+Sklop7[[#This Row],[cena/enota brez DDV v EUR]]+Sklop7[[#This Row],[Davek (EUR)]]</f>
        <v>0</v>
      </c>
      <c r="S51" s="137">
        <f>+Sklop7[[#This Row],[cena/enota brez DDV v EUR]]*Sklop7[[#This Row],[Okvirna količina]]</f>
        <v>0</v>
      </c>
      <c r="T51" s="137">
        <f>+Sklop7[[#This Row],[Končna cena/enoto mere (EUR) z DDV]]*Sklop7[[#This Row],[Okvirna količina]]</f>
        <v>0</v>
      </c>
      <c r="U51" s="151"/>
    </row>
    <row r="52" spans="1:21" s="55" customFormat="1" ht="36">
      <c r="A52" s="77" t="s">
        <v>38</v>
      </c>
      <c r="B52" s="189" t="s">
        <v>271</v>
      </c>
      <c r="C52" s="132">
        <v>80</v>
      </c>
      <c r="D52" s="132" t="s">
        <v>110</v>
      </c>
      <c r="E52" s="167"/>
      <c r="F52" s="182">
        <v>300</v>
      </c>
      <c r="G52" s="235" t="s">
        <v>74</v>
      </c>
      <c r="H52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52" s="115" t="str">
        <f>IF(Sklop7[[#This Row],[ZAHTEVANA SHEMA KAKOVOSTI]]&lt;&gt;"",Sklop7[[#This Row],[Preračunana masa/volumen/kos na enoto kg]],"")</f>
        <v/>
      </c>
      <c r="J52" s="134"/>
      <c r="K52" s="135"/>
      <c r="L52" s="135"/>
      <c r="M52" s="136"/>
      <c r="N52" s="137"/>
      <c r="O52" s="137"/>
      <c r="P52" s="138"/>
      <c r="Q52" s="137">
        <f>+Sklop7[[#This Row],[cena/enota brez DDV v EUR]]*Sklop7[[#This Row],[Stopnja DDV (%)]]</f>
        <v>0</v>
      </c>
      <c r="R52" s="137">
        <f>+Sklop7[[#This Row],[cena/enota brez DDV v EUR]]+Sklop7[[#This Row],[Davek (EUR)]]</f>
        <v>0</v>
      </c>
      <c r="S52" s="137">
        <f>+Sklop7[[#This Row],[cena/enota brez DDV v EUR]]*Sklop7[[#This Row],[Okvirna količina]]</f>
        <v>0</v>
      </c>
      <c r="T52" s="137">
        <f>+Sklop7[[#This Row],[Končna cena/enoto mere (EUR) z DDV]]*Sklop7[[#This Row],[Okvirna količina]]</f>
        <v>0</v>
      </c>
      <c r="U52" s="151"/>
    </row>
    <row r="53" spans="1:21" s="55" customFormat="1" ht="12">
      <c r="A53" s="77" t="s">
        <v>39</v>
      </c>
      <c r="B53" s="189" t="s">
        <v>272</v>
      </c>
      <c r="C53" s="132">
        <v>40</v>
      </c>
      <c r="D53" s="132" t="s">
        <v>110</v>
      </c>
      <c r="E53" s="167"/>
      <c r="F53" s="182">
        <v>700</v>
      </c>
      <c r="G53" s="235" t="s">
        <v>74</v>
      </c>
      <c r="H53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</v>
      </c>
      <c r="I53" s="115" t="str">
        <f>IF(Sklop7[[#This Row],[ZAHTEVANA SHEMA KAKOVOSTI]]&lt;&gt;"",Sklop7[[#This Row],[Preračunana masa/volumen/kos na enoto kg]],"")</f>
        <v/>
      </c>
      <c r="J53" s="134"/>
      <c r="K53" s="135"/>
      <c r="L53" s="135"/>
      <c r="M53" s="136"/>
      <c r="N53" s="137"/>
      <c r="O53" s="137"/>
      <c r="P53" s="138"/>
      <c r="Q53" s="137">
        <f>+Sklop7[[#This Row],[cena/enota brez DDV v EUR]]*Sklop7[[#This Row],[Stopnja DDV (%)]]</f>
        <v>0</v>
      </c>
      <c r="R53" s="137">
        <f>+Sklop7[[#This Row],[cena/enota brez DDV v EUR]]+Sklop7[[#This Row],[Davek (EUR)]]</f>
        <v>0</v>
      </c>
      <c r="S53" s="137">
        <f>+Sklop7[[#This Row],[cena/enota brez DDV v EUR]]*Sklop7[[#This Row],[Okvirna količina]]</f>
        <v>0</v>
      </c>
      <c r="T53" s="137">
        <f>+Sklop7[[#This Row],[Končna cena/enoto mere (EUR) z DDV]]*Sklop7[[#This Row],[Okvirna količina]]</f>
        <v>0</v>
      </c>
      <c r="U53" s="151"/>
    </row>
    <row r="54" spans="1:21" s="55" customFormat="1" ht="12">
      <c r="A54" s="77" t="s">
        <v>40</v>
      </c>
      <c r="B54" s="189" t="s">
        <v>272</v>
      </c>
      <c r="C54" s="132">
        <v>60</v>
      </c>
      <c r="D54" s="132" t="s">
        <v>110</v>
      </c>
      <c r="E54" s="106"/>
      <c r="F54" s="182">
        <v>700</v>
      </c>
      <c r="G54" s="235" t="s">
        <v>74</v>
      </c>
      <c r="H54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42</v>
      </c>
      <c r="I54" s="115" t="str">
        <f>IF(Sklop7[[#This Row],[ZAHTEVANA SHEMA KAKOVOSTI]]&lt;&gt;"",Sklop7[[#This Row],[Preračunana masa/volumen/kos na enoto kg]],"")</f>
        <v/>
      </c>
      <c r="J54" s="134"/>
      <c r="K54" s="135"/>
      <c r="L54" s="135"/>
      <c r="M54" s="136"/>
      <c r="N54" s="137"/>
      <c r="O54" s="137"/>
      <c r="P54" s="138"/>
      <c r="Q54" s="137">
        <f>+Sklop7[[#This Row],[cena/enota brez DDV v EUR]]*Sklop7[[#This Row],[Stopnja DDV (%)]]</f>
        <v>0</v>
      </c>
      <c r="R54" s="137">
        <f>+Sklop7[[#This Row],[cena/enota brez DDV v EUR]]+Sklop7[[#This Row],[Davek (EUR)]]</f>
        <v>0</v>
      </c>
      <c r="S54" s="137">
        <f>+Sklop7[[#This Row],[cena/enota brez DDV v EUR]]*Sklop7[[#This Row],[Okvirna količina]]</f>
        <v>0</v>
      </c>
      <c r="T54" s="137">
        <f>+Sklop7[[#This Row],[Končna cena/enoto mere (EUR) z DDV]]*Sklop7[[#This Row],[Okvirna količina]]</f>
        <v>0</v>
      </c>
      <c r="U54" s="151"/>
    </row>
    <row r="55" spans="1:21" s="55" customFormat="1" ht="12">
      <c r="A55" s="77" t="s">
        <v>41</v>
      </c>
      <c r="B55" s="189" t="s">
        <v>272</v>
      </c>
      <c r="C55" s="132">
        <v>80</v>
      </c>
      <c r="D55" s="132" t="s">
        <v>110</v>
      </c>
      <c r="E55" s="167"/>
      <c r="F55" s="182">
        <v>700</v>
      </c>
      <c r="G55" s="235" t="s">
        <v>74</v>
      </c>
      <c r="H55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56</v>
      </c>
      <c r="I55" s="115" t="str">
        <f>IF(Sklop7[[#This Row],[ZAHTEVANA SHEMA KAKOVOSTI]]&lt;&gt;"",Sklop7[[#This Row],[Preračunana masa/volumen/kos na enoto kg]],"")</f>
        <v/>
      </c>
      <c r="J55" s="134"/>
      <c r="K55" s="135"/>
      <c r="L55" s="135"/>
      <c r="M55" s="136"/>
      <c r="N55" s="137"/>
      <c r="O55" s="137"/>
      <c r="P55" s="138"/>
      <c r="Q55" s="137">
        <f>+Sklop7[[#This Row],[cena/enota brez DDV v EUR]]*Sklop7[[#This Row],[Stopnja DDV (%)]]</f>
        <v>0</v>
      </c>
      <c r="R55" s="137">
        <f>+Sklop7[[#This Row],[cena/enota brez DDV v EUR]]+Sklop7[[#This Row],[Davek (EUR)]]</f>
        <v>0</v>
      </c>
      <c r="S55" s="137">
        <f>+Sklop7[[#This Row],[cena/enota brez DDV v EUR]]*Sklop7[[#This Row],[Okvirna količina]]</f>
        <v>0</v>
      </c>
      <c r="T55" s="137">
        <f>+Sklop7[[#This Row],[Končna cena/enoto mere (EUR) z DDV]]*Sklop7[[#This Row],[Okvirna količina]]</f>
        <v>0</v>
      </c>
      <c r="U55" s="151"/>
    </row>
    <row r="56" spans="1:21" s="55" customFormat="1" ht="12">
      <c r="A56" s="77" t="s">
        <v>42</v>
      </c>
      <c r="B56" s="189" t="s">
        <v>273</v>
      </c>
      <c r="C56" s="132">
        <v>40</v>
      </c>
      <c r="D56" s="132" t="s">
        <v>110</v>
      </c>
      <c r="E56" s="167"/>
      <c r="F56" s="182">
        <v>1200</v>
      </c>
      <c r="G56" s="235" t="s">
        <v>74</v>
      </c>
      <c r="H56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56" s="115" t="str">
        <f>IF(Sklop7[[#This Row],[ZAHTEVANA SHEMA KAKOVOSTI]]&lt;&gt;"",Sklop7[[#This Row],[Preračunana masa/volumen/kos na enoto kg]],"")</f>
        <v/>
      </c>
      <c r="J56" s="134"/>
      <c r="K56" s="135"/>
      <c r="L56" s="135"/>
      <c r="M56" s="136"/>
      <c r="N56" s="137"/>
      <c r="O56" s="137"/>
      <c r="P56" s="138"/>
      <c r="Q56" s="137">
        <f>+Sklop7[[#This Row],[cena/enota brez DDV v EUR]]*Sklop7[[#This Row],[Stopnja DDV (%)]]</f>
        <v>0</v>
      </c>
      <c r="R56" s="137">
        <f>+Sklop7[[#This Row],[cena/enota brez DDV v EUR]]+Sklop7[[#This Row],[Davek (EUR)]]</f>
        <v>0</v>
      </c>
      <c r="S56" s="137">
        <f>+Sklop7[[#This Row],[cena/enota brez DDV v EUR]]*Sklop7[[#This Row],[Okvirna količina]]</f>
        <v>0</v>
      </c>
      <c r="T56" s="137">
        <f>+Sklop7[[#This Row],[Končna cena/enoto mere (EUR) z DDV]]*Sklop7[[#This Row],[Okvirna količina]]</f>
        <v>0</v>
      </c>
      <c r="U56" s="151"/>
    </row>
    <row r="57" spans="1:21" s="55" customFormat="1" ht="12">
      <c r="A57" s="77" t="s">
        <v>43</v>
      </c>
      <c r="B57" s="189" t="s">
        <v>273</v>
      </c>
      <c r="C57" s="132">
        <v>60</v>
      </c>
      <c r="D57" s="132" t="s">
        <v>110</v>
      </c>
      <c r="E57" s="106"/>
      <c r="F57" s="182">
        <v>3600</v>
      </c>
      <c r="G57" s="235" t="s">
        <v>74</v>
      </c>
      <c r="H57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216</v>
      </c>
      <c r="I57" s="115" t="str">
        <f>IF(Sklop7[[#This Row],[ZAHTEVANA SHEMA KAKOVOSTI]]&lt;&gt;"",Sklop7[[#This Row],[Preračunana masa/volumen/kos na enoto kg]],"")</f>
        <v/>
      </c>
      <c r="J57" s="134"/>
      <c r="K57" s="135"/>
      <c r="L57" s="135"/>
      <c r="M57" s="136"/>
      <c r="N57" s="137"/>
      <c r="O57" s="137"/>
      <c r="P57" s="138"/>
      <c r="Q57" s="137">
        <f>+Sklop7[[#This Row],[cena/enota brez DDV v EUR]]*Sklop7[[#This Row],[Stopnja DDV (%)]]</f>
        <v>0</v>
      </c>
      <c r="R57" s="137">
        <f>+Sklop7[[#This Row],[cena/enota brez DDV v EUR]]+Sklop7[[#This Row],[Davek (EUR)]]</f>
        <v>0</v>
      </c>
      <c r="S57" s="137">
        <f>+Sklop7[[#This Row],[cena/enota brez DDV v EUR]]*Sklop7[[#This Row],[Okvirna količina]]</f>
        <v>0</v>
      </c>
      <c r="T57" s="137">
        <f>+Sklop7[[#This Row],[Končna cena/enoto mere (EUR) z DDV]]*Sklop7[[#This Row],[Okvirna količina]]</f>
        <v>0</v>
      </c>
      <c r="U57" s="151"/>
    </row>
    <row r="58" spans="1:21" s="55" customFormat="1" ht="12">
      <c r="A58" s="77" t="s">
        <v>48</v>
      </c>
      <c r="B58" s="189" t="s">
        <v>273</v>
      </c>
      <c r="C58" s="132">
        <v>80</v>
      </c>
      <c r="D58" s="132" t="s">
        <v>110</v>
      </c>
      <c r="E58" s="167"/>
      <c r="F58" s="182">
        <v>3600</v>
      </c>
      <c r="G58" s="235" t="s">
        <v>74</v>
      </c>
      <c r="H58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288</v>
      </c>
      <c r="I58" s="115" t="str">
        <f>IF(Sklop7[[#This Row],[ZAHTEVANA SHEMA KAKOVOSTI]]&lt;&gt;"",Sklop7[[#This Row],[Preračunana masa/volumen/kos na enoto kg]],"")</f>
        <v/>
      </c>
      <c r="J58" s="134"/>
      <c r="K58" s="135"/>
      <c r="L58" s="135"/>
      <c r="M58" s="136"/>
      <c r="N58" s="137"/>
      <c r="O58" s="137"/>
      <c r="P58" s="138"/>
      <c r="Q58" s="137">
        <f>+Sklop7[[#This Row],[cena/enota brez DDV v EUR]]*Sklop7[[#This Row],[Stopnja DDV (%)]]</f>
        <v>0</v>
      </c>
      <c r="R58" s="137">
        <f>+Sklop7[[#This Row],[cena/enota brez DDV v EUR]]+Sklop7[[#This Row],[Davek (EUR)]]</f>
        <v>0</v>
      </c>
      <c r="S58" s="137">
        <f>+Sklop7[[#This Row],[cena/enota brez DDV v EUR]]*Sklop7[[#This Row],[Okvirna količina]]</f>
        <v>0</v>
      </c>
      <c r="T58" s="137">
        <f>+Sklop7[[#This Row],[Končna cena/enoto mere (EUR) z DDV]]*Sklop7[[#This Row],[Okvirna količina]]</f>
        <v>0</v>
      </c>
      <c r="U58" s="151"/>
    </row>
    <row r="59" spans="1:21" s="55" customFormat="1" ht="24">
      <c r="A59" s="77" t="s">
        <v>44</v>
      </c>
      <c r="B59" s="189" t="s">
        <v>274</v>
      </c>
      <c r="C59" s="132">
        <v>40</v>
      </c>
      <c r="D59" s="132" t="s">
        <v>110</v>
      </c>
      <c r="E59" s="167"/>
      <c r="F59" s="182">
        <v>4200</v>
      </c>
      <c r="G59" s="235" t="s">
        <v>74</v>
      </c>
      <c r="H59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168</v>
      </c>
      <c r="I59" s="115" t="str">
        <f>IF(Sklop7[[#This Row],[ZAHTEVANA SHEMA KAKOVOSTI]]&lt;&gt;"",Sklop7[[#This Row],[Preračunana masa/volumen/kos na enoto kg]],"")</f>
        <v/>
      </c>
      <c r="J59" s="134"/>
      <c r="K59" s="135"/>
      <c r="L59" s="135"/>
      <c r="M59" s="136"/>
      <c r="N59" s="137"/>
      <c r="O59" s="137"/>
      <c r="P59" s="138"/>
      <c r="Q59" s="137">
        <f>+Sklop7[[#This Row],[cena/enota brez DDV v EUR]]*Sklop7[[#This Row],[Stopnja DDV (%)]]</f>
        <v>0</v>
      </c>
      <c r="R59" s="137">
        <f>+Sklop7[[#This Row],[cena/enota brez DDV v EUR]]+Sklop7[[#This Row],[Davek (EUR)]]</f>
        <v>0</v>
      </c>
      <c r="S59" s="137">
        <f>+Sklop7[[#This Row],[cena/enota brez DDV v EUR]]*Sklop7[[#This Row],[Okvirna količina]]</f>
        <v>0</v>
      </c>
      <c r="T59" s="137">
        <f>+Sklop7[[#This Row],[Končna cena/enoto mere (EUR) z DDV]]*Sklop7[[#This Row],[Okvirna količina]]</f>
        <v>0</v>
      </c>
      <c r="U59" s="151"/>
    </row>
    <row r="60" spans="1:21" s="55" customFormat="1" ht="24">
      <c r="A60" s="77" t="s">
        <v>45</v>
      </c>
      <c r="B60" s="189" t="s">
        <v>274</v>
      </c>
      <c r="C60" s="132">
        <v>60</v>
      </c>
      <c r="D60" s="132" t="s">
        <v>110</v>
      </c>
      <c r="E60" s="167"/>
      <c r="F60" s="182">
        <v>5000</v>
      </c>
      <c r="G60" s="235" t="s">
        <v>74</v>
      </c>
      <c r="H60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60" s="115" t="str">
        <f>IF(Sklop7[[#This Row],[ZAHTEVANA SHEMA KAKOVOSTI]]&lt;&gt;"",Sklop7[[#This Row],[Preračunana masa/volumen/kos na enoto kg]],"")</f>
        <v/>
      </c>
      <c r="J60" s="134"/>
      <c r="K60" s="135"/>
      <c r="L60" s="135"/>
      <c r="M60" s="136"/>
      <c r="N60" s="137"/>
      <c r="O60" s="137"/>
      <c r="P60" s="138"/>
      <c r="Q60" s="137">
        <f>+Sklop7[[#This Row],[cena/enota brez DDV v EUR]]*Sklop7[[#This Row],[Stopnja DDV (%)]]</f>
        <v>0</v>
      </c>
      <c r="R60" s="137">
        <f>+Sklop7[[#This Row],[cena/enota brez DDV v EUR]]+Sklop7[[#This Row],[Davek (EUR)]]</f>
        <v>0</v>
      </c>
      <c r="S60" s="137">
        <f>+Sklop7[[#This Row],[cena/enota brez DDV v EUR]]*Sklop7[[#This Row],[Okvirna količina]]</f>
        <v>0</v>
      </c>
      <c r="T60" s="137">
        <f>+Sklop7[[#This Row],[Končna cena/enoto mere (EUR) z DDV]]*Sklop7[[#This Row],[Okvirna količina]]</f>
        <v>0</v>
      </c>
      <c r="U60" s="151"/>
    </row>
    <row r="61" spans="1:21" s="55" customFormat="1" ht="12">
      <c r="A61" s="77" t="s">
        <v>49</v>
      </c>
      <c r="B61" s="189" t="s">
        <v>619</v>
      </c>
      <c r="C61" s="132">
        <v>40</v>
      </c>
      <c r="D61" s="132" t="s">
        <v>110</v>
      </c>
      <c r="E61" s="219"/>
      <c r="F61" s="182">
        <v>700</v>
      </c>
      <c r="G61" s="235" t="s">
        <v>74</v>
      </c>
      <c r="H61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</v>
      </c>
      <c r="I61" s="115" t="str">
        <f>IF(Sklop7[[#This Row],[ZAHTEVANA SHEMA KAKOVOSTI]]&lt;&gt;"",Sklop7[[#This Row],[Preračunana masa/volumen/kos na enoto kg]],"")</f>
        <v/>
      </c>
      <c r="J61" s="134"/>
      <c r="K61" s="135"/>
      <c r="L61" s="135"/>
      <c r="M61" s="136"/>
      <c r="N61" s="137"/>
      <c r="O61" s="137"/>
      <c r="P61" s="138"/>
      <c r="Q61" s="137">
        <f>+Sklop7[[#This Row],[cena/enota brez DDV v EUR]]*Sklop7[[#This Row],[Stopnja DDV (%)]]</f>
        <v>0</v>
      </c>
      <c r="R61" s="137">
        <f>+Sklop7[[#This Row],[cena/enota brez DDV v EUR]]+Sklop7[[#This Row],[Davek (EUR)]]</f>
        <v>0</v>
      </c>
      <c r="S61" s="137">
        <f>+Sklop7[[#This Row],[cena/enota brez DDV v EUR]]*Sklop7[[#This Row],[Okvirna količina]]</f>
        <v>0</v>
      </c>
      <c r="T61" s="137">
        <f>+Sklop7[[#This Row],[Končna cena/enoto mere (EUR) z DDV]]*Sklop7[[#This Row],[Okvirna količina]]</f>
        <v>0</v>
      </c>
      <c r="U61" s="220"/>
    </row>
    <row r="62" spans="1:21" s="55" customFormat="1" ht="12">
      <c r="A62" s="77" t="s">
        <v>50</v>
      </c>
      <c r="B62" s="189" t="s">
        <v>619</v>
      </c>
      <c r="C62" s="132">
        <v>60</v>
      </c>
      <c r="D62" s="132" t="s">
        <v>110</v>
      </c>
      <c r="E62" s="219"/>
      <c r="F62" s="182">
        <v>300</v>
      </c>
      <c r="G62" s="235" t="s">
        <v>74</v>
      </c>
      <c r="H62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62" s="115" t="str">
        <f>IF(Sklop7[[#This Row],[ZAHTEVANA SHEMA KAKOVOSTI]]&lt;&gt;"",Sklop7[[#This Row],[Preračunana masa/volumen/kos na enoto kg]],"")</f>
        <v/>
      </c>
      <c r="J62" s="134"/>
      <c r="K62" s="135"/>
      <c r="L62" s="135"/>
      <c r="M62" s="136"/>
      <c r="N62" s="137"/>
      <c r="O62" s="137"/>
      <c r="P62" s="138"/>
      <c r="Q62" s="137">
        <f>+Sklop7[[#This Row],[cena/enota brez DDV v EUR]]*Sklop7[[#This Row],[Stopnja DDV (%)]]</f>
        <v>0</v>
      </c>
      <c r="R62" s="137">
        <f>+Sklop7[[#This Row],[cena/enota brez DDV v EUR]]+Sklop7[[#This Row],[Davek (EUR)]]</f>
        <v>0</v>
      </c>
      <c r="S62" s="137">
        <f>+Sklop7[[#This Row],[cena/enota brez DDV v EUR]]*Sklop7[[#This Row],[Okvirna količina]]</f>
        <v>0</v>
      </c>
      <c r="T62" s="137">
        <f>+Sklop7[[#This Row],[Končna cena/enoto mere (EUR) z DDV]]*Sklop7[[#This Row],[Okvirna količina]]</f>
        <v>0</v>
      </c>
      <c r="U62" s="220"/>
    </row>
    <row r="63" spans="1:21" s="55" customFormat="1" ht="12">
      <c r="A63" s="77" t="s">
        <v>46</v>
      </c>
      <c r="B63" s="189" t="s">
        <v>619</v>
      </c>
      <c r="C63" s="132">
        <v>80</v>
      </c>
      <c r="D63" s="132" t="s">
        <v>110</v>
      </c>
      <c r="E63" s="219"/>
      <c r="F63" s="182">
        <v>300</v>
      </c>
      <c r="G63" s="235" t="s">
        <v>74</v>
      </c>
      <c r="H63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63" s="115" t="str">
        <f>IF(Sklop7[[#This Row],[ZAHTEVANA SHEMA KAKOVOSTI]]&lt;&gt;"",Sklop7[[#This Row],[Preračunana masa/volumen/kos na enoto kg]],"")</f>
        <v/>
      </c>
      <c r="J63" s="134"/>
      <c r="K63" s="135"/>
      <c r="L63" s="135"/>
      <c r="M63" s="136"/>
      <c r="N63" s="137"/>
      <c r="O63" s="137"/>
      <c r="P63" s="138"/>
      <c r="Q63" s="137">
        <f>+Sklop7[[#This Row],[cena/enota brez DDV v EUR]]*Sklop7[[#This Row],[Stopnja DDV (%)]]</f>
        <v>0</v>
      </c>
      <c r="R63" s="137">
        <f>+Sklop7[[#This Row],[cena/enota brez DDV v EUR]]+Sklop7[[#This Row],[Davek (EUR)]]</f>
        <v>0</v>
      </c>
      <c r="S63" s="137">
        <f>+Sklop7[[#This Row],[cena/enota brez DDV v EUR]]*Sklop7[[#This Row],[Okvirna količina]]</f>
        <v>0</v>
      </c>
      <c r="T63" s="137">
        <f>+Sklop7[[#This Row],[Končna cena/enoto mere (EUR) z DDV]]*Sklop7[[#This Row],[Okvirna količina]]</f>
        <v>0</v>
      </c>
      <c r="U63" s="220"/>
    </row>
    <row r="64" spans="1:21" s="55" customFormat="1" ht="24">
      <c r="A64" s="77" t="s">
        <v>51</v>
      </c>
      <c r="B64" s="189" t="s">
        <v>275</v>
      </c>
      <c r="C64" s="132">
        <v>40</v>
      </c>
      <c r="D64" s="132" t="s">
        <v>110</v>
      </c>
      <c r="E64" s="167"/>
      <c r="F64" s="182">
        <v>400</v>
      </c>
      <c r="G64" s="235" t="s">
        <v>74</v>
      </c>
      <c r="H64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64" s="115" t="str">
        <f>IF(Sklop7[[#This Row],[ZAHTEVANA SHEMA KAKOVOSTI]]&lt;&gt;"",Sklop7[[#This Row],[Preračunana masa/volumen/kos na enoto kg]],"")</f>
        <v/>
      </c>
      <c r="J64" s="134"/>
      <c r="K64" s="135"/>
      <c r="L64" s="135"/>
      <c r="M64" s="136"/>
      <c r="N64" s="137"/>
      <c r="O64" s="137"/>
      <c r="P64" s="138"/>
      <c r="Q64" s="137">
        <f>+Sklop7[[#This Row],[cena/enota brez DDV v EUR]]*Sklop7[[#This Row],[Stopnja DDV (%)]]</f>
        <v>0</v>
      </c>
      <c r="R64" s="137">
        <f>+Sklop7[[#This Row],[cena/enota brez DDV v EUR]]+Sklop7[[#This Row],[Davek (EUR)]]</f>
        <v>0</v>
      </c>
      <c r="S64" s="137">
        <f>+Sklop7[[#This Row],[cena/enota brez DDV v EUR]]*Sklop7[[#This Row],[Okvirna količina]]</f>
        <v>0</v>
      </c>
      <c r="T64" s="137">
        <f>+Sklop7[[#This Row],[Končna cena/enoto mere (EUR) z DDV]]*Sklop7[[#This Row],[Okvirna količina]]</f>
        <v>0</v>
      </c>
      <c r="U64" s="151"/>
    </row>
    <row r="65" spans="1:21" s="55" customFormat="1" ht="24">
      <c r="A65" s="77" t="s">
        <v>47</v>
      </c>
      <c r="B65" s="189" t="s">
        <v>275</v>
      </c>
      <c r="C65" s="132">
        <v>60</v>
      </c>
      <c r="D65" s="132" t="s">
        <v>110</v>
      </c>
      <c r="E65" s="106"/>
      <c r="F65" s="182">
        <v>1800</v>
      </c>
      <c r="G65" s="235" t="s">
        <v>74</v>
      </c>
      <c r="H65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108</v>
      </c>
      <c r="I65" s="115" t="str">
        <f>IF(Sklop7[[#This Row],[ZAHTEVANA SHEMA KAKOVOSTI]]&lt;&gt;"",Sklop7[[#This Row],[Preračunana masa/volumen/kos na enoto kg]],"")</f>
        <v/>
      </c>
      <c r="J65" s="134"/>
      <c r="K65" s="135"/>
      <c r="L65" s="135"/>
      <c r="M65" s="136"/>
      <c r="N65" s="137"/>
      <c r="O65" s="137"/>
      <c r="P65" s="138"/>
      <c r="Q65" s="137">
        <f>+Sklop7[[#This Row],[cena/enota brez DDV v EUR]]*Sklop7[[#This Row],[Stopnja DDV (%)]]</f>
        <v>0</v>
      </c>
      <c r="R65" s="137">
        <f>+Sklop7[[#This Row],[cena/enota brez DDV v EUR]]+Sklop7[[#This Row],[Davek (EUR)]]</f>
        <v>0</v>
      </c>
      <c r="S65" s="137">
        <f>+Sklop7[[#This Row],[cena/enota brez DDV v EUR]]*Sklop7[[#This Row],[Okvirna količina]]</f>
        <v>0</v>
      </c>
      <c r="T65" s="137">
        <f>+Sklop7[[#This Row],[Končna cena/enoto mere (EUR) z DDV]]*Sklop7[[#This Row],[Okvirna količina]]</f>
        <v>0</v>
      </c>
      <c r="U65" s="151"/>
    </row>
    <row r="66" spans="1:21" s="55" customFormat="1" ht="24">
      <c r="A66" s="77" t="s">
        <v>52</v>
      </c>
      <c r="B66" s="189" t="s">
        <v>275</v>
      </c>
      <c r="C66" s="132">
        <v>80</v>
      </c>
      <c r="D66" s="132" t="s">
        <v>110</v>
      </c>
      <c r="E66" s="167"/>
      <c r="F66" s="182">
        <v>1800</v>
      </c>
      <c r="G66" s="235" t="s">
        <v>74</v>
      </c>
      <c r="H66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144</v>
      </c>
      <c r="I66" s="115" t="str">
        <f>IF(Sklop7[[#This Row],[ZAHTEVANA SHEMA KAKOVOSTI]]&lt;&gt;"",Sklop7[[#This Row],[Preračunana masa/volumen/kos na enoto kg]],"")</f>
        <v/>
      </c>
      <c r="J66" s="134"/>
      <c r="K66" s="135"/>
      <c r="L66" s="135"/>
      <c r="M66" s="136"/>
      <c r="N66" s="137"/>
      <c r="O66" s="137"/>
      <c r="P66" s="138"/>
      <c r="Q66" s="137">
        <f>+Sklop7[[#This Row],[cena/enota brez DDV v EUR]]*Sklop7[[#This Row],[Stopnja DDV (%)]]</f>
        <v>0</v>
      </c>
      <c r="R66" s="137">
        <f>+Sklop7[[#This Row],[cena/enota brez DDV v EUR]]+Sklop7[[#This Row],[Davek (EUR)]]</f>
        <v>0</v>
      </c>
      <c r="S66" s="137">
        <f>+Sklop7[[#This Row],[cena/enota brez DDV v EUR]]*Sklop7[[#This Row],[Okvirna količina]]</f>
        <v>0</v>
      </c>
      <c r="T66" s="137">
        <f>+Sklop7[[#This Row],[Končna cena/enoto mere (EUR) z DDV]]*Sklop7[[#This Row],[Okvirna količina]]</f>
        <v>0</v>
      </c>
      <c r="U66" s="151"/>
    </row>
    <row r="67" spans="1:21" s="55" customFormat="1" ht="36">
      <c r="A67" s="77" t="s">
        <v>53</v>
      </c>
      <c r="B67" s="189" t="s">
        <v>276</v>
      </c>
      <c r="C67" s="132">
        <v>40</v>
      </c>
      <c r="D67" s="132" t="s">
        <v>110</v>
      </c>
      <c r="E67" s="167"/>
      <c r="F67" s="182">
        <v>4200</v>
      </c>
      <c r="G67" s="235" t="s">
        <v>74</v>
      </c>
      <c r="H67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168</v>
      </c>
      <c r="I67" s="115" t="str">
        <f>IF(Sklop7[[#This Row],[ZAHTEVANA SHEMA KAKOVOSTI]]&lt;&gt;"",Sklop7[[#This Row],[Preračunana masa/volumen/kos na enoto kg]],"")</f>
        <v/>
      </c>
      <c r="J67" s="134"/>
      <c r="K67" s="135"/>
      <c r="L67" s="135"/>
      <c r="M67" s="136"/>
      <c r="N67" s="137"/>
      <c r="O67" s="137"/>
      <c r="P67" s="138"/>
      <c r="Q67" s="137">
        <f>+Sklop7[[#This Row],[cena/enota brez DDV v EUR]]*Sklop7[[#This Row],[Stopnja DDV (%)]]</f>
        <v>0</v>
      </c>
      <c r="R67" s="137">
        <f>+Sklop7[[#This Row],[cena/enota brez DDV v EUR]]+Sklop7[[#This Row],[Davek (EUR)]]</f>
        <v>0</v>
      </c>
      <c r="S67" s="137">
        <f>+Sklop7[[#This Row],[cena/enota brez DDV v EUR]]*Sklop7[[#This Row],[Okvirna količina]]</f>
        <v>0</v>
      </c>
      <c r="T67" s="137">
        <f>+Sklop7[[#This Row],[Končna cena/enoto mere (EUR) z DDV]]*Sklop7[[#This Row],[Okvirna količina]]</f>
        <v>0</v>
      </c>
      <c r="U67" s="151"/>
    </row>
    <row r="68" spans="1:21" s="55" customFormat="1" ht="36">
      <c r="A68" s="77" t="s">
        <v>54</v>
      </c>
      <c r="B68" s="189" t="s">
        <v>276</v>
      </c>
      <c r="C68" s="132">
        <v>60</v>
      </c>
      <c r="D68" s="133" t="s">
        <v>110</v>
      </c>
      <c r="E68" s="106"/>
      <c r="F68" s="182">
        <v>400</v>
      </c>
      <c r="G68" s="235" t="s">
        <v>74</v>
      </c>
      <c r="H68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68" s="115" t="str">
        <f>IF(Sklop7[[#This Row],[ZAHTEVANA SHEMA KAKOVOSTI]]&lt;&gt;"",Sklop7[[#This Row],[Preračunana masa/volumen/kos na enoto kg]],"")</f>
        <v/>
      </c>
      <c r="J68" s="134"/>
      <c r="K68" s="135"/>
      <c r="L68" s="135"/>
      <c r="M68" s="136"/>
      <c r="N68" s="137"/>
      <c r="O68" s="137"/>
      <c r="P68" s="138"/>
      <c r="Q68" s="137">
        <f>+Sklop7[[#This Row],[cena/enota brez DDV v EUR]]*Sklop7[[#This Row],[Stopnja DDV (%)]]</f>
        <v>0</v>
      </c>
      <c r="R68" s="137">
        <f>+Sklop7[[#This Row],[cena/enota brez DDV v EUR]]+Sklop7[[#This Row],[Davek (EUR)]]</f>
        <v>0</v>
      </c>
      <c r="S68" s="137">
        <f>+Sklop7[[#This Row],[cena/enota brez DDV v EUR]]*Sklop7[[#This Row],[Okvirna količina]]</f>
        <v>0</v>
      </c>
      <c r="T68" s="137">
        <f>+Sklop7[[#This Row],[Končna cena/enoto mere (EUR) z DDV]]*Sklop7[[#This Row],[Okvirna količina]]</f>
        <v>0</v>
      </c>
      <c r="U68" s="151"/>
    </row>
    <row r="69" spans="1:21" s="55" customFormat="1" ht="36">
      <c r="A69" s="77" t="s">
        <v>55</v>
      </c>
      <c r="B69" s="189" t="s">
        <v>276</v>
      </c>
      <c r="C69" s="132">
        <v>80</v>
      </c>
      <c r="D69" s="132" t="s">
        <v>110</v>
      </c>
      <c r="E69" s="167"/>
      <c r="F69" s="182">
        <v>400</v>
      </c>
      <c r="G69" s="235" t="s">
        <v>74</v>
      </c>
      <c r="H69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69" s="115" t="str">
        <f>IF(Sklop7[[#This Row],[ZAHTEVANA SHEMA KAKOVOSTI]]&lt;&gt;"",Sklop7[[#This Row],[Preračunana masa/volumen/kos na enoto kg]],"")</f>
        <v/>
      </c>
      <c r="J69" s="134"/>
      <c r="K69" s="135"/>
      <c r="L69" s="135"/>
      <c r="M69" s="136"/>
      <c r="N69" s="137"/>
      <c r="O69" s="137"/>
      <c r="P69" s="138"/>
      <c r="Q69" s="137">
        <f>+Sklop7[[#This Row],[cena/enota brez DDV v EUR]]*Sklop7[[#This Row],[Stopnja DDV (%)]]</f>
        <v>0</v>
      </c>
      <c r="R69" s="137">
        <f>+Sklop7[[#This Row],[cena/enota brez DDV v EUR]]+Sklop7[[#This Row],[Davek (EUR)]]</f>
        <v>0</v>
      </c>
      <c r="S69" s="137">
        <f>+Sklop7[[#This Row],[cena/enota brez DDV v EUR]]*Sklop7[[#This Row],[Okvirna količina]]</f>
        <v>0</v>
      </c>
      <c r="T69" s="137">
        <f>+Sklop7[[#This Row],[Končna cena/enoto mere (EUR) z DDV]]*Sklop7[[#This Row],[Okvirna količina]]</f>
        <v>0</v>
      </c>
      <c r="U69" s="151"/>
    </row>
    <row r="70" spans="1:21" s="55" customFormat="1" ht="12">
      <c r="A70" s="77" t="s">
        <v>56</v>
      </c>
      <c r="B70" s="189" t="s">
        <v>277</v>
      </c>
      <c r="C70" s="132">
        <v>40</v>
      </c>
      <c r="D70" s="132" t="s">
        <v>110</v>
      </c>
      <c r="E70" s="167"/>
      <c r="F70" s="182">
        <v>700</v>
      </c>
      <c r="G70" s="235" t="s">
        <v>74</v>
      </c>
      <c r="H70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</v>
      </c>
      <c r="I70" s="115" t="str">
        <f>IF(Sklop7[[#This Row],[ZAHTEVANA SHEMA KAKOVOSTI]]&lt;&gt;"",Sklop7[[#This Row],[Preračunana masa/volumen/kos na enoto kg]],"")</f>
        <v/>
      </c>
      <c r="J70" s="134"/>
      <c r="K70" s="135"/>
      <c r="L70" s="135"/>
      <c r="M70" s="136"/>
      <c r="N70" s="137"/>
      <c r="O70" s="137"/>
      <c r="P70" s="138"/>
      <c r="Q70" s="137">
        <f>+Sklop7[[#This Row],[cena/enota brez DDV v EUR]]*Sklop7[[#This Row],[Stopnja DDV (%)]]</f>
        <v>0</v>
      </c>
      <c r="R70" s="137">
        <f>+Sklop7[[#This Row],[cena/enota brez DDV v EUR]]+Sklop7[[#This Row],[Davek (EUR)]]</f>
        <v>0</v>
      </c>
      <c r="S70" s="137">
        <f>+Sklop7[[#This Row],[cena/enota brez DDV v EUR]]*Sklop7[[#This Row],[Okvirna količina]]</f>
        <v>0</v>
      </c>
      <c r="T70" s="137">
        <f>+Sklop7[[#This Row],[Končna cena/enoto mere (EUR) z DDV]]*Sklop7[[#This Row],[Okvirna količina]]</f>
        <v>0</v>
      </c>
      <c r="U70" s="151"/>
    </row>
    <row r="71" spans="1:21" s="55" customFormat="1" ht="12">
      <c r="A71" s="77" t="s">
        <v>57</v>
      </c>
      <c r="B71" s="189" t="s">
        <v>277</v>
      </c>
      <c r="C71" s="132">
        <v>60</v>
      </c>
      <c r="D71" s="132" t="s">
        <v>110</v>
      </c>
      <c r="E71" s="106"/>
      <c r="F71" s="182">
        <v>400</v>
      </c>
      <c r="G71" s="235" t="s">
        <v>74</v>
      </c>
      <c r="H71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71" s="115" t="str">
        <f>IF(Sklop7[[#This Row],[ZAHTEVANA SHEMA KAKOVOSTI]]&lt;&gt;"",Sklop7[[#This Row],[Preračunana masa/volumen/kos na enoto kg]],"")</f>
        <v/>
      </c>
      <c r="J71" s="134"/>
      <c r="K71" s="135"/>
      <c r="L71" s="135"/>
      <c r="M71" s="136"/>
      <c r="N71" s="137"/>
      <c r="O71" s="137"/>
      <c r="P71" s="138"/>
      <c r="Q71" s="137">
        <f>+Sklop7[[#This Row],[cena/enota brez DDV v EUR]]*Sklop7[[#This Row],[Stopnja DDV (%)]]</f>
        <v>0</v>
      </c>
      <c r="R71" s="137">
        <f>+Sklop7[[#This Row],[cena/enota brez DDV v EUR]]+Sklop7[[#This Row],[Davek (EUR)]]</f>
        <v>0</v>
      </c>
      <c r="S71" s="137">
        <f>+Sklop7[[#This Row],[cena/enota brez DDV v EUR]]*Sklop7[[#This Row],[Okvirna količina]]</f>
        <v>0</v>
      </c>
      <c r="T71" s="137">
        <f>+Sklop7[[#This Row],[Končna cena/enoto mere (EUR) z DDV]]*Sklop7[[#This Row],[Okvirna količina]]</f>
        <v>0</v>
      </c>
      <c r="U71" s="151"/>
    </row>
    <row r="72" spans="1:21" s="55" customFormat="1" ht="12">
      <c r="A72" s="77" t="s">
        <v>58</v>
      </c>
      <c r="B72" s="189" t="s">
        <v>277</v>
      </c>
      <c r="C72" s="204">
        <v>80</v>
      </c>
      <c r="D72" s="132" t="s">
        <v>110</v>
      </c>
      <c r="E72" s="106"/>
      <c r="F72" s="236">
        <v>400</v>
      </c>
      <c r="G72" s="235" t="s">
        <v>74</v>
      </c>
      <c r="H72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72" s="201" t="str">
        <f>IF(Sklop7[[#This Row],[ZAHTEVANA SHEMA KAKOVOSTI]]&lt;&gt;"",Sklop7[[#This Row],[Preračunana masa/volumen/kos na enoto kg]],"")</f>
        <v/>
      </c>
      <c r="J72" s="203"/>
      <c r="K72" s="193"/>
      <c r="L72" s="193"/>
      <c r="M72" s="200"/>
      <c r="N72" s="207"/>
      <c r="O72" s="207"/>
      <c r="P72" s="208"/>
      <c r="Q72" s="207">
        <f>+Sklop7[[#This Row],[cena/enota brez DDV v EUR]]*Sklop7[[#This Row],[Stopnja DDV (%)]]</f>
        <v>0</v>
      </c>
      <c r="R72" s="207">
        <f>+Sklop7[[#This Row],[cena/enota brez DDV v EUR]]+Sklop7[[#This Row],[Davek (EUR)]]</f>
        <v>0</v>
      </c>
      <c r="S72" s="207">
        <f>+Sklop7[[#This Row],[cena/enota brez DDV v EUR]]*Sklop7[[#This Row],[Okvirna količina]]</f>
        <v>0</v>
      </c>
      <c r="T72" s="207">
        <f>+Sklop7[[#This Row],[Končna cena/enoto mere (EUR) z DDV]]*Sklop7[[#This Row],[Okvirna količina]]</f>
        <v>0</v>
      </c>
      <c r="U72" s="211"/>
    </row>
    <row r="73" spans="1:21" s="55" customFormat="1" ht="12">
      <c r="A73" s="77" t="s">
        <v>59</v>
      </c>
      <c r="B73" s="189" t="s">
        <v>278</v>
      </c>
      <c r="C73" s="132">
        <v>40</v>
      </c>
      <c r="D73" s="132" t="s">
        <v>110</v>
      </c>
      <c r="E73" s="167"/>
      <c r="F73" s="236">
        <v>700</v>
      </c>
      <c r="G73" s="235" t="s">
        <v>74</v>
      </c>
      <c r="H73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</v>
      </c>
      <c r="I73" s="115" t="str">
        <f>IF(Sklop7[[#This Row],[ZAHTEVANA SHEMA KAKOVOSTI]]&lt;&gt;"",Sklop7[[#This Row],[Preračunana masa/volumen/kos na enoto kg]],"")</f>
        <v/>
      </c>
      <c r="J73" s="134"/>
      <c r="K73" s="135"/>
      <c r="L73" s="135"/>
      <c r="M73" s="136"/>
      <c r="N73" s="137"/>
      <c r="O73" s="137"/>
      <c r="P73" s="138"/>
      <c r="Q73" s="137">
        <f>+Sklop7[[#This Row],[cena/enota brez DDV v EUR]]*Sklop7[[#This Row],[Stopnja DDV (%)]]</f>
        <v>0</v>
      </c>
      <c r="R73" s="137">
        <f>+Sklop7[[#This Row],[cena/enota brez DDV v EUR]]+Sklop7[[#This Row],[Davek (EUR)]]</f>
        <v>0</v>
      </c>
      <c r="S73" s="137">
        <f>+Sklop7[[#This Row],[cena/enota brez DDV v EUR]]*Sklop7[[#This Row],[Okvirna količina]]</f>
        <v>0</v>
      </c>
      <c r="T73" s="137">
        <f>+Sklop7[[#This Row],[Končna cena/enoto mere (EUR) z DDV]]*Sklop7[[#This Row],[Okvirna količina]]</f>
        <v>0</v>
      </c>
      <c r="U73" s="151"/>
    </row>
    <row r="74" spans="1:21" s="55" customFormat="1" ht="12">
      <c r="A74" s="77" t="s">
        <v>60</v>
      </c>
      <c r="B74" s="189" t="s">
        <v>278</v>
      </c>
      <c r="C74" s="132">
        <v>60</v>
      </c>
      <c r="D74" s="132" t="s">
        <v>110</v>
      </c>
      <c r="E74" s="106"/>
      <c r="F74" s="236">
        <v>800</v>
      </c>
      <c r="G74" s="235" t="s">
        <v>74</v>
      </c>
      <c r="H74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74" s="115" t="str">
        <f>IF(Sklop7[[#This Row],[ZAHTEVANA SHEMA KAKOVOSTI]]&lt;&gt;"",Sklop7[[#This Row],[Preračunana masa/volumen/kos na enoto kg]],"")</f>
        <v/>
      </c>
      <c r="J74" s="134"/>
      <c r="K74" s="135"/>
      <c r="L74" s="135"/>
      <c r="M74" s="136"/>
      <c r="N74" s="137"/>
      <c r="O74" s="137"/>
      <c r="P74" s="138"/>
      <c r="Q74" s="137">
        <f>+Sklop7[[#This Row],[cena/enota brez DDV v EUR]]*Sklop7[[#This Row],[Stopnja DDV (%)]]</f>
        <v>0</v>
      </c>
      <c r="R74" s="137">
        <f>+Sklop7[[#This Row],[cena/enota brez DDV v EUR]]+Sklop7[[#This Row],[Davek (EUR)]]</f>
        <v>0</v>
      </c>
      <c r="S74" s="137">
        <f>+Sklop7[[#This Row],[cena/enota brez DDV v EUR]]*Sklop7[[#This Row],[Okvirna količina]]</f>
        <v>0</v>
      </c>
      <c r="T74" s="137">
        <f>+Sklop7[[#This Row],[Končna cena/enoto mere (EUR) z DDV]]*Sklop7[[#This Row],[Okvirna količina]]</f>
        <v>0</v>
      </c>
      <c r="U74" s="151"/>
    </row>
    <row r="75" spans="1:21" s="55" customFormat="1" ht="12">
      <c r="A75" s="77" t="s">
        <v>61</v>
      </c>
      <c r="B75" s="189" t="s">
        <v>278</v>
      </c>
      <c r="C75" s="132">
        <v>80</v>
      </c>
      <c r="D75" s="132" t="s">
        <v>110</v>
      </c>
      <c r="E75" s="167"/>
      <c r="F75" s="236">
        <v>800</v>
      </c>
      <c r="G75" s="235" t="s">
        <v>74</v>
      </c>
      <c r="H75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75" s="115" t="str">
        <f>IF(Sklop7[[#This Row],[ZAHTEVANA SHEMA KAKOVOSTI]]&lt;&gt;"",Sklop7[[#This Row],[Preračunana masa/volumen/kos na enoto kg]],"")</f>
        <v/>
      </c>
      <c r="J75" s="134"/>
      <c r="K75" s="135"/>
      <c r="L75" s="135"/>
      <c r="M75" s="136"/>
      <c r="N75" s="137"/>
      <c r="O75" s="137"/>
      <c r="P75" s="138"/>
      <c r="Q75" s="137">
        <f>+Sklop7[[#This Row],[cena/enota brez DDV v EUR]]*Sklop7[[#This Row],[Stopnja DDV (%)]]</f>
        <v>0</v>
      </c>
      <c r="R75" s="137">
        <f>+Sklop7[[#This Row],[cena/enota brez DDV v EUR]]+Sklop7[[#This Row],[Davek (EUR)]]</f>
        <v>0</v>
      </c>
      <c r="S75" s="137">
        <f>+Sklop7[[#This Row],[cena/enota brez DDV v EUR]]*Sklop7[[#This Row],[Okvirna količina]]</f>
        <v>0</v>
      </c>
      <c r="T75" s="137">
        <f>+Sklop7[[#This Row],[Končna cena/enoto mere (EUR) z DDV]]*Sklop7[[#This Row],[Okvirna količina]]</f>
        <v>0</v>
      </c>
      <c r="U75" s="151"/>
    </row>
    <row r="76" spans="1:21" s="55" customFormat="1" ht="12">
      <c r="A76" s="77" t="s">
        <v>62</v>
      </c>
      <c r="B76" s="189" t="s">
        <v>279</v>
      </c>
      <c r="C76" s="132">
        <v>40</v>
      </c>
      <c r="D76" s="132" t="s">
        <v>110</v>
      </c>
      <c r="E76" s="167"/>
      <c r="F76" s="236">
        <v>350</v>
      </c>
      <c r="G76" s="235" t="s">
        <v>74</v>
      </c>
      <c r="H76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76" s="115" t="str">
        <f>IF(Sklop7[[#This Row],[ZAHTEVANA SHEMA KAKOVOSTI]]&lt;&gt;"",Sklop7[[#This Row],[Preračunana masa/volumen/kos na enoto kg]],"")</f>
        <v/>
      </c>
      <c r="J76" s="134"/>
      <c r="K76" s="135"/>
      <c r="L76" s="135"/>
      <c r="M76" s="136"/>
      <c r="N76" s="137"/>
      <c r="O76" s="137"/>
      <c r="P76" s="138"/>
      <c r="Q76" s="137">
        <f>+Sklop7[[#This Row],[cena/enota brez DDV v EUR]]*Sklop7[[#This Row],[Stopnja DDV (%)]]</f>
        <v>0</v>
      </c>
      <c r="R76" s="137">
        <f>+Sklop7[[#This Row],[cena/enota brez DDV v EUR]]+Sklop7[[#This Row],[Davek (EUR)]]</f>
        <v>0</v>
      </c>
      <c r="S76" s="137">
        <f>+Sklop7[[#This Row],[cena/enota brez DDV v EUR]]*Sklop7[[#This Row],[Okvirna količina]]</f>
        <v>0</v>
      </c>
      <c r="T76" s="137">
        <f>+Sklop7[[#This Row],[Končna cena/enoto mere (EUR) z DDV]]*Sklop7[[#This Row],[Okvirna količina]]</f>
        <v>0</v>
      </c>
      <c r="U76" s="151"/>
    </row>
    <row r="77" spans="1:21" s="55" customFormat="1" ht="12">
      <c r="A77" s="77" t="s">
        <v>68</v>
      </c>
      <c r="B77" s="189" t="s">
        <v>280</v>
      </c>
      <c r="C77" s="132">
        <v>40</v>
      </c>
      <c r="D77" s="132" t="s">
        <v>110</v>
      </c>
      <c r="E77" s="167"/>
      <c r="F77" s="236">
        <v>1800</v>
      </c>
      <c r="G77" s="235" t="s">
        <v>74</v>
      </c>
      <c r="H77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</v>
      </c>
      <c r="I77" s="115" t="str">
        <f>IF(Sklop7[[#This Row],[ZAHTEVANA SHEMA KAKOVOSTI]]&lt;&gt;"",Sklop7[[#This Row],[Preračunana masa/volumen/kos na enoto kg]],"")</f>
        <v/>
      </c>
      <c r="J77" s="134"/>
      <c r="K77" s="135"/>
      <c r="L77" s="135"/>
      <c r="M77" s="136"/>
      <c r="N77" s="137"/>
      <c r="O77" s="137"/>
      <c r="P77" s="138"/>
      <c r="Q77" s="137">
        <f>+Sklop7[[#This Row],[cena/enota brez DDV v EUR]]*Sklop7[[#This Row],[Stopnja DDV (%)]]</f>
        <v>0</v>
      </c>
      <c r="R77" s="137">
        <f>+Sklop7[[#This Row],[cena/enota brez DDV v EUR]]+Sklop7[[#This Row],[Davek (EUR)]]</f>
        <v>0</v>
      </c>
      <c r="S77" s="137">
        <f>+Sklop7[[#This Row],[cena/enota brez DDV v EUR]]*Sklop7[[#This Row],[Okvirna količina]]</f>
        <v>0</v>
      </c>
      <c r="T77" s="137">
        <f>+Sklop7[[#This Row],[Končna cena/enoto mere (EUR) z DDV]]*Sklop7[[#This Row],[Okvirna količina]]</f>
        <v>0</v>
      </c>
      <c r="U77" s="151"/>
    </row>
    <row r="78" spans="1:21" s="55" customFormat="1" ht="12">
      <c r="A78" s="77" t="s">
        <v>69</v>
      </c>
      <c r="B78" s="189" t="s">
        <v>280</v>
      </c>
      <c r="C78" s="132">
        <v>60</v>
      </c>
      <c r="D78" s="132" t="s">
        <v>110</v>
      </c>
      <c r="E78" s="106"/>
      <c r="F78" s="182">
        <v>400</v>
      </c>
      <c r="G78" s="235" t="s">
        <v>74</v>
      </c>
      <c r="H78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</v>
      </c>
      <c r="I78" s="115" t="str">
        <f>IF(Sklop7[[#This Row],[ZAHTEVANA SHEMA KAKOVOSTI]]&lt;&gt;"",Sklop7[[#This Row],[Preračunana masa/volumen/kos na enoto kg]],"")</f>
        <v/>
      </c>
      <c r="J78" s="134"/>
      <c r="K78" s="135"/>
      <c r="L78" s="135"/>
      <c r="M78" s="136"/>
      <c r="N78" s="137"/>
      <c r="O78" s="137"/>
      <c r="P78" s="138"/>
      <c r="Q78" s="137">
        <f>+Sklop7[[#This Row],[cena/enota brez DDV v EUR]]*Sklop7[[#This Row],[Stopnja DDV (%)]]</f>
        <v>0</v>
      </c>
      <c r="R78" s="137">
        <f>+Sklop7[[#This Row],[cena/enota brez DDV v EUR]]+Sklop7[[#This Row],[Davek (EUR)]]</f>
        <v>0</v>
      </c>
      <c r="S78" s="137">
        <f>+Sklop7[[#This Row],[cena/enota brez DDV v EUR]]*Sklop7[[#This Row],[Okvirna količina]]</f>
        <v>0</v>
      </c>
      <c r="T78" s="137">
        <f>+Sklop7[[#This Row],[Končna cena/enoto mere (EUR) z DDV]]*Sklop7[[#This Row],[Okvirna količina]]</f>
        <v>0</v>
      </c>
      <c r="U78" s="151"/>
    </row>
    <row r="79" spans="1:21" s="55" customFormat="1" ht="12">
      <c r="A79" s="77" t="s">
        <v>70</v>
      </c>
      <c r="B79" s="189" t="s">
        <v>280</v>
      </c>
      <c r="C79" s="132">
        <v>80</v>
      </c>
      <c r="D79" s="132" t="s">
        <v>110</v>
      </c>
      <c r="E79" s="167"/>
      <c r="F79" s="182">
        <v>400</v>
      </c>
      <c r="G79" s="235" t="s">
        <v>74</v>
      </c>
      <c r="H79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</v>
      </c>
      <c r="I79" s="115" t="str">
        <f>IF(Sklop7[[#This Row],[ZAHTEVANA SHEMA KAKOVOSTI]]&lt;&gt;"",Sklop7[[#This Row],[Preračunana masa/volumen/kos na enoto kg]],"")</f>
        <v/>
      </c>
      <c r="J79" s="134"/>
      <c r="K79" s="135"/>
      <c r="L79" s="135"/>
      <c r="M79" s="136"/>
      <c r="N79" s="137"/>
      <c r="O79" s="137"/>
      <c r="P79" s="138"/>
      <c r="Q79" s="137">
        <f>+Sklop7[[#This Row],[cena/enota brez DDV v EUR]]*Sklop7[[#This Row],[Stopnja DDV (%)]]</f>
        <v>0</v>
      </c>
      <c r="R79" s="137">
        <f>+Sklop7[[#This Row],[cena/enota brez DDV v EUR]]+Sklop7[[#This Row],[Davek (EUR)]]</f>
        <v>0</v>
      </c>
      <c r="S79" s="137">
        <f>+Sklop7[[#This Row],[cena/enota brez DDV v EUR]]*Sklop7[[#This Row],[Okvirna količina]]</f>
        <v>0</v>
      </c>
      <c r="T79" s="137">
        <f>+Sklop7[[#This Row],[Končna cena/enoto mere (EUR) z DDV]]*Sklop7[[#This Row],[Okvirna količina]]</f>
        <v>0</v>
      </c>
      <c r="U79" s="151"/>
    </row>
    <row r="80" spans="1:21" s="55" customFormat="1" ht="36">
      <c r="A80" s="77" t="s">
        <v>71</v>
      </c>
      <c r="B80" s="189" t="s">
        <v>618</v>
      </c>
      <c r="C80" s="204">
        <v>100</v>
      </c>
      <c r="D80" s="132" t="s">
        <v>110</v>
      </c>
      <c r="E80" s="210"/>
      <c r="F80" s="236">
        <v>4000</v>
      </c>
      <c r="G80" s="235" t="s">
        <v>74</v>
      </c>
      <c r="H80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80" s="201" t="str">
        <f>IF(Sklop7[[#This Row],[ZAHTEVANA SHEMA KAKOVOSTI]]&lt;&gt;"",Sklop7[[#This Row],[Preračunana masa/volumen/kos na enoto kg]],"")</f>
        <v/>
      </c>
      <c r="J80" s="203"/>
      <c r="K80" s="193"/>
      <c r="L80" s="193"/>
      <c r="M80" s="200"/>
      <c r="N80" s="207"/>
      <c r="O80" s="207"/>
      <c r="P80" s="208"/>
      <c r="Q80" s="207">
        <f>+Sklop7[[#This Row],[cena/enota brez DDV v EUR]]*Sklop7[[#This Row],[Stopnja DDV (%)]]</f>
        <v>0</v>
      </c>
      <c r="R80" s="207">
        <f>+Sklop7[[#This Row],[cena/enota brez DDV v EUR]]+Sklop7[[#This Row],[Davek (EUR)]]</f>
        <v>0</v>
      </c>
      <c r="S80" s="207">
        <f>+Sklop7[[#This Row],[cena/enota brez DDV v EUR]]*Sklop7[[#This Row],[Okvirna količina]]</f>
        <v>0</v>
      </c>
      <c r="T80" s="207">
        <f>+Sklop7[[#This Row],[Končna cena/enoto mere (EUR) z DDV]]*Sklop7[[#This Row],[Okvirna količina]]</f>
        <v>0</v>
      </c>
      <c r="U80" s="211"/>
    </row>
    <row r="81" spans="1:21" s="55" customFormat="1" ht="36">
      <c r="A81" s="77" t="s">
        <v>72</v>
      </c>
      <c r="B81" s="189" t="s">
        <v>618</v>
      </c>
      <c r="C81" s="132">
        <v>80</v>
      </c>
      <c r="D81" s="132" t="s">
        <v>110</v>
      </c>
      <c r="E81" s="167"/>
      <c r="F81" s="182">
        <v>4000</v>
      </c>
      <c r="G81" s="235" t="s">
        <v>74</v>
      </c>
      <c r="H81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320</v>
      </c>
      <c r="I81" s="115" t="str">
        <f>IF(Sklop7[[#This Row],[ZAHTEVANA SHEMA KAKOVOSTI]]&lt;&gt;"",Sklop7[[#This Row],[Preračunana masa/volumen/kos na enoto kg]],"")</f>
        <v/>
      </c>
      <c r="J81" s="134"/>
      <c r="K81" s="135"/>
      <c r="L81" s="135"/>
      <c r="M81" s="136"/>
      <c r="N81" s="137"/>
      <c r="O81" s="137"/>
      <c r="P81" s="138"/>
      <c r="Q81" s="137">
        <f>+Sklop7[[#This Row],[cena/enota brez DDV v EUR]]*Sklop7[[#This Row],[Stopnja DDV (%)]]</f>
        <v>0</v>
      </c>
      <c r="R81" s="137">
        <f>+Sklop7[[#This Row],[cena/enota brez DDV v EUR]]+Sklop7[[#This Row],[Davek (EUR)]]</f>
        <v>0</v>
      </c>
      <c r="S81" s="137">
        <f>+Sklop7[[#This Row],[cena/enota brez DDV v EUR]]*Sklop7[[#This Row],[Okvirna količina]]</f>
        <v>0</v>
      </c>
      <c r="T81" s="137">
        <f>+Sklop7[[#This Row],[Končna cena/enoto mere (EUR) z DDV]]*Sklop7[[#This Row],[Okvirna količina]]</f>
        <v>0</v>
      </c>
      <c r="U81" s="151"/>
    </row>
    <row r="82" spans="1:21" s="55" customFormat="1" ht="12">
      <c r="A82" s="77" t="s">
        <v>73</v>
      </c>
      <c r="B82" s="228" t="s">
        <v>620</v>
      </c>
      <c r="C82" s="132">
        <v>100</v>
      </c>
      <c r="D82" s="132" t="s">
        <v>110</v>
      </c>
      <c r="E82" s="219"/>
      <c r="F82" s="182">
        <v>400</v>
      </c>
      <c r="G82" s="235" t="s">
        <v>74</v>
      </c>
      <c r="H82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82" s="115" t="str">
        <f>IF(Sklop7[[#This Row],[ZAHTEVANA SHEMA KAKOVOSTI]]&lt;&gt;"",Sklop7[[#This Row],[Preračunana masa/volumen/kos na enoto kg]],"")</f>
        <v/>
      </c>
      <c r="J82" s="134"/>
      <c r="K82" s="135"/>
      <c r="L82" s="135"/>
      <c r="M82" s="136"/>
      <c r="N82" s="137"/>
      <c r="O82" s="137"/>
      <c r="P82" s="138"/>
      <c r="Q82" s="137">
        <f>+Sklop7[[#This Row],[cena/enota brez DDV v EUR]]*Sklop7[[#This Row],[Stopnja DDV (%)]]</f>
        <v>0</v>
      </c>
      <c r="R82" s="137">
        <f>+Sklop7[[#This Row],[cena/enota brez DDV v EUR]]+Sklop7[[#This Row],[Davek (EUR)]]</f>
        <v>0</v>
      </c>
      <c r="S82" s="137">
        <f>+Sklop7[[#This Row],[cena/enota brez DDV v EUR]]*Sklop7[[#This Row],[Okvirna količina]]</f>
        <v>0</v>
      </c>
      <c r="T82" s="137">
        <f>+Sklop7[[#This Row],[Končna cena/enoto mere (EUR) z DDV]]*Sklop7[[#This Row],[Okvirna količina]]</f>
        <v>0</v>
      </c>
      <c r="U82" s="220"/>
    </row>
    <row r="83" spans="1:21" s="55" customFormat="1" ht="12">
      <c r="A83" s="77" t="s">
        <v>375</v>
      </c>
      <c r="B83" s="228" t="s">
        <v>620</v>
      </c>
      <c r="C83" s="132">
        <v>150</v>
      </c>
      <c r="D83" s="132" t="s">
        <v>110</v>
      </c>
      <c r="E83" s="219"/>
      <c r="F83" s="182">
        <v>400</v>
      </c>
      <c r="G83" s="235" t="s">
        <v>74</v>
      </c>
      <c r="H83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83" s="115" t="str">
        <f>IF(Sklop7[[#This Row],[ZAHTEVANA SHEMA KAKOVOSTI]]&lt;&gt;"",Sklop7[[#This Row],[Preračunana masa/volumen/kos na enoto kg]],"")</f>
        <v/>
      </c>
      <c r="J83" s="134"/>
      <c r="K83" s="135"/>
      <c r="L83" s="135"/>
      <c r="M83" s="136"/>
      <c r="N83" s="137"/>
      <c r="O83" s="137"/>
      <c r="P83" s="138"/>
      <c r="Q83" s="137">
        <f>+Sklop7[[#This Row],[cena/enota brez DDV v EUR]]*Sklop7[[#This Row],[Stopnja DDV (%)]]</f>
        <v>0</v>
      </c>
      <c r="R83" s="137">
        <f>+Sklop7[[#This Row],[cena/enota brez DDV v EUR]]+Sklop7[[#This Row],[Davek (EUR)]]</f>
        <v>0</v>
      </c>
      <c r="S83" s="137">
        <f>+Sklop7[[#This Row],[cena/enota brez DDV v EUR]]*Sklop7[[#This Row],[Okvirna količina]]</f>
        <v>0</v>
      </c>
      <c r="T83" s="137">
        <f>+Sklop7[[#This Row],[Končna cena/enoto mere (EUR) z DDV]]*Sklop7[[#This Row],[Okvirna količina]]</f>
        <v>0</v>
      </c>
      <c r="U83" s="220"/>
    </row>
    <row r="84" spans="1:21" s="55" customFormat="1" ht="12">
      <c r="A84" s="77" t="s">
        <v>376</v>
      </c>
      <c r="B84" s="189" t="s">
        <v>281</v>
      </c>
      <c r="C84" s="204">
        <v>80</v>
      </c>
      <c r="D84" s="204" t="s">
        <v>110</v>
      </c>
      <c r="E84" s="210"/>
      <c r="F84" s="182">
        <v>200</v>
      </c>
      <c r="G84" s="235" t="s">
        <v>74</v>
      </c>
      <c r="H84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84" s="201" t="str">
        <f>IF(Sklop7[[#This Row],[ZAHTEVANA SHEMA KAKOVOSTI]]&lt;&gt;"",Sklop7[[#This Row],[Preračunana masa/volumen/kos na enoto kg]],"")</f>
        <v/>
      </c>
      <c r="J84" s="203"/>
      <c r="K84" s="193"/>
      <c r="L84" s="193"/>
      <c r="M84" s="200"/>
      <c r="N84" s="207"/>
      <c r="O84" s="207"/>
      <c r="P84" s="208"/>
      <c r="Q84" s="207">
        <f>+Sklop7[[#This Row],[cena/enota brez DDV v EUR]]*Sklop7[[#This Row],[Stopnja DDV (%)]]</f>
        <v>0</v>
      </c>
      <c r="R84" s="207">
        <f>+Sklop7[[#This Row],[cena/enota brez DDV v EUR]]+Sklop7[[#This Row],[Davek (EUR)]]</f>
        <v>0</v>
      </c>
      <c r="S84" s="207">
        <f>+Sklop7[[#This Row],[cena/enota brez DDV v EUR]]*Sklop7[[#This Row],[Okvirna količina]]</f>
        <v>0</v>
      </c>
      <c r="T84" s="207">
        <f>+Sklop7[[#This Row],[Končna cena/enoto mere (EUR) z DDV]]*Sklop7[[#This Row],[Okvirna količina]]</f>
        <v>0</v>
      </c>
      <c r="U84" s="211"/>
    </row>
    <row r="85" spans="1:21" s="55" customFormat="1" ht="12">
      <c r="A85" s="77" t="s">
        <v>377</v>
      </c>
      <c r="B85" s="189" t="s">
        <v>281</v>
      </c>
      <c r="C85" s="132">
        <v>100</v>
      </c>
      <c r="D85" s="132" t="s">
        <v>110</v>
      </c>
      <c r="E85" s="167"/>
      <c r="F85" s="182">
        <v>450</v>
      </c>
      <c r="G85" s="235" t="s">
        <v>74</v>
      </c>
      <c r="H85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I85" s="115" t="str">
        <f>IF(Sklop7[[#This Row],[ZAHTEVANA SHEMA KAKOVOSTI]]&lt;&gt;"",Sklop7[[#This Row],[Preračunana masa/volumen/kos na enoto kg]],"")</f>
        <v/>
      </c>
      <c r="J85" s="134"/>
      <c r="K85" s="135"/>
      <c r="L85" s="135"/>
      <c r="M85" s="136"/>
      <c r="N85" s="137"/>
      <c r="O85" s="137"/>
      <c r="P85" s="138"/>
      <c r="Q85" s="137">
        <f>+Sklop7[[#This Row],[cena/enota brez DDV v EUR]]*Sklop7[[#This Row],[Stopnja DDV (%)]]</f>
        <v>0</v>
      </c>
      <c r="R85" s="137">
        <f>+Sklop7[[#This Row],[cena/enota brez DDV v EUR]]+Sklop7[[#This Row],[Davek (EUR)]]</f>
        <v>0</v>
      </c>
      <c r="S85" s="137">
        <f>+Sklop7[[#This Row],[cena/enota brez DDV v EUR]]*Sklop7[[#This Row],[Okvirna količina]]</f>
        <v>0</v>
      </c>
      <c r="T85" s="137">
        <f>+Sklop7[[#This Row],[Končna cena/enoto mere (EUR) z DDV]]*Sklop7[[#This Row],[Okvirna količina]]</f>
        <v>0</v>
      </c>
      <c r="U85" s="151"/>
    </row>
    <row r="86" spans="1:21" s="55" customFormat="1" ht="24">
      <c r="A86" s="77" t="s">
        <v>378</v>
      </c>
      <c r="B86" s="189" t="s">
        <v>282</v>
      </c>
      <c r="C86" s="132">
        <v>40</v>
      </c>
      <c r="D86" s="132" t="s">
        <v>110</v>
      </c>
      <c r="E86" s="167"/>
      <c r="F86" s="182">
        <v>350</v>
      </c>
      <c r="G86" s="235" t="s">
        <v>74</v>
      </c>
      <c r="H86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86" s="115" t="str">
        <f>IF(Sklop7[[#This Row],[ZAHTEVANA SHEMA KAKOVOSTI]]&lt;&gt;"",Sklop7[[#This Row],[Preračunana masa/volumen/kos na enoto kg]],"")</f>
        <v/>
      </c>
      <c r="J86" s="134"/>
      <c r="K86" s="135"/>
      <c r="L86" s="135"/>
      <c r="M86" s="136"/>
      <c r="N86" s="137"/>
      <c r="O86" s="137"/>
      <c r="P86" s="138"/>
      <c r="Q86" s="137">
        <f>+Sklop7[[#This Row],[cena/enota brez DDV v EUR]]*Sklop7[[#This Row],[Stopnja DDV (%)]]</f>
        <v>0</v>
      </c>
      <c r="R86" s="137">
        <f>+Sklop7[[#This Row],[cena/enota brez DDV v EUR]]+Sklop7[[#This Row],[Davek (EUR)]]</f>
        <v>0</v>
      </c>
      <c r="S86" s="137">
        <f>+Sklop7[[#This Row],[cena/enota brez DDV v EUR]]*Sklop7[[#This Row],[Okvirna količina]]</f>
        <v>0</v>
      </c>
      <c r="T86" s="137">
        <f>+Sklop7[[#This Row],[Končna cena/enoto mere (EUR) z DDV]]*Sklop7[[#This Row],[Okvirna količina]]</f>
        <v>0</v>
      </c>
      <c r="U86" s="151"/>
    </row>
    <row r="87" spans="1:21" s="55" customFormat="1" ht="12">
      <c r="A87" s="77" t="s">
        <v>379</v>
      </c>
      <c r="B87" s="189" t="s">
        <v>283</v>
      </c>
      <c r="C87" s="132">
        <v>100</v>
      </c>
      <c r="D87" s="132" t="s">
        <v>110</v>
      </c>
      <c r="E87" s="167"/>
      <c r="F87" s="182">
        <v>1000</v>
      </c>
      <c r="G87" s="235" t="s">
        <v>74</v>
      </c>
      <c r="H87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7" s="115" t="str">
        <f>IF(Sklop7[[#This Row],[ZAHTEVANA SHEMA KAKOVOSTI]]&lt;&gt;"",Sklop7[[#This Row],[Preračunana masa/volumen/kos na enoto kg]],"")</f>
        <v/>
      </c>
      <c r="J87" s="134"/>
      <c r="K87" s="135"/>
      <c r="L87" s="135"/>
      <c r="M87" s="136"/>
      <c r="N87" s="137"/>
      <c r="O87" s="137"/>
      <c r="P87" s="138"/>
      <c r="Q87" s="137">
        <f>+Sklop7[[#This Row],[cena/enota brez DDV v EUR]]*Sklop7[[#This Row],[Stopnja DDV (%)]]</f>
        <v>0</v>
      </c>
      <c r="R87" s="137">
        <f>+Sklop7[[#This Row],[cena/enota brez DDV v EUR]]+Sklop7[[#This Row],[Davek (EUR)]]</f>
        <v>0</v>
      </c>
      <c r="S87" s="137">
        <f>+Sklop7[[#This Row],[cena/enota brez DDV v EUR]]*Sklop7[[#This Row],[Okvirna količina]]</f>
        <v>0</v>
      </c>
      <c r="T87" s="137">
        <f>+Sklop7[[#This Row],[Končna cena/enoto mere (EUR) z DDV]]*Sklop7[[#This Row],[Okvirna količina]]</f>
        <v>0</v>
      </c>
      <c r="U87" s="151"/>
    </row>
    <row r="88" spans="1:21" s="55" customFormat="1" ht="12">
      <c r="A88" s="77" t="s">
        <v>380</v>
      </c>
      <c r="B88" s="189" t="s">
        <v>284</v>
      </c>
      <c r="C88" s="204">
        <v>80</v>
      </c>
      <c r="D88" s="341" t="s">
        <v>110</v>
      </c>
      <c r="E88" s="230"/>
      <c r="F88" s="182">
        <v>420</v>
      </c>
      <c r="G88" s="235" t="s">
        <v>74</v>
      </c>
      <c r="H88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33.6</v>
      </c>
      <c r="I88" s="212" t="str">
        <f>IF(Sklop7[[#This Row],[ZAHTEVANA SHEMA KAKOVOSTI]]&lt;&gt;"",Sklop7[[#This Row],[Preračunana masa/volumen/kos na enoto kg]],"")</f>
        <v/>
      </c>
      <c r="J88" s="213"/>
      <c r="K88" s="214"/>
      <c r="L88" s="214"/>
      <c r="M88" s="215"/>
      <c r="N88" s="216"/>
      <c r="O88" s="216"/>
      <c r="P88" s="217"/>
      <c r="Q88" s="216">
        <f>+Sklop7[[#This Row],[cena/enota brez DDV v EUR]]*Sklop7[[#This Row],[Stopnja DDV (%)]]</f>
        <v>0</v>
      </c>
      <c r="R88" s="216">
        <f>+Sklop7[[#This Row],[cena/enota brez DDV v EUR]]+Sklop7[[#This Row],[Davek (EUR)]]</f>
        <v>0</v>
      </c>
      <c r="S88" s="216">
        <f>+Sklop7[[#This Row],[cena/enota brez DDV v EUR]]*Sklop7[[#This Row],[Okvirna količina]]</f>
        <v>0</v>
      </c>
      <c r="T88" s="216">
        <f>+Sklop7[[#This Row],[Končna cena/enoto mere (EUR) z DDV]]*Sklop7[[#This Row],[Okvirna količina]]</f>
        <v>0</v>
      </c>
      <c r="U88" s="218"/>
    </row>
    <row r="89" spans="1:21" s="55" customFormat="1" ht="12">
      <c r="A89" s="77" t="s">
        <v>381</v>
      </c>
      <c r="B89" s="189" t="s">
        <v>284</v>
      </c>
      <c r="C89" s="132">
        <v>120</v>
      </c>
      <c r="D89" s="132" t="s">
        <v>110</v>
      </c>
      <c r="E89" s="114"/>
      <c r="F89" s="182">
        <v>420</v>
      </c>
      <c r="G89" s="235" t="s">
        <v>74</v>
      </c>
      <c r="H89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50.4</v>
      </c>
      <c r="I89" s="115" t="str">
        <f>IF(Sklop7[[#This Row],[ZAHTEVANA SHEMA KAKOVOSTI]]&lt;&gt;"",Sklop7[[#This Row],[Preračunana masa/volumen/kos na enoto kg]],"")</f>
        <v/>
      </c>
      <c r="J89" s="134"/>
      <c r="K89" s="135"/>
      <c r="L89" s="135"/>
      <c r="M89" s="136"/>
      <c r="N89" s="137"/>
      <c r="O89" s="137"/>
      <c r="P89" s="138"/>
      <c r="Q89" s="137">
        <f>+Sklop7[[#This Row],[cena/enota brez DDV v EUR]]*Sklop7[[#This Row],[Stopnja DDV (%)]]</f>
        <v>0</v>
      </c>
      <c r="R89" s="137">
        <f>+Sklop7[[#This Row],[cena/enota brez DDV v EUR]]+Sklop7[[#This Row],[Davek (EUR)]]</f>
        <v>0</v>
      </c>
      <c r="S89" s="137">
        <f>+Sklop7[[#This Row],[cena/enota brez DDV v EUR]]*Sklop7[[#This Row],[Okvirna količina]]</f>
        <v>0</v>
      </c>
      <c r="T89" s="137">
        <f>+Sklop7[[#This Row],[Končna cena/enoto mere (EUR) z DDV]]*Sklop7[[#This Row],[Okvirna količina]]</f>
        <v>0</v>
      </c>
      <c r="U89" s="151"/>
    </row>
    <row r="90" spans="1:21" s="55" customFormat="1" ht="12">
      <c r="A90" s="77" t="s">
        <v>382</v>
      </c>
      <c r="B90" s="266" t="s">
        <v>793</v>
      </c>
      <c r="C90" s="204">
        <v>80</v>
      </c>
      <c r="D90" s="132" t="s">
        <v>110</v>
      </c>
      <c r="E90" s="106"/>
      <c r="F90" s="236">
        <v>600</v>
      </c>
      <c r="G90" s="338" t="s">
        <v>74</v>
      </c>
      <c r="H90" s="20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90" s="201" t="str">
        <f>IF(Sklop7[[#This Row],[ZAHTEVANA SHEMA KAKOVOSTI]]&lt;&gt;"",Sklop7[[#This Row],[Preračunana masa/volumen/kos na enoto kg]],"")</f>
        <v/>
      </c>
      <c r="J90" s="203"/>
      <c r="K90" s="193"/>
      <c r="L90" s="193"/>
      <c r="M90" s="200"/>
      <c r="N90" s="207"/>
      <c r="O90" s="207"/>
      <c r="P90" s="208"/>
      <c r="Q90" s="207">
        <f>+Sklop7[[#This Row],[cena/enota brez DDV v EUR]]*Sklop7[[#This Row],[Stopnja DDV (%)]]</f>
        <v>0</v>
      </c>
      <c r="R90" s="207">
        <f>+Sklop7[[#This Row],[cena/enota brez DDV v EUR]]+Sklop7[[#This Row],[Davek (EUR)]]</f>
        <v>0</v>
      </c>
      <c r="S90" s="207">
        <f>+Sklop7[[#This Row],[cena/enota brez DDV v EUR]]*Sklop7[[#This Row],[Okvirna količina]]</f>
        <v>0</v>
      </c>
      <c r="T90" s="207">
        <f>+Sklop7[[#This Row],[Končna cena/enoto mere (EUR) z DDV]]*Sklop7[[#This Row],[Okvirna količina]]</f>
        <v>0</v>
      </c>
      <c r="U90" s="285"/>
    </row>
    <row r="91" spans="1:21" s="55" customFormat="1" ht="12">
      <c r="A91" s="77" t="s">
        <v>383</v>
      </c>
      <c r="B91" s="266" t="s">
        <v>793</v>
      </c>
      <c r="C91" s="204">
        <v>60</v>
      </c>
      <c r="D91" s="132" t="s">
        <v>110</v>
      </c>
      <c r="E91" s="106"/>
      <c r="F91" s="236">
        <v>600</v>
      </c>
      <c r="G91" s="338" t="s">
        <v>74</v>
      </c>
      <c r="H91" s="20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91" s="201" t="str">
        <f>IF(Sklop7[[#This Row],[ZAHTEVANA SHEMA KAKOVOSTI]]&lt;&gt;"",Sklop7[[#This Row],[Preračunana masa/volumen/kos na enoto kg]],"")</f>
        <v/>
      </c>
      <c r="J91" s="203"/>
      <c r="K91" s="193"/>
      <c r="L91" s="193"/>
      <c r="M91" s="200"/>
      <c r="N91" s="207"/>
      <c r="O91" s="207"/>
      <c r="P91" s="208"/>
      <c r="Q91" s="207">
        <f>+Sklop7[[#This Row],[cena/enota brez DDV v EUR]]*Sklop7[[#This Row],[Stopnja DDV (%)]]</f>
        <v>0</v>
      </c>
      <c r="R91" s="207">
        <f>+Sklop7[[#This Row],[cena/enota brez DDV v EUR]]+Sklop7[[#This Row],[Davek (EUR)]]</f>
        <v>0</v>
      </c>
      <c r="S91" s="207">
        <f>+Sklop7[[#This Row],[cena/enota brez DDV v EUR]]*Sklop7[[#This Row],[Okvirna količina]]</f>
        <v>0</v>
      </c>
      <c r="T91" s="207">
        <f>+Sklop7[[#This Row],[Končna cena/enoto mere (EUR) z DDV]]*Sklop7[[#This Row],[Okvirna količina]]</f>
        <v>0</v>
      </c>
      <c r="U91" s="285"/>
    </row>
    <row r="92" spans="1:21" s="55" customFormat="1" ht="12">
      <c r="A92" s="77" t="s">
        <v>384</v>
      </c>
      <c r="B92" s="266" t="s">
        <v>792</v>
      </c>
      <c r="C92" s="204">
        <v>40</v>
      </c>
      <c r="D92" s="132" t="s">
        <v>110</v>
      </c>
      <c r="E92" s="106"/>
      <c r="F92" s="236">
        <v>700</v>
      </c>
      <c r="G92" s="338" t="s">
        <v>74</v>
      </c>
      <c r="H92" s="201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</v>
      </c>
      <c r="I92" s="201" t="str">
        <f>IF(Sklop7[[#This Row],[ZAHTEVANA SHEMA KAKOVOSTI]]&lt;&gt;"",Sklop7[[#This Row],[Preračunana masa/volumen/kos na enoto kg]],"")</f>
        <v/>
      </c>
      <c r="J92" s="203"/>
      <c r="K92" s="193"/>
      <c r="L92" s="193"/>
      <c r="M92" s="200"/>
      <c r="N92" s="207"/>
      <c r="O92" s="207"/>
      <c r="P92" s="208"/>
      <c r="Q92" s="207">
        <f>+Sklop7[[#This Row],[cena/enota brez DDV v EUR]]*Sklop7[[#This Row],[Stopnja DDV (%)]]</f>
        <v>0</v>
      </c>
      <c r="R92" s="207">
        <f>+Sklop7[[#This Row],[cena/enota brez DDV v EUR]]+Sklop7[[#This Row],[Davek (EUR)]]</f>
        <v>0</v>
      </c>
      <c r="S92" s="207">
        <f>+Sklop7[[#This Row],[cena/enota brez DDV v EUR]]*Sklop7[[#This Row],[Okvirna količina]]</f>
        <v>0</v>
      </c>
      <c r="T92" s="207">
        <f>+Sklop7[[#This Row],[Končna cena/enoto mere (EUR) z DDV]]*Sklop7[[#This Row],[Okvirna količina]]</f>
        <v>0</v>
      </c>
      <c r="U92" s="285"/>
    </row>
    <row r="93" spans="1:21" s="55" customFormat="1" ht="12">
      <c r="A93" s="77" t="s">
        <v>385</v>
      </c>
      <c r="B93" s="266" t="s">
        <v>791</v>
      </c>
      <c r="C93" s="204">
        <v>80</v>
      </c>
      <c r="D93" s="284" t="s">
        <v>110</v>
      </c>
      <c r="E93" s="248"/>
      <c r="F93" s="340">
        <v>600</v>
      </c>
      <c r="G93" s="339" t="s">
        <v>74</v>
      </c>
      <c r="H93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93" s="250" t="str">
        <f>IF(Sklop7[[#This Row],[ZAHTEVANA SHEMA KAKOVOSTI]]&lt;&gt;"",Sklop7[[#This Row],[Preračunana masa/volumen/kos na enoto kg]],"")</f>
        <v/>
      </c>
      <c r="J93" s="251"/>
      <c r="K93" s="252"/>
      <c r="L93" s="252"/>
      <c r="M93" s="253"/>
      <c r="N93" s="256"/>
      <c r="O93" s="256"/>
      <c r="P93" s="272"/>
      <c r="Q93" s="256">
        <f>+Sklop7[[#This Row],[cena/enota brez DDV v EUR]]*Sklop7[[#This Row],[Stopnja DDV (%)]]</f>
        <v>0</v>
      </c>
      <c r="R93" s="256">
        <f>+Sklop7[[#This Row],[cena/enota brez DDV v EUR]]+Sklop7[[#This Row],[Davek (EUR)]]</f>
        <v>0</v>
      </c>
      <c r="S93" s="256">
        <f>+Sklop7[[#This Row],[cena/enota brez DDV v EUR]]*Sklop7[[#This Row],[Okvirna količina]]</f>
        <v>0</v>
      </c>
      <c r="T93" s="256">
        <f>+Sklop7[[#This Row],[Končna cena/enoto mere (EUR) z DDV]]*Sklop7[[#This Row],[Okvirna količina]]</f>
        <v>0</v>
      </c>
      <c r="U93" s="286"/>
    </row>
    <row r="94" spans="1:21" s="55" customFormat="1" ht="12">
      <c r="A94" s="77" t="s">
        <v>386</v>
      </c>
      <c r="B94" s="266" t="s">
        <v>791</v>
      </c>
      <c r="C94" s="204">
        <v>60</v>
      </c>
      <c r="D94" s="284" t="s">
        <v>110</v>
      </c>
      <c r="E94" s="248"/>
      <c r="F94" s="340">
        <v>600</v>
      </c>
      <c r="G94" s="339" t="s">
        <v>74</v>
      </c>
      <c r="H94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94" s="250" t="str">
        <f>IF(Sklop7[[#This Row],[ZAHTEVANA SHEMA KAKOVOSTI]]&lt;&gt;"",Sklop7[[#This Row],[Preračunana masa/volumen/kos na enoto kg]],"")</f>
        <v/>
      </c>
      <c r="J94" s="251"/>
      <c r="K94" s="252"/>
      <c r="L94" s="252"/>
      <c r="M94" s="253"/>
      <c r="N94" s="256"/>
      <c r="O94" s="256"/>
      <c r="P94" s="272"/>
      <c r="Q94" s="256">
        <f>+Sklop7[[#This Row],[cena/enota brez DDV v EUR]]*Sklop7[[#This Row],[Stopnja DDV (%)]]</f>
        <v>0</v>
      </c>
      <c r="R94" s="256">
        <f>+Sklop7[[#This Row],[cena/enota brez DDV v EUR]]+Sklop7[[#This Row],[Davek (EUR)]]</f>
        <v>0</v>
      </c>
      <c r="S94" s="256">
        <f>+Sklop7[[#This Row],[cena/enota brez DDV v EUR]]*Sklop7[[#This Row],[Okvirna količina]]</f>
        <v>0</v>
      </c>
      <c r="T94" s="256">
        <f>+Sklop7[[#This Row],[Končna cena/enoto mere (EUR) z DDV]]*Sklop7[[#This Row],[Okvirna količina]]</f>
        <v>0</v>
      </c>
      <c r="U94" s="286"/>
    </row>
    <row r="95" spans="1:21" s="55" customFormat="1" ht="12">
      <c r="A95" s="77" t="s">
        <v>387</v>
      </c>
      <c r="B95" s="266" t="s">
        <v>791</v>
      </c>
      <c r="C95" s="204">
        <v>40</v>
      </c>
      <c r="D95" s="284" t="s">
        <v>110</v>
      </c>
      <c r="E95" s="248"/>
      <c r="F95" s="340">
        <v>1200</v>
      </c>
      <c r="G95" s="339" t="s">
        <v>74</v>
      </c>
      <c r="H95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95" s="250" t="str">
        <f>IF(Sklop7[[#This Row],[ZAHTEVANA SHEMA KAKOVOSTI]]&lt;&gt;"",Sklop7[[#This Row],[Preračunana masa/volumen/kos na enoto kg]],"")</f>
        <v/>
      </c>
      <c r="J95" s="251"/>
      <c r="K95" s="252"/>
      <c r="L95" s="252"/>
      <c r="M95" s="253"/>
      <c r="N95" s="256"/>
      <c r="O95" s="256"/>
      <c r="P95" s="272"/>
      <c r="Q95" s="256">
        <f>+Sklop7[[#This Row],[cena/enota brez DDV v EUR]]*Sklop7[[#This Row],[Stopnja DDV (%)]]</f>
        <v>0</v>
      </c>
      <c r="R95" s="256">
        <f>+Sklop7[[#This Row],[cena/enota brez DDV v EUR]]+Sklop7[[#This Row],[Davek (EUR)]]</f>
        <v>0</v>
      </c>
      <c r="S95" s="256">
        <f>+Sklop7[[#This Row],[cena/enota brez DDV v EUR]]*Sklop7[[#This Row],[Okvirna količina]]</f>
        <v>0</v>
      </c>
      <c r="T95" s="256">
        <f>+Sklop7[[#This Row],[Končna cena/enoto mere (EUR) z DDV]]*Sklop7[[#This Row],[Okvirna količina]]</f>
        <v>0</v>
      </c>
      <c r="U95" s="286"/>
    </row>
    <row r="96" spans="1:21" s="55" customFormat="1" ht="12">
      <c r="A96" s="77" t="s">
        <v>388</v>
      </c>
      <c r="B96" s="266" t="s">
        <v>790</v>
      </c>
      <c r="C96" s="204">
        <v>80</v>
      </c>
      <c r="D96" s="284" t="s">
        <v>110</v>
      </c>
      <c r="E96" s="248"/>
      <c r="F96" s="340">
        <v>600</v>
      </c>
      <c r="G96" s="339" t="s">
        <v>74</v>
      </c>
      <c r="H96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48</v>
      </c>
      <c r="I96" s="250" t="str">
        <f>IF(Sklop7[[#This Row],[ZAHTEVANA SHEMA KAKOVOSTI]]&lt;&gt;"",Sklop7[[#This Row],[Preračunana masa/volumen/kos na enoto kg]],"")</f>
        <v/>
      </c>
      <c r="J96" s="251"/>
      <c r="K96" s="252"/>
      <c r="L96" s="252"/>
      <c r="M96" s="253"/>
      <c r="N96" s="256"/>
      <c r="O96" s="256"/>
      <c r="P96" s="272"/>
      <c r="Q96" s="256">
        <f>+Sklop7[[#This Row],[cena/enota brez DDV v EUR]]*Sklop7[[#This Row],[Stopnja DDV (%)]]</f>
        <v>0</v>
      </c>
      <c r="R96" s="256">
        <f>+Sklop7[[#This Row],[cena/enota brez DDV v EUR]]+Sklop7[[#This Row],[Davek (EUR)]]</f>
        <v>0</v>
      </c>
      <c r="S96" s="256">
        <f>+Sklop7[[#This Row],[cena/enota brez DDV v EUR]]*Sklop7[[#This Row],[Okvirna količina]]</f>
        <v>0</v>
      </c>
      <c r="T96" s="256">
        <f>+Sklop7[[#This Row],[Končna cena/enoto mere (EUR) z DDV]]*Sklop7[[#This Row],[Okvirna količina]]</f>
        <v>0</v>
      </c>
      <c r="U96" s="286"/>
    </row>
    <row r="97" spans="1:22" s="55" customFormat="1" ht="12">
      <c r="A97" s="77" t="s">
        <v>389</v>
      </c>
      <c r="B97" s="266" t="s">
        <v>790</v>
      </c>
      <c r="C97" s="204">
        <v>60</v>
      </c>
      <c r="D97" s="284" t="s">
        <v>110</v>
      </c>
      <c r="E97" s="248"/>
      <c r="F97" s="340">
        <v>600</v>
      </c>
      <c r="G97" s="339" t="s">
        <v>74</v>
      </c>
      <c r="H97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36</v>
      </c>
      <c r="I97" s="250" t="str">
        <f>IF(Sklop7[[#This Row],[ZAHTEVANA SHEMA KAKOVOSTI]]&lt;&gt;"",Sklop7[[#This Row],[Preračunana masa/volumen/kos na enoto kg]],"")</f>
        <v/>
      </c>
      <c r="J97" s="251"/>
      <c r="K97" s="252"/>
      <c r="L97" s="252"/>
      <c r="M97" s="253"/>
      <c r="N97" s="256"/>
      <c r="O97" s="256"/>
      <c r="P97" s="272"/>
      <c r="Q97" s="256">
        <f>+Sklop7[[#This Row],[cena/enota brez DDV v EUR]]*Sklop7[[#This Row],[Stopnja DDV (%)]]</f>
        <v>0</v>
      </c>
      <c r="R97" s="256">
        <f>+Sklop7[[#This Row],[cena/enota brez DDV v EUR]]+Sklop7[[#This Row],[Davek (EUR)]]</f>
        <v>0</v>
      </c>
      <c r="S97" s="256">
        <f>+Sklop7[[#This Row],[cena/enota brez DDV v EUR]]*Sklop7[[#This Row],[Okvirna količina]]</f>
        <v>0</v>
      </c>
      <c r="T97" s="256">
        <f>+Sklop7[[#This Row],[Končna cena/enoto mere (EUR) z DDV]]*Sklop7[[#This Row],[Okvirna količina]]</f>
        <v>0</v>
      </c>
      <c r="U97" s="286"/>
    </row>
    <row r="98" spans="1:22" s="55" customFormat="1" ht="12">
      <c r="A98" s="77" t="s">
        <v>390</v>
      </c>
      <c r="B98" s="266" t="s">
        <v>789</v>
      </c>
      <c r="C98" s="204">
        <v>80</v>
      </c>
      <c r="D98" s="284" t="s">
        <v>110</v>
      </c>
      <c r="E98" s="248"/>
      <c r="F98" s="340">
        <v>500</v>
      </c>
      <c r="G98" s="339" t="s">
        <v>74</v>
      </c>
      <c r="H98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98" s="250" t="str">
        <f>IF(Sklop7[[#This Row],[ZAHTEVANA SHEMA KAKOVOSTI]]&lt;&gt;"",Sklop7[[#This Row],[Preračunana masa/volumen/kos na enoto kg]],"")</f>
        <v/>
      </c>
      <c r="J98" s="251"/>
      <c r="K98" s="252"/>
      <c r="L98" s="252"/>
      <c r="M98" s="253"/>
      <c r="N98" s="256"/>
      <c r="O98" s="256"/>
      <c r="P98" s="272"/>
      <c r="Q98" s="256">
        <f>+Sklop7[[#This Row],[cena/enota brez DDV v EUR]]*Sklop7[[#This Row],[Stopnja DDV (%)]]</f>
        <v>0</v>
      </c>
      <c r="R98" s="256">
        <f>+Sklop7[[#This Row],[cena/enota brez DDV v EUR]]+Sklop7[[#This Row],[Davek (EUR)]]</f>
        <v>0</v>
      </c>
      <c r="S98" s="256">
        <f>+Sklop7[[#This Row],[cena/enota brez DDV v EUR]]*Sklop7[[#This Row],[Okvirna količina]]</f>
        <v>0</v>
      </c>
      <c r="T98" s="256">
        <f>+Sklop7[[#This Row],[Končna cena/enoto mere (EUR) z DDV]]*Sklop7[[#This Row],[Okvirna količina]]</f>
        <v>0</v>
      </c>
      <c r="U98" s="286"/>
    </row>
    <row r="99" spans="1:22" s="55" customFormat="1" ht="12">
      <c r="A99" s="77" t="s">
        <v>478</v>
      </c>
      <c r="B99" s="266" t="s">
        <v>789</v>
      </c>
      <c r="C99" s="204">
        <v>60</v>
      </c>
      <c r="D99" s="284" t="s">
        <v>110</v>
      </c>
      <c r="E99" s="248"/>
      <c r="F99" s="340">
        <v>500</v>
      </c>
      <c r="G99" s="339" t="s">
        <v>74</v>
      </c>
      <c r="H99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</v>
      </c>
      <c r="I99" s="250" t="str">
        <f>IF(Sklop7[[#This Row],[ZAHTEVANA SHEMA KAKOVOSTI]]&lt;&gt;"",Sklop7[[#This Row],[Preračunana masa/volumen/kos na enoto kg]],"")</f>
        <v/>
      </c>
      <c r="J99" s="251"/>
      <c r="K99" s="252"/>
      <c r="L99" s="252"/>
      <c r="M99" s="253"/>
      <c r="N99" s="256"/>
      <c r="O99" s="256"/>
      <c r="P99" s="272"/>
      <c r="Q99" s="256">
        <f>+Sklop7[[#This Row],[cena/enota brez DDV v EUR]]*Sklop7[[#This Row],[Stopnja DDV (%)]]</f>
        <v>0</v>
      </c>
      <c r="R99" s="256">
        <f>+Sklop7[[#This Row],[cena/enota brez DDV v EUR]]+Sklop7[[#This Row],[Davek (EUR)]]</f>
        <v>0</v>
      </c>
      <c r="S99" s="256">
        <f>+Sklop7[[#This Row],[cena/enota brez DDV v EUR]]*Sklop7[[#This Row],[Okvirna količina]]</f>
        <v>0</v>
      </c>
      <c r="T99" s="256">
        <f>+Sklop7[[#This Row],[Končna cena/enoto mere (EUR) z DDV]]*Sklop7[[#This Row],[Okvirna količina]]</f>
        <v>0</v>
      </c>
      <c r="U99" s="286"/>
    </row>
    <row r="100" spans="1:22" s="55" customFormat="1" ht="12">
      <c r="A100" s="77" t="s">
        <v>479</v>
      </c>
      <c r="B100" s="266" t="s">
        <v>788</v>
      </c>
      <c r="C100" s="204">
        <v>80</v>
      </c>
      <c r="D100" s="284" t="s">
        <v>110</v>
      </c>
      <c r="E100" s="248"/>
      <c r="F100" s="340">
        <v>1200</v>
      </c>
      <c r="G100" s="339" t="s">
        <v>74</v>
      </c>
      <c r="H100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96</v>
      </c>
      <c r="I100" s="250" t="str">
        <f>IF(Sklop7[[#This Row],[ZAHTEVANA SHEMA KAKOVOSTI]]&lt;&gt;"",Sklop7[[#This Row],[Preračunana masa/volumen/kos na enoto kg]],"")</f>
        <v/>
      </c>
      <c r="J100" s="251"/>
      <c r="K100" s="252"/>
      <c r="L100" s="252"/>
      <c r="M100" s="253"/>
      <c r="N100" s="256"/>
      <c r="O100" s="256"/>
      <c r="P100" s="272"/>
      <c r="Q100" s="256">
        <f>+Sklop7[[#This Row],[cena/enota brez DDV v EUR]]*Sklop7[[#This Row],[Stopnja DDV (%)]]</f>
        <v>0</v>
      </c>
      <c r="R100" s="256">
        <f>+Sklop7[[#This Row],[cena/enota brez DDV v EUR]]+Sklop7[[#This Row],[Davek (EUR)]]</f>
        <v>0</v>
      </c>
      <c r="S100" s="256">
        <f>+Sklop7[[#This Row],[cena/enota brez DDV v EUR]]*Sklop7[[#This Row],[Okvirna količina]]</f>
        <v>0</v>
      </c>
      <c r="T100" s="256">
        <f>+Sklop7[[#This Row],[Končna cena/enoto mere (EUR) z DDV]]*Sklop7[[#This Row],[Okvirna količina]]</f>
        <v>0</v>
      </c>
      <c r="U100" s="286"/>
    </row>
    <row r="101" spans="1:22">
      <c r="A101" s="77" t="s">
        <v>480</v>
      </c>
      <c r="B101" s="266" t="s">
        <v>788</v>
      </c>
      <c r="C101" s="204">
        <v>60</v>
      </c>
      <c r="D101" s="284" t="s">
        <v>110</v>
      </c>
      <c r="E101" s="248"/>
      <c r="F101" s="340">
        <v>1000</v>
      </c>
      <c r="G101" s="339" t="s">
        <v>74</v>
      </c>
      <c r="H101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01" s="250" t="str">
        <f>IF(Sklop7[[#This Row],[ZAHTEVANA SHEMA KAKOVOSTI]]&lt;&gt;"",Sklop7[[#This Row],[Preračunana masa/volumen/kos na enoto kg]],"")</f>
        <v/>
      </c>
      <c r="J101" s="251"/>
      <c r="K101" s="252"/>
      <c r="L101" s="252"/>
      <c r="M101" s="253"/>
      <c r="N101" s="256"/>
      <c r="O101" s="256"/>
      <c r="P101" s="272"/>
      <c r="Q101" s="256">
        <f>+Sklop7[[#This Row],[cena/enota brez DDV v EUR]]*Sklop7[[#This Row],[Stopnja DDV (%)]]</f>
        <v>0</v>
      </c>
      <c r="R101" s="256">
        <f>+Sklop7[[#This Row],[cena/enota brez DDV v EUR]]+Sklop7[[#This Row],[Davek (EUR)]]</f>
        <v>0</v>
      </c>
      <c r="S101" s="256">
        <f>+Sklop7[[#This Row],[cena/enota brez DDV v EUR]]*Sklop7[[#This Row],[Okvirna količina]]</f>
        <v>0</v>
      </c>
      <c r="T101" s="256">
        <f>+Sklop7[[#This Row],[Končna cena/enoto mere (EUR) z DDV]]*Sklop7[[#This Row],[Okvirna količina]]</f>
        <v>0</v>
      </c>
      <c r="U101" s="286"/>
    </row>
    <row r="102" spans="1:22">
      <c r="A102" s="77" t="s">
        <v>481</v>
      </c>
      <c r="B102" s="266" t="s">
        <v>788</v>
      </c>
      <c r="C102" s="204">
        <v>40</v>
      </c>
      <c r="D102" s="284" t="s">
        <v>110</v>
      </c>
      <c r="E102" s="248"/>
      <c r="F102" s="340">
        <v>4200</v>
      </c>
      <c r="G102" s="338" t="s">
        <v>74</v>
      </c>
      <c r="H102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168</v>
      </c>
      <c r="I102" s="250" t="str">
        <f>IF(Sklop7[[#This Row],[ZAHTEVANA SHEMA KAKOVOSTI]]&lt;&gt;"",Sklop7[[#This Row],[Preračunana masa/volumen/kos na enoto kg]],"")</f>
        <v/>
      </c>
      <c r="J102" s="251"/>
      <c r="K102" s="252"/>
      <c r="L102" s="252"/>
      <c r="M102" s="253"/>
      <c r="N102" s="256"/>
      <c r="O102" s="256"/>
      <c r="P102" s="272"/>
      <c r="Q102" s="256">
        <f>+Sklop7[[#This Row],[cena/enota brez DDV v EUR]]*Sklop7[[#This Row],[Stopnja DDV (%)]]</f>
        <v>0</v>
      </c>
      <c r="R102" s="256">
        <f>+Sklop7[[#This Row],[cena/enota brez DDV v EUR]]+Sklop7[[#This Row],[Davek (EUR)]]</f>
        <v>0</v>
      </c>
      <c r="S102" s="256">
        <f>+Sklop7[[#This Row],[cena/enota brez DDV v EUR]]*Sklop7[[#This Row],[Okvirna količina]]</f>
        <v>0</v>
      </c>
      <c r="T102" s="256">
        <f>+Sklop7[[#This Row],[Končna cena/enoto mere (EUR) z DDV]]*Sklop7[[#This Row],[Okvirna količina]]</f>
        <v>0</v>
      </c>
      <c r="U102" s="286"/>
    </row>
    <row r="103" spans="1:22">
      <c r="A103" s="77" t="s">
        <v>482</v>
      </c>
      <c r="B103" s="266" t="s">
        <v>787</v>
      </c>
      <c r="C103" s="204" t="s">
        <v>1086</v>
      </c>
      <c r="D103" s="284" t="s">
        <v>110</v>
      </c>
      <c r="E103" s="248"/>
      <c r="F103" s="340">
        <v>900</v>
      </c>
      <c r="G103" s="339" t="s">
        <v>0</v>
      </c>
      <c r="H103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103" s="250" t="str">
        <f>IF(Sklop7[[#This Row],[ZAHTEVANA SHEMA KAKOVOSTI]]&lt;&gt;"",Sklop7[[#This Row],[Preračunana masa/volumen/kos na enoto kg]],"")</f>
        <v/>
      </c>
      <c r="J103" s="251"/>
      <c r="K103" s="252"/>
      <c r="L103" s="252"/>
      <c r="M103" s="253"/>
      <c r="N103" s="256"/>
      <c r="O103" s="256"/>
      <c r="P103" s="272"/>
      <c r="Q103" s="256">
        <f>+Sklop7[[#This Row],[cena/enota brez DDV v EUR]]*Sklop7[[#This Row],[Stopnja DDV (%)]]</f>
        <v>0</v>
      </c>
      <c r="R103" s="256">
        <f>+Sklop7[[#This Row],[cena/enota brez DDV v EUR]]+Sklop7[[#This Row],[Davek (EUR)]]</f>
        <v>0</v>
      </c>
      <c r="S103" s="256">
        <f>+Sklop7[[#This Row],[cena/enota brez DDV v EUR]]*Sklop7[[#This Row],[Okvirna količina]]</f>
        <v>0</v>
      </c>
      <c r="T103" s="256">
        <f>+Sklop7[[#This Row],[Končna cena/enoto mere (EUR) z DDV]]*Sklop7[[#This Row],[Okvirna količina]]</f>
        <v>0</v>
      </c>
      <c r="U103" s="286"/>
    </row>
    <row r="104" spans="1:22">
      <c r="A104" s="77" t="s">
        <v>483</v>
      </c>
      <c r="B104" s="266" t="s">
        <v>787</v>
      </c>
      <c r="C104" s="204" t="s">
        <v>1087</v>
      </c>
      <c r="D104" s="284" t="s">
        <v>110</v>
      </c>
      <c r="E104" s="248"/>
      <c r="F104" s="340">
        <v>900</v>
      </c>
      <c r="G104" s="339" t="s">
        <v>0</v>
      </c>
      <c r="H104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104" s="250" t="str">
        <f>IF(Sklop7[[#This Row],[ZAHTEVANA SHEMA KAKOVOSTI]]&lt;&gt;"",Sklop7[[#This Row],[Preračunana masa/volumen/kos na enoto kg]],"")</f>
        <v/>
      </c>
      <c r="J104" s="251"/>
      <c r="K104" s="252"/>
      <c r="L104" s="252"/>
      <c r="M104" s="253"/>
      <c r="N104" s="256"/>
      <c r="O104" s="256"/>
      <c r="P104" s="272"/>
      <c r="Q104" s="256">
        <f>+Sklop7[[#This Row],[cena/enota brez DDV v EUR]]*Sklop7[[#This Row],[Stopnja DDV (%)]]</f>
        <v>0</v>
      </c>
      <c r="R104" s="256">
        <f>+Sklop7[[#This Row],[cena/enota brez DDV v EUR]]+Sklop7[[#This Row],[Davek (EUR)]]</f>
        <v>0</v>
      </c>
      <c r="S104" s="256">
        <f>+Sklop7[[#This Row],[cena/enota brez DDV v EUR]]*Sklop7[[#This Row],[Okvirna količina]]</f>
        <v>0</v>
      </c>
      <c r="T104" s="256">
        <f>+Sklop7[[#This Row],[Končna cena/enoto mere (EUR) z DDV]]*Sklop7[[#This Row],[Okvirna količina]]</f>
        <v>0</v>
      </c>
      <c r="U104" s="286"/>
    </row>
    <row r="105" spans="1:22">
      <c r="A105" s="77" t="s">
        <v>484</v>
      </c>
      <c r="B105" s="266" t="s">
        <v>787</v>
      </c>
      <c r="C105" s="204">
        <v>40</v>
      </c>
      <c r="D105" s="284" t="s">
        <v>110</v>
      </c>
      <c r="E105" s="248"/>
      <c r="F105" s="340">
        <v>700</v>
      </c>
      <c r="G105" s="339" t="s">
        <v>74</v>
      </c>
      <c r="H105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</v>
      </c>
      <c r="I105" s="250" t="str">
        <f>IF(Sklop7[[#This Row],[ZAHTEVANA SHEMA KAKOVOSTI]]&lt;&gt;"",Sklop7[[#This Row],[Preračunana masa/volumen/kos na enoto kg]],"")</f>
        <v/>
      </c>
      <c r="J105" s="251"/>
      <c r="K105" s="252"/>
      <c r="L105" s="252"/>
      <c r="M105" s="253"/>
      <c r="N105" s="256"/>
      <c r="O105" s="256"/>
      <c r="P105" s="272"/>
      <c r="Q105" s="256">
        <f>+Sklop7[[#This Row],[cena/enota brez DDV v EUR]]*Sklop7[[#This Row],[Stopnja DDV (%)]]</f>
        <v>0</v>
      </c>
      <c r="R105" s="256">
        <f>+Sklop7[[#This Row],[cena/enota brez DDV v EUR]]+Sklop7[[#This Row],[Davek (EUR)]]</f>
        <v>0</v>
      </c>
      <c r="S105" s="256">
        <f>+Sklop7[[#This Row],[cena/enota brez DDV v EUR]]*Sklop7[[#This Row],[Okvirna količina]]</f>
        <v>0</v>
      </c>
      <c r="T105" s="256">
        <f>+Sklop7[[#This Row],[Končna cena/enoto mere (EUR) z DDV]]*Sklop7[[#This Row],[Okvirna količina]]</f>
        <v>0</v>
      </c>
      <c r="U105" s="286"/>
    </row>
    <row r="106" spans="1:22">
      <c r="A106" s="77" t="s">
        <v>1032</v>
      </c>
      <c r="B106" s="189" t="s">
        <v>283</v>
      </c>
      <c r="C106" s="204">
        <v>80</v>
      </c>
      <c r="D106" s="284" t="s">
        <v>110</v>
      </c>
      <c r="E106" s="248"/>
      <c r="F106" s="340">
        <v>1000</v>
      </c>
      <c r="G106" s="338" t="s">
        <v>74</v>
      </c>
      <c r="H106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06" s="250" t="str">
        <f>IF(Sklop7[[#This Row],[ZAHTEVANA SHEMA KAKOVOSTI]]&lt;&gt;"",Sklop7[[#This Row],[Preračunana masa/volumen/kos na enoto kg]],"")</f>
        <v/>
      </c>
      <c r="J106" s="251"/>
      <c r="K106" s="252"/>
      <c r="L106" s="252"/>
      <c r="M106" s="253"/>
      <c r="N106" s="256"/>
      <c r="O106" s="256"/>
      <c r="P106" s="272"/>
      <c r="Q106" s="256">
        <f>+Sklop7[[#This Row],[cena/enota brez DDV v EUR]]*Sklop7[[#This Row],[Stopnja DDV (%)]]</f>
        <v>0</v>
      </c>
      <c r="R106" s="256">
        <f>+Sklop7[[#This Row],[cena/enota brez DDV v EUR]]+Sklop7[[#This Row],[Davek (EUR)]]</f>
        <v>0</v>
      </c>
      <c r="S106" s="256">
        <f>+Sklop7[[#This Row],[cena/enota brez DDV v EUR]]*Sklop7[[#This Row],[Okvirna količina]]</f>
        <v>0</v>
      </c>
      <c r="T106" s="256">
        <f>+Sklop7[[#This Row],[Končna cena/enoto mere (EUR) z DDV]]*Sklop7[[#This Row],[Okvirna količina]]</f>
        <v>0</v>
      </c>
      <c r="U106" s="286"/>
    </row>
    <row r="107" spans="1:22">
      <c r="A107" s="77" t="s">
        <v>485</v>
      </c>
      <c r="B107" s="189" t="s">
        <v>283</v>
      </c>
      <c r="C107" s="204">
        <v>60</v>
      </c>
      <c r="D107" s="284" t="s">
        <v>110</v>
      </c>
      <c r="E107" s="248"/>
      <c r="F107" s="236">
        <v>300</v>
      </c>
      <c r="G107" s="338" t="s">
        <v>74</v>
      </c>
      <c r="H107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</v>
      </c>
      <c r="I107" s="250" t="str">
        <f>IF(Sklop7[[#This Row],[ZAHTEVANA SHEMA KAKOVOSTI]]&lt;&gt;"",Sklop7[[#This Row],[Preračunana masa/volumen/kos na enoto kg]],"")</f>
        <v/>
      </c>
      <c r="J107" s="251"/>
      <c r="K107" s="252"/>
      <c r="L107" s="252"/>
      <c r="M107" s="253"/>
      <c r="N107" s="256"/>
      <c r="O107" s="256"/>
      <c r="P107" s="272"/>
      <c r="Q107" s="256">
        <f>+Sklop7[[#This Row],[cena/enota brez DDV v EUR]]*Sklop7[[#This Row],[Stopnja DDV (%)]]</f>
        <v>0</v>
      </c>
      <c r="R107" s="256">
        <f>+Sklop7[[#This Row],[cena/enota brez DDV v EUR]]+Sklop7[[#This Row],[Davek (EUR)]]</f>
        <v>0</v>
      </c>
      <c r="S107" s="256">
        <f>+Sklop7[[#This Row],[cena/enota brez DDV v EUR]]*Sklop7[[#This Row],[Okvirna količina]]</f>
        <v>0</v>
      </c>
      <c r="T107" s="256">
        <f>+Sklop7[[#This Row],[Končna cena/enoto mere (EUR) z DDV]]*Sklop7[[#This Row],[Okvirna količina]]</f>
        <v>0</v>
      </c>
      <c r="U107" s="286"/>
      <c r="V107" s="19"/>
    </row>
    <row r="108" spans="1:22">
      <c r="A108" s="77" t="s">
        <v>486</v>
      </c>
      <c r="B108" s="266" t="s">
        <v>786</v>
      </c>
      <c r="C108" s="204">
        <v>1</v>
      </c>
      <c r="D108" s="284" t="s">
        <v>0</v>
      </c>
      <c r="E108" s="248"/>
      <c r="F108" s="340">
        <v>600</v>
      </c>
      <c r="G108" s="339" t="s">
        <v>0</v>
      </c>
      <c r="H108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08" s="250" t="str">
        <f>IF(Sklop7[[#This Row],[ZAHTEVANA SHEMA KAKOVOSTI]]&lt;&gt;"",Sklop7[[#This Row],[Preračunana masa/volumen/kos na enoto kg]],"")</f>
        <v/>
      </c>
      <c r="J108" s="251"/>
      <c r="K108" s="252"/>
      <c r="L108" s="252"/>
      <c r="M108" s="253"/>
      <c r="N108" s="256"/>
      <c r="O108" s="256"/>
      <c r="P108" s="272"/>
      <c r="Q108" s="256">
        <f>+Sklop7[[#This Row],[cena/enota brez DDV v EUR]]*Sklop7[[#This Row],[Stopnja DDV (%)]]</f>
        <v>0</v>
      </c>
      <c r="R108" s="256">
        <f>+Sklop7[[#This Row],[cena/enota brez DDV v EUR]]+Sklop7[[#This Row],[Davek (EUR)]]</f>
        <v>0</v>
      </c>
      <c r="S108" s="256">
        <f>+Sklop7[[#This Row],[cena/enota brez DDV v EUR]]*Sklop7[[#This Row],[Okvirna količina]]</f>
        <v>0</v>
      </c>
      <c r="T108" s="256">
        <f>+Sklop7[[#This Row],[Končna cena/enoto mere (EUR) z DDV]]*Sklop7[[#This Row],[Okvirna količina]]</f>
        <v>0</v>
      </c>
      <c r="U108" s="286"/>
      <c r="V108" s="19"/>
    </row>
    <row r="109" spans="1:22">
      <c r="A109" s="77" t="s">
        <v>487</v>
      </c>
      <c r="B109" s="266" t="s">
        <v>784</v>
      </c>
      <c r="C109" s="204">
        <v>1</v>
      </c>
      <c r="D109" s="284" t="s">
        <v>0</v>
      </c>
      <c r="E109" s="248"/>
      <c r="F109" s="340">
        <v>600</v>
      </c>
      <c r="G109" s="339" t="s">
        <v>0</v>
      </c>
      <c r="H109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09" s="250" t="str">
        <f>IF(Sklop7[[#This Row],[ZAHTEVANA SHEMA KAKOVOSTI]]&lt;&gt;"",Sklop7[[#This Row],[Preračunana masa/volumen/kos na enoto kg]],"")</f>
        <v/>
      </c>
      <c r="J109" s="251"/>
      <c r="K109" s="252"/>
      <c r="L109" s="252"/>
      <c r="M109" s="253"/>
      <c r="N109" s="256"/>
      <c r="O109" s="256"/>
      <c r="P109" s="272"/>
      <c r="Q109" s="256">
        <f>+Sklop7[[#This Row],[cena/enota brez DDV v EUR]]*Sklop7[[#This Row],[Stopnja DDV (%)]]</f>
        <v>0</v>
      </c>
      <c r="R109" s="256">
        <f>+Sklop7[[#This Row],[cena/enota brez DDV v EUR]]+Sklop7[[#This Row],[Davek (EUR)]]</f>
        <v>0</v>
      </c>
      <c r="S109" s="256">
        <f>+Sklop7[[#This Row],[cena/enota brez DDV v EUR]]*Sklop7[[#This Row],[Okvirna količina]]</f>
        <v>0</v>
      </c>
      <c r="T109" s="256">
        <f>+Sklop7[[#This Row],[Končna cena/enoto mere (EUR) z DDV]]*Sklop7[[#This Row],[Okvirna količina]]</f>
        <v>0</v>
      </c>
      <c r="U109" s="286"/>
      <c r="V109" s="19"/>
    </row>
    <row r="110" spans="1:22">
      <c r="A110" s="77" t="s">
        <v>488</v>
      </c>
      <c r="B110" s="266" t="s">
        <v>783</v>
      </c>
      <c r="C110" s="204">
        <v>1</v>
      </c>
      <c r="D110" s="284" t="s">
        <v>0</v>
      </c>
      <c r="E110" s="248"/>
      <c r="F110" s="340">
        <v>600</v>
      </c>
      <c r="G110" s="339" t="s">
        <v>0</v>
      </c>
      <c r="H110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10" s="250" t="str">
        <f>IF(Sklop7[[#This Row],[ZAHTEVANA SHEMA KAKOVOSTI]]&lt;&gt;"",Sklop7[[#This Row],[Preračunana masa/volumen/kos na enoto kg]],"")</f>
        <v/>
      </c>
      <c r="J110" s="251"/>
      <c r="K110" s="252"/>
      <c r="L110" s="252"/>
      <c r="M110" s="253"/>
      <c r="N110" s="256"/>
      <c r="O110" s="256"/>
      <c r="P110" s="272"/>
      <c r="Q110" s="256">
        <f>+Sklop7[[#This Row],[cena/enota brez DDV v EUR]]*Sklop7[[#This Row],[Stopnja DDV (%)]]</f>
        <v>0</v>
      </c>
      <c r="R110" s="256">
        <f>+Sklop7[[#This Row],[cena/enota brez DDV v EUR]]+Sklop7[[#This Row],[Davek (EUR)]]</f>
        <v>0</v>
      </c>
      <c r="S110" s="256">
        <f>+Sklop7[[#This Row],[cena/enota brez DDV v EUR]]*Sklop7[[#This Row],[Okvirna količina]]</f>
        <v>0</v>
      </c>
      <c r="T110" s="256">
        <f>+Sklop7[[#This Row],[Končna cena/enoto mere (EUR) z DDV]]*Sklop7[[#This Row],[Okvirna količina]]</f>
        <v>0</v>
      </c>
      <c r="U110" s="286"/>
    </row>
    <row r="111" spans="1:22">
      <c r="A111" s="77" t="s">
        <v>489</v>
      </c>
      <c r="B111" s="266" t="s">
        <v>785</v>
      </c>
      <c r="C111" s="204">
        <v>1</v>
      </c>
      <c r="D111" s="284" t="s">
        <v>0</v>
      </c>
      <c r="E111" s="248"/>
      <c r="F111" s="340">
        <v>600</v>
      </c>
      <c r="G111" s="339" t="s">
        <v>0</v>
      </c>
      <c r="H111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11" s="250" t="str">
        <f>IF(Sklop7[[#This Row],[ZAHTEVANA SHEMA KAKOVOSTI]]&lt;&gt;"",Sklop7[[#This Row],[Preračunana masa/volumen/kos na enoto kg]],"")</f>
        <v/>
      </c>
      <c r="J111" s="251"/>
      <c r="K111" s="252"/>
      <c r="L111" s="252"/>
      <c r="M111" s="253"/>
      <c r="N111" s="256"/>
      <c r="O111" s="256"/>
      <c r="P111" s="272"/>
      <c r="Q111" s="256">
        <f>+Sklop7[[#This Row],[cena/enota brez DDV v EUR]]*Sklop7[[#This Row],[Stopnja DDV (%)]]</f>
        <v>0</v>
      </c>
      <c r="R111" s="256">
        <f>+Sklop7[[#This Row],[cena/enota brez DDV v EUR]]+Sklop7[[#This Row],[Davek (EUR)]]</f>
        <v>0</v>
      </c>
      <c r="S111" s="256">
        <f>+Sklop7[[#This Row],[cena/enota brez DDV v EUR]]*Sklop7[[#This Row],[Okvirna količina]]</f>
        <v>0</v>
      </c>
      <c r="T111" s="256">
        <f>+Sklop7[[#This Row],[Končna cena/enoto mere (EUR) z DDV]]*Sklop7[[#This Row],[Okvirna količina]]</f>
        <v>0</v>
      </c>
      <c r="U111" s="286"/>
    </row>
    <row r="112" spans="1:22">
      <c r="A112" s="77" t="s">
        <v>490</v>
      </c>
      <c r="B112" s="266" t="s">
        <v>782</v>
      </c>
      <c r="C112" s="204">
        <v>1</v>
      </c>
      <c r="D112" s="284" t="s">
        <v>0</v>
      </c>
      <c r="E112" s="248"/>
      <c r="F112" s="340">
        <v>600</v>
      </c>
      <c r="G112" s="339" t="s">
        <v>0</v>
      </c>
      <c r="H112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112" s="250" t="str">
        <f>IF(Sklop7[[#This Row],[ZAHTEVANA SHEMA KAKOVOSTI]]&lt;&gt;"",Sklop7[[#This Row],[Preračunana masa/volumen/kos na enoto kg]],"")</f>
        <v/>
      </c>
      <c r="J112" s="251"/>
      <c r="K112" s="252"/>
      <c r="L112" s="252"/>
      <c r="M112" s="253"/>
      <c r="N112" s="256"/>
      <c r="O112" s="256"/>
      <c r="P112" s="272"/>
      <c r="Q112" s="256">
        <f>+Sklop7[[#This Row],[cena/enota brez DDV v EUR]]*Sklop7[[#This Row],[Stopnja DDV (%)]]</f>
        <v>0</v>
      </c>
      <c r="R112" s="256">
        <f>+Sklop7[[#This Row],[cena/enota brez DDV v EUR]]+Sklop7[[#This Row],[Davek (EUR)]]</f>
        <v>0</v>
      </c>
      <c r="S112" s="256">
        <f>+Sklop7[[#This Row],[cena/enota brez DDV v EUR]]*Sklop7[[#This Row],[Okvirna količina]]</f>
        <v>0</v>
      </c>
      <c r="T112" s="256">
        <f>+Sklop7[[#This Row],[Končna cena/enoto mere (EUR) z DDV]]*Sklop7[[#This Row],[Okvirna količina]]</f>
        <v>0</v>
      </c>
      <c r="U112" s="286"/>
    </row>
    <row r="113" spans="1:22" ht="24">
      <c r="A113" s="77" t="s">
        <v>491</v>
      </c>
      <c r="B113" s="189" t="s">
        <v>274</v>
      </c>
      <c r="C113" s="204">
        <v>80</v>
      </c>
      <c r="D113" s="284" t="s">
        <v>110</v>
      </c>
      <c r="E113" s="248"/>
      <c r="F113" s="236">
        <v>5000</v>
      </c>
      <c r="G113" s="338" t="s">
        <v>74</v>
      </c>
      <c r="H113" s="25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113" s="250" t="str">
        <f>IF(Sklop7[[#This Row],[ZAHTEVANA SHEMA KAKOVOSTI]]&lt;&gt;"",Sklop7[[#This Row],[Preračunana masa/volumen/kos na enoto kg]],"")</f>
        <v/>
      </c>
      <c r="J113" s="251"/>
      <c r="K113" s="252"/>
      <c r="L113" s="252"/>
      <c r="M113" s="253"/>
      <c r="N113" s="256"/>
      <c r="O113" s="256"/>
      <c r="P113" s="272"/>
      <c r="Q113" s="256">
        <f>+Sklop7[[#This Row],[cena/enota brez DDV v EUR]]*Sklop7[[#This Row],[Stopnja DDV (%)]]</f>
        <v>0</v>
      </c>
      <c r="R113" s="256">
        <f>+Sklop7[[#This Row],[cena/enota brez DDV v EUR]]+Sklop7[[#This Row],[Davek (EUR)]]</f>
        <v>0</v>
      </c>
      <c r="S113" s="256">
        <f>+Sklop7[[#This Row],[cena/enota brez DDV v EUR]]*Sklop7[[#This Row],[Okvirna količina]]</f>
        <v>0</v>
      </c>
      <c r="T113" s="256">
        <f>+Sklop7[[#This Row],[Končna cena/enoto mere (EUR) z DDV]]*Sklop7[[#This Row],[Okvirna količina]]</f>
        <v>0</v>
      </c>
      <c r="U113" s="286"/>
    </row>
    <row r="114" spans="1:22">
      <c r="A114" s="77" t="s">
        <v>492</v>
      </c>
      <c r="B114" s="266" t="s">
        <v>617</v>
      </c>
      <c r="C114" s="204">
        <v>1</v>
      </c>
      <c r="D114" s="341" t="s">
        <v>0</v>
      </c>
      <c r="E114" s="337"/>
      <c r="F114" s="236">
        <v>10</v>
      </c>
      <c r="G114" s="338" t="s">
        <v>0</v>
      </c>
      <c r="H114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14" s="212" t="str">
        <f>IF(Sklop7[[#This Row],[ZAHTEVANA SHEMA KAKOVOSTI]]&lt;&gt;"",Sklop7[[#This Row],[Preračunana masa/volumen/kos na enoto kg]],"")</f>
        <v/>
      </c>
      <c r="J114" s="213"/>
      <c r="K114" s="214"/>
      <c r="L114" s="214"/>
      <c r="M114" s="215"/>
      <c r="N114" s="216"/>
      <c r="O114" s="216"/>
      <c r="P114" s="217"/>
      <c r="Q114" s="216">
        <f>+Sklop7[[#This Row],[cena/enota brez DDV v EUR]]*Sklop7[[#This Row],[Stopnja DDV (%)]]</f>
        <v>0</v>
      </c>
      <c r="R114" s="216">
        <f>+Sklop7[[#This Row],[cena/enota brez DDV v EUR]]+Sklop7[[#This Row],[Davek (EUR)]]</f>
        <v>0</v>
      </c>
      <c r="S114" s="216">
        <f>+Sklop7[[#This Row],[cena/enota brez DDV v EUR]]*Sklop7[[#This Row],[Okvirna količina]]</f>
        <v>0</v>
      </c>
      <c r="T114" s="216">
        <f>+Sklop7[[#This Row],[Končna cena/enoto mere (EUR) z DDV]]*Sklop7[[#This Row],[Okvirna količina]]</f>
        <v>0</v>
      </c>
      <c r="U114" s="218"/>
    </row>
    <row r="115" spans="1:22">
      <c r="A115" s="77" t="s">
        <v>493</v>
      </c>
      <c r="B115" s="131" t="s">
        <v>732</v>
      </c>
      <c r="C115" s="132">
        <v>1</v>
      </c>
      <c r="D115" s="132" t="s">
        <v>0</v>
      </c>
      <c r="E115" s="167"/>
      <c r="F115" s="182">
        <v>60</v>
      </c>
      <c r="G115" s="235" t="s">
        <v>74</v>
      </c>
      <c r="H115" s="115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115" s="115" t="str">
        <f>IF(Sklop7[[#This Row],[ZAHTEVANA SHEMA KAKOVOSTI]]&lt;&gt;"",Sklop7[[#This Row],[Preračunana masa/volumen/kos na enoto kg]],"")</f>
        <v/>
      </c>
      <c r="J115" s="134"/>
      <c r="K115" s="135"/>
      <c r="L115" s="135"/>
      <c r="M115" s="136"/>
      <c r="N115" s="137"/>
      <c r="O115" s="137"/>
      <c r="P115" s="138"/>
      <c r="Q115" s="137">
        <f>+Sklop7[[#This Row],[cena/enota brez DDV v EUR]]*Sklop7[[#This Row],[Stopnja DDV (%)]]</f>
        <v>0</v>
      </c>
      <c r="R115" s="137">
        <f>+Sklop7[[#This Row],[cena/enota brez DDV v EUR]]+Sklop7[[#This Row],[Davek (EUR)]]</f>
        <v>0</v>
      </c>
      <c r="S115" s="137">
        <f>+Sklop7[[#This Row],[cena/enota brez DDV v EUR]]*Sklop7[[#This Row],[Okvirna količina]]</f>
        <v>0</v>
      </c>
      <c r="T115" s="137">
        <f>+Sklop7[[#This Row],[Končna cena/enoto mere (EUR) z DDV]]*Sklop7[[#This Row],[Okvirna količina]]</f>
        <v>0</v>
      </c>
      <c r="U115" s="151"/>
    </row>
    <row r="116" spans="1:22">
      <c r="A116" s="437" t="s">
        <v>133</v>
      </c>
      <c r="B116" s="438"/>
      <c r="C116" s="439"/>
      <c r="D116" s="439"/>
      <c r="E116" s="440"/>
      <c r="F116" s="441"/>
      <c r="G116" s="442"/>
      <c r="H116" s="443">
        <f>SUBTOTAL(109,Sklop7[Preračunana masa/volumen/kos na enoto kg])</f>
        <v>16303.8</v>
      </c>
      <c r="I116" s="443">
        <f>SUBTOTAL(109,Sklop7[Živila iz shem kakovosti (kg)])</f>
        <v>0</v>
      </c>
      <c r="J116" s="441"/>
      <c r="K116" s="444"/>
      <c r="L116" s="444"/>
      <c r="M116" s="445"/>
      <c r="N116" s="446"/>
      <c r="O116" s="446"/>
      <c r="P116" s="446"/>
      <c r="Q116" s="447"/>
      <c r="R116" s="441"/>
      <c r="S116" s="447">
        <f>SUBTOTAL(109,Sklop7[Vrednost za okvirno količino (EUR) brez DDV])</f>
        <v>0</v>
      </c>
      <c r="T116" s="447">
        <f>SUBTOTAL(109,Sklop7[Vrednost za okvirno količino (EUR) z DDV])</f>
        <v>0</v>
      </c>
      <c r="U116" s="531">
        <f>SUBTOTAL(103,Sklop7[Shema kakovosti
(nacionalne, evropske)
])</f>
        <v>0</v>
      </c>
    </row>
    <row r="117" spans="1:22" ht="15">
      <c r="A117" s="6"/>
      <c r="B117" s="4"/>
      <c r="C117" s="26"/>
      <c r="D117" s="26"/>
      <c r="E117" s="25"/>
      <c r="F117" s="7"/>
      <c r="H117" s="8"/>
      <c r="I117" s="8"/>
      <c r="J117" s="8"/>
      <c r="K117" s="8"/>
      <c r="L117" s="20"/>
      <c r="M117" s="20"/>
      <c r="N117" s="8"/>
      <c r="O117" s="8"/>
      <c r="P117" s="8"/>
      <c r="Q117" s="8"/>
      <c r="R117" s="8"/>
      <c r="S117" s="3"/>
      <c r="T117" s="3"/>
      <c r="U117" s="7"/>
    </row>
    <row r="118" spans="1:22">
      <c r="A118" s="48" t="s">
        <v>129</v>
      </c>
      <c r="B118" s="16"/>
      <c r="C118" s="28"/>
      <c r="D118" s="28"/>
      <c r="E118" s="100"/>
      <c r="Q118" s="48"/>
      <c r="R118" s="48"/>
      <c r="S118" s="48"/>
      <c r="T118" s="48"/>
    </row>
    <row r="119" spans="1:22">
      <c r="A119" s="11" t="s">
        <v>131</v>
      </c>
      <c r="B119" s="16"/>
      <c r="C119" s="28"/>
      <c r="D119" s="28"/>
      <c r="E119" s="100"/>
    </row>
    <row r="120" spans="1:22">
      <c r="A120" s="94" t="s">
        <v>209</v>
      </c>
      <c r="F120" s="68"/>
      <c r="G120" s="68"/>
      <c r="H120" s="29"/>
      <c r="I120" s="29"/>
      <c r="J120" s="29"/>
      <c r="K120" s="29"/>
      <c r="L120" s="54"/>
      <c r="M120" s="54"/>
      <c r="N120" s="29"/>
      <c r="O120" s="29"/>
      <c r="P120" s="29"/>
      <c r="Q120" s="29"/>
      <c r="R120" s="29"/>
    </row>
    <row r="121" spans="1:22">
      <c r="A121" s="110" t="s">
        <v>169</v>
      </c>
      <c r="F121" s="68"/>
      <c r="G121" s="68"/>
      <c r="H121" s="29"/>
      <c r="I121" s="29"/>
      <c r="J121" s="29"/>
      <c r="K121" s="29"/>
      <c r="L121" s="54"/>
      <c r="M121" s="54"/>
      <c r="N121" s="29"/>
      <c r="O121" s="29"/>
      <c r="P121" s="29"/>
      <c r="Q121" s="29"/>
      <c r="R121" s="29"/>
    </row>
    <row r="122" spans="1:22">
      <c r="A122" s="568" t="s">
        <v>200</v>
      </c>
      <c r="B122" s="568"/>
      <c r="C122" s="568"/>
      <c r="D122" s="568"/>
      <c r="E122" s="568"/>
      <c r="F122" s="568"/>
      <c r="G122" s="568"/>
      <c r="H122" s="568"/>
      <c r="I122" s="568"/>
      <c r="J122" s="568"/>
      <c r="K122" s="568"/>
      <c r="L122" s="568"/>
      <c r="M122" s="19"/>
      <c r="N122" s="19"/>
      <c r="O122" s="19"/>
      <c r="P122" s="19"/>
      <c r="Q122" s="19"/>
      <c r="R122" s="19"/>
      <c r="S122" s="19"/>
      <c r="T122" s="19"/>
      <c r="U122" s="19"/>
    </row>
    <row r="123" spans="1:22">
      <c r="A123" s="557" t="s">
        <v>542</v>
      </c>
      <c r="B123" s="557"/>
      <c r="C123" s="557"/>
      <c r="D123" s="557"/>
      <c r="E123" s="557"/>
      <c r="F123" s="557"/>
      <c r="G123" s="557"/>
      <c r="H123" s="557"/>
      <c r="I123" s="557"/>
      <c r="J123" s="557"/>
      <c r="K123" s="557"/>
      <c r="L123" s="557"/>
      <c r="M123" s="19"/>
      <c r="N123" s="19"/>
      <c r="O123" s="19"/>
      <c r="P123" s="19"/>
      <c r="Q123" s="19"/>
      <c r="R123" s="19"/>
      <c r="S123" s="19"/>
      <c r="T123" s="19"/>
      <c r="U123" s="19"/>
    </row>
    <row r="124" spans="1:22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</row>
    <row r="125" spans="1:22">
      <c r="A125" s="94" t="s">
        <v>65</v>
      </c>
      <c r="F125" s="68"/>
      <c r="G125" s="68" t="s">
        <v>66</v>
      </c>
      <c r="H125" s="29"/>
      <c r="I125" s="29"/>
      <c r="J125" s="29"/>
      <c r="K125" s="29"/>
      <c r="L125" s="54"/>
      <c r="M125" s="54"/>
      <c r="N125" s="29"/>
      <c r="O125" s="29"/>
      <c r="P125" s="29"/>
      <c r="Q125" s="29" t="s">
        <v>67</v>
      </c>
      <c r="R125" s="29"/>
    </row>
    <row r="126" spans="1:22" s="18" customFormat="1" ht="15">
      <c r="A126" s="6"/>
      <c r="B126" s="4"/>
      <c r="C126" s="26"/>
      <c r="D126" s="26"/>
      <c r="E126" s="25"/>
      <c r="F126" s="7"/>
      <c r="G126" s="101"/>
      <c r="H126" s="8"/>
      <c r="I126" s="8"/>
      <c r="J126" s="8"/>
      <c r="K126" s="8"/>
      <c r="L126" s="20"/>
      <c r="M126" s="20"/>
      <c r="N126" s="8"/>
      <c r="O126" s="8"/>
      <c r="P126" s="8"/>
      <c r="Q126" s="8"/>
      <c r="R126" s="8"/>
      <c r="S126" s="3"/>
      <c r="T126" s="3"/>
      <c r="U126" s="7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>
      <c r="B335" s="16"/>
      <c r="C335" s="28"/>
      <c r="D335" s="28"/>
      <c r="E335" s="100"/>
    </row>
    <row r="336" spans="1:22">
      <c r="B336" s="16"/>
      <c r="C336" s="28"/>
      <c r="D336" s="28"/>
      <c r="E336" s="100"/>
    </row>
    <row r="337" spans="2:5">
      <c r="B337" s="16"/>
      <c r="C337" s="28"/>
      <c r="D337" s="28"/>
      <c r="E337" s="100"/>
    </row>
    <row r="338" spans="2:5">
      <c r="B338" s="16"/>
      <c r="C338" s="28"/>
      <c r="D338" s="28"/>
      <c r="E338" s="100"/>
    </row>
    <row r="339" spans="2:5">
      <c r="B339" s="16"/>
      <c r="C339" s="28"/>
      <c r="D339" s="28"/>
      <c r="E339" s="100"/>
    </row>
    <row r="340" spans="2:5">
      <c r="B340" s="16"/>
      <c r="C340" s="28"/>
      <c r="D340" s="28"/>
      <c r="E340" s="100"/>
    </row>
    <row r="341" spans="2:5">
      <c r="B341" s="16"/>
      <c r="C341" s="28"/>
      <c r="D341" s="28"/>
      <c r="E341" s="100"/>
    </row>
    <row r="342" spans="2:5">
      <c r="B342" s="16"/>
      <c r="C342" s="28"/>
      <c r="D342" s="28"/>
      <c r="E342" s="100"/>
    </row>
    <row r="343" spans="2:5">
      <c r="B343" s="16"/>
      <c r="C343" s="28"/>
      <c r="D343" s="28"/>
      <c r="E343" s="100"/>
    </row>
    <row r="344" spans="2:5">
      <c r="B344" s="16"/>
      <c r="C344" s="28"/>
      <c r="D344" s="28"/>
      <c r="E344" s="100"/>
    </row>
    <row r="345" spans="2:5">
      <c r="B345" s="16"/>
      <c r="C345" s="28"/>
      <c r="D345" s="28"/>
      <c r="E345" s="100"/>
    </row>
    <row r="346" spans="2:5">
      <c r="B346" s="16"/>
      <c r="C346" s="28"/>
      <c r="D346" s="28"/>
      <c r="E346" s="100"/>
    </row>
    <row r="347" spans="2:5">
      <c r="B347" s="16"/>
      <c r="C347" s="28"/>
      <c r="D347" s="28"/>
      <c r="E347" s="100"/>
    </row>
    <row r="348" spans="2:5">
      <c r="B348" s="16"/>
      <c r="C348" s="28"/>
      <c r="D348" s="28"/>
      <c r="E348" s="100"/>
    </row>
    <row r="349" spans="2:5">
      <c r="B349" s="16"/>
      <c r="C349" s="28"/>
      <c r="D349" s="28"/>
      <c r="E349" s="100"/>
    </row>
  </sheetData>
  <sheetProtection insertRows="0" deleteRows="0"/>
  <protectedRanges>
    <protectedRange sqref="U122:U124 J124:P124 M122:P123" name="Obseg1_2"/>
    <protectedRange sqref="J121:L121" name="Obseg1"/>
    <protectedRange sqref="J122:L122" name="Obseg1_2_1"/>
    <protectedRange sqref="J123:L123" name="Obseg1_3"/>
  </protectedRanges>
  <mergeCells count="9">
    <mergeCell ref="A123:L123"/>
    <mergeCell ref="B13:K13"/>
    <mergeCell ref="C2:J2"/>
    <mergeCell ref="C3:J3"/>
    <mergeCell ref="C6:J6"/>
    <mergeCell ref="C7:J7"/>
    <mergeCell ref="C8:J8"/>
    <mergeCell ref="C9:J9"/>
    <mergeCell ref="A122:L122"/>
  </mergeCells>
  <phoneticPr fontId="31" type="noConversion"/>
  <conditionalFormatting sqref="B17">
    <cfRule type="colorScale" priority="4">
      <colorScale>
        <cfvo type="min"/>
        <cfvo type="max"/>
        <color rgb="FFFCFCFF"/>
        <color rgb="FFF8696B"/>
      </colorScale>
    </cfRule>
  </conditionalFormatting>
  <conditionalFormatting sqref="B18 B29 B21:B22 B24:B26">
    <cfRule type="colorScale" priority="6474">
      <colorScale>
        <cfvo type="min"/>
        <cfvo type="max"/>
        <color rgb="FFFCFCFF"/>
        <color rgb="FFF8696B"/>
      </colorScale>
    </cfRule>
  </conditionalFormatting>
  <conditionalFormatting sqref="B23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11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V308"/>
  <sheetViews>
    <sheetView zoomScale="90" zoomScaleNormal="90" zoomScaleSheetLayoutView="100" workbookViewId="0">
      <selection activeCell="U26" sqref="U26"/>
    </sheetView>
  </sheetViews>
  <sheetFormatPr defaultColWidth="8.85546875" defaultRowHeight="12.75"/>
  <cols>
    <col min="1" max="1" width="5.85546875" style="11" customWidth="1"/>
    <col min="2" max="2" width="46.42578125" style="17" customWidth="1"/>
    <col min="3" max="3" width="10.7109375" style="27" customWidth="1"/>
    <col min="4" max="4" width="8.8554687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59" t="str">
        <f>+'prva stran'!B6</f>
        <v>OSNOVNA ŠOLA TRZIN</v>
      </c>
      <c r="D2" s="560"/>
      <c r="E2" s="560"/>
      <c r="F2" s="560"/>
      <c r="G2" s="560"/>
      <c r="H2" s="560"/>
      <c r="I2" s="560"/>
      <c r="J2" s="560"/>
    </row>
    <row r="3" spans="1:21" ht="15">
      <c r="B3" s="50" t="s">
        <v>83</v>
      </c>
      <c r="C3" s="561" t="str">
        <f>+'prva stran'!B7</f>
        <v>Mengeška cesta 7b, 1236 Trzin</v>
      </c>
      <c r="D3" s="562"/>
      <c r="E3" s="562"/>
      <c r="F3" s="562"/>
      <c r="G3" s="562"/>
      <c r="H3" s="562"/>
      <c r="I3" s="562"/>
      <c r="J3" s="56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63">
        <f>+'prva stran'!B10</f>
        <v>0</v>
      </c>
      <c r="D6" s="564"/>
      <c r="E6" s="564"/>
      <c r="F6" s="564"/>
      <c r="G6" s="564"/>
      <c r="H6" s="564"/>
      <c r="I6" s="564"/>
      <c r="J6" s="564"/>
    </row>
    <row r="7" spans="1:21" ht="17.25" customHeight="1">
      <c r="B7" s="51" t="s">
        <v>83</v>
      </c>
      <c r="C7" s="565">
        <f>+'prva stran'!B11</f>
        <v>0</v>
      </c>
      <c r="D7" s="566"/>
      <c r="E7" s="566"/>
      <c r="F7" s="566"/>
      <c r="G7" s="566"/>
      <c r="H7" s="566"/>
      <c r="I7" s="566"/>
      <c r="J7" s="566"/>
    </row>
    <row r="8" spans="1:21" ht="17.25" customHeight="1">
      <c r="B8" s="51" t="s">
        <v>84</v>
      </c>
      <c r="C8" s="565">
        <f>+'prva stran'!B12</f>
        <v>0</v>
      </c>
      <c r="D8" s="566"/>
      <c r="E8" s="566"/>
      <c r="F8" s="566"/>
      <c r="G8" s="566"/>
      <c r="H8" s="566"/>
      <c r="I8" s="566"/>
      <c r="J8" s="566"/>
    </row>
    <row r="9" spans="1:21" s="12" customFormat="1" ht="17.25" customHeight="1">
      <c r="A9" s="9"/>
      <c r="B9" s="52" t="s">
        <v>86</v>
      </c>
      <c r="C9" s="567">
        <f>+'prva stran'!B13</f>
        <v>0</v>
      </c>
      <c r="D9" s="566"/>
      <c r="E9" s="566"/>
      <c r="F9" s="566"/>
      <c r="G9" s="566"/>
      <c r="H9" s="566"/>
      <c r="I9" s="566"/>
      <c r="J9" s="56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pred_rekapitulacija'!A21</f>
        <v>8.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58" t="str">
        <f>+'Ponudbeni pred_rekapitulacija'!B21</f>
        <v>SLAŠČIČARSKO PECIVO</v>
      </c>
      <c r="C13" s="558"/>
      <c r="D13" s="558"/>
      <c r="E13" s="558"/>
      <c r="F13" s="558"/>
      <c r="G13" s="558"/>
      <c r="H13" s="558"/>
      <c r="I13" s="558"/>
      <c r="J13" s="558"/>
      <c r="K13" s="55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8" t="s">
        <v>1096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7" t="s">
        <v>1</v>
      </c>
      <c r="B16" s="141" t="s">
        <v>291</v>
      </c>
      <c r="C16" s="225">
        <v>60</v>
      </c>
      <c r="D16" s="75" t="s">
        <v>110</v>
      </c>
      <c r="E16" s="154"/>
      <c r="F16" s="418">
        <v>4000</v>
      </c>
      <c r="G16" s="413" t="s">
        <v>74</v>
      </c>
      <c r="H1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16" s="156" t="str">
        <f>IF(Sklop8[[#This Row],[ZAHTEVANA SHEMA KAKOVOSTI]]&lt;&gt;"",Sklop8[[#This Row],[Preračunana masa/volumen/kos na enoto kg]],"")</f>
        <v/>
      </c>
      <c r="J16" s="157"/>
      <c r="K16" s="158"/>
      <c r="L16" s="158"/>
      <c r="M16" s="165"/>
      <c r="N16" s="159"/>
      <c r="O16" s="159"/>
      <c r="P16" s="160"/>
      <c r="Q16" s="159">
        <f>+Sklop8[[#This Row],[cena/enota brez DDV v EUR]]*Sklop8[[#This Row],[Stopnja DDV (%)]]</f>
        <v>0</v>
      </c>
      <c r="R16" s="159">
        <f>+Sklop8[[#This Row],[cena/enota brez DDV v EUR]]+Sklop8[[#This Row],[Davek (EUR)]]</f>
        <v>0</v>
      </c>
      <c r="S16" s="159">
        <f>+Sklop8[[#This Row],[cena/enota brez DDV v EUR]]*Sklop8[[#This Row],[Okvirna količina]]</f>
        <v>0</v>
      </c>
      <c r="T16" s="161">
        <f>+Sklop8[[#This Row],[Končna cena/enoto mere (EUR) z DDV]]*Sklop8[[#This Row],[Okvirna količina]]</f>
        <v>0</v>
      </c>
      <c r="U16" s="162"/>
    </row>
    <row r="17" spans="1:22" s="55" customFormat="1" ht="12">
      <c r="A17" s="77" t="s">
        <v>3</v>
      </c>
      <c r="B17" s="141" t="s">
        <v>291</v>
      </c>
      <c r="C17" s="229">
        <v>80</v>
      </c>
      <c r="D17" s="75" t="s">
        <v>110</v>
      </c>
      <c r="E17" s="154"/>
      <c r="F17" s="418">
        <v>2400</v>
      </c>
      <c r="G17" s="414" t="s">
        <v>74</v>
      </c>
      <c r="H1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192</v>
      </c>
      <c r="I17" s="156" t="str">
        <f>IF(Sklop8[[#This Row],[ZAHTEVANA SHEMA KAKOVOSTI]]&lt;&gt;"",Sklop8[[#This Row],[Preračunana masa/volumen/kos na enoto kg]],"")</f>
        <v/>
      </c>
      <c r="J17" s="157"/>
      <c r="K17" s="158"/>
      <c r="L17" s="158"/>
      <c r="M17" s="165"/>
      <c r="N17" s="159"/>
      <c r="O17" s="159"/>
      <c r="P17" s="160"/>
      <c r="Q17" s="159">
        <f>+Sklop8[[#This Row],[cena/enota brez DDV v EUR]]*Sklop8[[#This Row],[Stopnja DDV (%)]]</f>
        <v>0</v>
      </c>
      <c r="R17" s="159">
        <f>+Sklop8[[#This Row],[cena/enota brez DDV v EUR]]+Sklop8[[#This Row],[Davek (EUR)]]</f>
        <v>0</v>
      </c>
      <c r="S17" s="159">
        <f>+Sklop8[[#This Row],[cena/enota brez DDV v EUR]]*Sklop8[[#This Row],[Okvirna količina]]</f>
        <v>0</v>
      </c>
      <c r="T17" s="161">
        <f>+Sklop8[[#This Row],[Končna cena/enoto mere (EUR) z DDV]]*Sklop8[[#This Row],[Okvirna količina]]</f>
        <v>0</v>
      </c>
      <c r="U17" s="162"/>
    </row>
    <row r="18" spans="1:22" s="55" customFormat="1" ht="12">
      <c r="A18" s="77" t="s">
        <v>4</v>
      </c>
      <c r="B18" s="141" t="s">
        <v>291</v>
      </c>
      <c r="C18" s="225">
        <v>100</v>
      </c>
      <c r="D18" s="75" t="s">
        <v>110</v>
      </c>
      <c r="E18" s="154"/>
      <c r="F18" s="418">
        <v>2400</v>
      </c>
      <c r="G18" s="413" t="s">
        <v>74</v>
      </c>
      <c r="H1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18" s="156" t="str">
        <f>IF(Sklop8[[#This Row],[ZAHTEVANA SHEMA KAKOVOSTI]]&lt;&gt;"",Sklop8[[#This Row],[Preračunana masa/volumen/kos na enoto kg]],"")</f>
        <v/>
      </c>
      <c r="J18" s="157"/>
      <c r="K18" s="158"/>
      <c r="L18" s="158"/>
      <c r="M18" s="165"/>
      <c r="N18" s="159"/>
      <c r="O18" s="159"/>
      <c r="P18" s="160"/>
      <c r="Q18" s="159">
        <f>+Sklop8[[#This Row],[cena/enota brez DDV v EUR]]*Sklop8[[#This Row],[Stopnja DDV (%)]]</f>
        <v>0</v>
      </c>
      <c r="R18" s="159">
        <f>+Sklop8[[#This Row],[cena/enota brez DDV v EUR]]+Sklop8[[#This Row],[Davek (EUR)]]</f>
        <v>0</v>
      </c>
      <c r="S18" s="159">
        <f>+Sklop8[[#This Row],[cena/enota brez DDV v EUR]]*Sklop8[[#This Row],[Okvirna količina]]</f>
        <v>0</v>
      </c>
      <c r="T18" s="161">
        <f>+Sklop8[[#This Row],[Končna cena/enoto mere (EUR) z DDV]]*Sklop8[[#This Row],[Okvirna količina]]</f>
        <v>0</v>
      </c>
      <c r="U18" s="162"/>
    </row>
    <row r="19" spans="1:22" s="55" customFormat="1" ht="24">
      <c r="A19" s="77" t="s">
        <v>5</v>
      </c>
      <c r="B19" s="141" t="s">
        <v>293</v>
      </c>
      <c r="C19" s="225">
        <v>60</v>
      </c>
      <c r="D19" s="75" t="s">
        <v>110</v>
      </c>
      <c r="E19" s="154"/>
      <c r="F19" s="418">
        <v>400</v>
      </c>
      <c r="G19" s="413" t="s">
        <v>74</v>
      </c>
      <c r="H1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19" s="156" t="str">
        <f>IF(Sklop8[[#This Row],[ZAHTEVANA SHEMA KAKOVOSTI]]&lt;&gt;"",Sklop8[[#This Row],[Preračunana masa/volumen/kos na enoto kg]],"")</f>
        <v/>
      </c>
      <c r="J19" s="157"/>
      <c r="K19" s="158"/>
      <c r="L19" s="158"/>
      <c r="M19" s="165"/>
      <c r="N19" s="159"/>
      <c r="O19" s="159"/>
      <c r="P19" s="160"/>
      <c r="Q19" s="159">
        <f>+Sklop8[[#This Row],[cena/enota brez DDV v EUR]]*Sklop8[[#This Row],[Stopnja DDV (%)]]</f>
        <v>0</v>
      </c>
      <c r="R19" s="159">
        <f>+Sklop8[[#This Row],[cena/enota brez DDV v EUR]]+Sklop8[[#This Row],[Davek (EUR)]]</f>
        <v>0</v>
      </c>
      <c r="S19" s="159">
        <f>+Sklop8[[#This Row],[cena/enota brez DDV v EUR]]*Sklop8[[#This Row],[Okvirna količina]]</f>
        <v>0</v>
      </c>
      <c r="T19" s="161">
        <f>+Sklop8[[#This Row],[Končna cena/enoto mere (EUR) z DDV]]*Sklop8[[#This Row],[Okvirna količina]]</f>
        <v>0</v>
      </c>
      <c r="U19" s="162"/>
    </row>
    <row r="20" spans="1:22" s="55" customFormat="1" ht="24">
      <c r="A20" s="77" t="s">
        <v>6</v>
      </c>
      <c r="B20" s="141" t="s">
        <v>293</v>
      </c>
      <c r="C20" s="229">
        <v>100</v>
      </c>
      <c r="D20" s="75" t="s">
        <v>110</v>
      </c>
      <c r="E20" s="154"/>
      <c r="F20" s="418">
        <v>400</v>
      </c>
      <c r="G20" s="413" t="s">
        <v>74</v>
      </c>
      <c r="H2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0" s="156" t="str">
        <f>IF(Sklop8[[#This Row],[ZAHTEVANA SHEMA KAKOVOSTI]]&lt;&gt;"",Sklop8[[#This Row],[Preračunana masa/volumen/kos na enoto kg]],"")</f>
        <v/>
      </c>
      <c r="J20" s="157"/>
      <c r="K20" s="158"/>
      <c r="L20" s="158"/>
      <c r="M20" s="165"/>
      <c r="N20" s="159"/>
      <c r="O20" s="159"/>
      <c r="P20" s="160"/>
      <c r="Q20" s="159">
        <f>+Sklop8[[#This Row],[cena/enota brez DDV v EUR]]*Sklop8[[#This Row],[Stopnja DDV (%)]]</f>
        <v>0</v>
      </c>
      <c r="R20" s="159">
        <f>+Sklop8[[#This Row],[cena/enota brez DDV v EUR]]+Sklop8[[#This Row],[Davek (EUR)]]</f>
        <v>0</v>
      </c>
      <c r="S20" s="159">
        <f>+Sklop8[[#This Row],[cena/enota brez DDV v EUR]]*Sklop8[[#This Row],[Okvirna količina]]</f>
        <v>0</v>
      </c>
      <c r="T20" s="161">
        <f>+Sklop8[[#This Row],[Končna cena/enoto mere (EUR) z DDV]]*Sklop8[[#This Row],[Okvirna količina]]</f>
        <v>0</v>
      </c>
      <c r="U20" s="162"/>
    </row>
    <row r="21" spans="1:22" s="55" customFormat="1" ht="24">
      <c r="A21" s="77" t="s">
        <v>7</v>
      </c>
      <c r="B21" s="141" t="s">
        <v>293</v>
      </c>
      <c r="C21" s="225">
        <v>130</v>
      </c>
      <c r="D21" s="75" t="s">
        <v>110</v>
      </c>
      <c r="E21" s="154"/>
      <c r="F21" s="418">
        <v>400</v>
      </c>
      <c r="G21" s="413" t="s">
        <v>74</v>
      </c>
      <c r="H2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52</v>
      </c>
      <c r="I21" s="156" t="str">
        <f>IF(Sklop8[[#This Row],[ZAHTEVANA SHEMA KAKOVOSTI]]&lt;&gt;"",Sklop8[[#This Row],[Preračunana masa/volumen/kos na enoto kg]],"")</f>
        <v/>
      </c>
      <c r="J21" s="157"/>
      <c r="K21" s="158"/>
      <c r="L21" s="158"/>
      <c r="M21" s="165"/>
      <c r="N21" s="159"/>
      <c r="O21" s="159"/>
      <c r="P21" s="160"/>
      <c r="Q21" s="159">
        <f>+Sklop8[[#This Row],[cena/enota brez DDV v EUR]]*Sklop8[[#This Row],[Stopnja DDV (%)]]</f>
        <v>0</v>
      </c>
      <c r="R21" s="159">
        <f>+Sklop8[[#This Row],[cena/enota brez DDV v EUR]]+Sklop8[[#This Row],[Davek (EUR)]]</f>
        <v>0</v>
      </c>
      <c r="S21" s="159">
        <f>+Sklop8[[#This Row],[cena/enota brez DDV v EUR]]*Sklop8[[#This Row],[Okvirna količina]]</f>
        <v>0</v>
      </c>
      <c r="T21" s="161">
        <f>+Sklop8[[#This Row],[Končna cena/enoto mere (EUR) z DDV]]*Sklop8[[#This Row],[Okvirna količina]]</f>
        <v>0</v>
      </c>
      <c r="U21" s="162"/>
    </row>
    <row r="22" spans="1:22" s="55" customFormat="1" ht="24">
      <c r="A22" s="77" t="s">
        <v>8</v>
      </c>
      <c r="B22" s="141" t="s">
        <v>293</v>
      </c>
      <c r="C22" s="225">
        <v>220</v>
      </c>
      <c r="D22" s="75" t="s">
        <v>110</v>
      </c>
      <c r="E22" s="154"/>
      <c r="F22" s="418">
        <v>300</v>
      </c>
      <c r="G22" s="413" t="s">
        <v>74</v>
      </c>
      <c r="H2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66</v>
      </c>
      <c r="I22" s="223" t="str">
        <f>IF(Sklop8[[#This Row],[ZAHTEVANA SHEMA KAKOVOSTI]]&lt;&gt;"",Sklop8[[#This Row],[Preračunana masa/volumen/kos na enoto kg]],"")</f>
        <v/>
      </c>
      <c r="J22" s="157"/>
      <c r="K22" s="158"/>
      <c r="L22" s="158"/>
      <c r="M22" s="165"/>
      <c r="N22" s="159"/>
      <c r="O22" s="159"/>
      <c r="P22" s="160"/>
      <c r="Q22" s="159">
        <f>+Sklop8[[#This Row],[cena/enota brez DDV v EUR]]*Sklop8[[#This Row],[Stopnja DDV (%)]]</f>
        <v>0</v>
      </c>
      <c r="R22" s="159">
        <f>+Sklop8[[#This Row],[cena/enota brez DDV v EUR]]+Sklop8[[#This Row],[Davek (EUR)]]</f>
        <v>0</v>
      </c>
      <c r="S22" s="159">
        <f>+Sklop8[[#This Row],[cena/enota brez DDV v EUR]]*Sklop8[[#This Row],[Okvirna količina]]</f>
        <v>0</v>
      </c>
      <c r="T22" s="227">
        <f>+Sklop8[[#This Row],[Končna cena/enoto mere (EUR) z DDV]]*Sklop8[[#This Row],[Okvirna količina]]</f>
        <v>0</v>
      </c>
      <c r="U22" s="224"/>
    </row>
    <row r="23" spans="1:22" s="55" customFormat="1" ht="12">
      <c r="A23" s="77" t="s">
        <v>9</v>
      </c>
      <c r="B23" s="141" t="s">
        <v>621</v>
      </c>
      <c r="C23" s="225">
        <v>130</v>
      </c>
      <c r="D23" s="75" t="s">
        <v>110</v>
      </c>
      <c r="E23" s="154"/>
      <c r="F23" s="418">
        <v>400</v>
      </c>
      <c r="G23" s="413" t="s">
        <v>74</v>
      </c>
      <c r="H2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52</v>
      </c>
      <c r="I23" s="223" t="str">
        <f>IF(Sklop8[[#This Row],[ZAHTEVANA SHEMA KAKOVOSTI]]&lt;&gt;"",Sklop8[[#This Row],[Preračunana masa/volumen/kos na enoto kg]],"")</f>
        <v/>
      </c>
      <c r="J23" s="157"/>
      <c r="K23" s="158"/>
      <c r="L23" s="158"/>
      <c r="M23" s="165"/>
      <c r="N23" s="159"/>
      <c r="O23" s="159"/>
      <c r="P23" s="160"/>
      <c r="Q23" s="159">
        <f>+Sklop8[[#This Row],[cena/enota brez DDV v EUR]]*Sklop8[[#This Row],[Stopnja DDV (%)]]</f>
        <v>0</v>
      </c>
      <c r="R23" s="159">
        <f>+Sklop8[[#This Row],[cena/enota brez DDV v EUR]]+Sklop8[[#This Row],[Davek (EUR)]]</f>
        <v>0</v>
      </c>
      <c r="S23" s="159">
        <f>+Sklop8[[#This Row],[cena/enota brez DDV v EUR]]*Sklop8[[#This Row],[Okvirna količina]]</f>
        <v>0</v>
      </c>
      <c r="T23" s="227">
        <f>+Sklop8[[#This Row],[Končna cena/enoto mere (EUR) z DDV]]*Sklop8[[#This Row],[Okvirna količina]]</f>
        <v>0</v>
      </c>
      <c r="U23" s="224"/>
    </row>
    <row r="24" spans="1:22">
      <c r="A24" s="77" t="s">
        <v>10</v>
      </c>
      <c r="B24" s="141" t="s">
        <v>621</v>
      </c>
      <c r="C24" s="225">
        <v>220</v>
      </c>
      <c r="D24" s="75" t="s">
        <v>110</v>
      </c>
      <c r="E24" s="154"/>
      <c r="F24" s="418">
        <v>300</v>
      </c>
      <c r="G24" s="413" t="s">
        <v>74</v>
      </c>
      <c r="H2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66</v>
      </c>
      <c r="I24" s="223" t="str">
        <f>IF(Sklop8[[#This Row],[ZAHTEVANA SHEMA KAKOVOSTI]]&lt;&gt;"",Sklop8[[#This Row],[Preračunana masa/volumen/kos na enoto kg]],"")</f>
        <v/>
      </c>
      <c r="J24" s="157"/>
      <c r="K24" s="158"/>
      <c r="L24" s="158"/>
      <c r="M24" s="165"/>
      <c r="N24" s="159"/>
      <c r="O24" s="159"/>
      <c r="P24" s="160"/>
      <c r="Q24" s="159">
        <f>+Sklop8[[#This Row],[cena/enota brez DDV v EUR]]*Sklop8[[#This Row],[Stopnja DDV (%)]]</f>
        <v>0</v>
      </c>
      <c r="R24" s="159">
        <f>+Sklop8[[#This Row],[cena/enota brez DDV v EUR]]+Sklop8[[#This Row],[Davek (EUR)]]</f>
        <v>0</v>
      </c>
      <c r="S24" s="159">
        <f>+Sklop8[[#This Row],[cena/enota brez DDV v EUR]]*Sklop8[[#This Row],[Okvirna količina]]</f>
        <v>0</v>
      </c>
      <c r="T24" s="227">
        <f>+Sklop8[[#This Row],[Končna cena/enoto mere (EUR) z DDV]]*Sklop8[[#This Row],[Okvirna količina]]</f>
        <v>0</v>
      </c>
      <c r="U24" s="224"/>
    </row>
    <row r="25" spans="1:22">
      <c r="A25" s="77" t="s">
        <v>11</v>
      </c>
      <c r="B25" s="189" t="s">
        <v>622</v>
      </c>
      <c r="C25" s="225">
        <v>50</v>
      </c>
      <c r="D25" s="75" t="s">
        <v>110</v>
      </c>
      <c r="E25" s="154"/>
      <c r="F25" s="418">
        <v>500</v>
      </c>
      <c r="G25" s="413" t="s">
        <v>74</v>
      </c>
      <c r="H2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</v>
      </c>
      <c r="I25" s="223" t="str">
        <f>IF(Sklop8[[#This Row],[ZAHTEVANA SHEMA KAKOVOSTI]]&lt;&gt;"",Sklop8[[#This Row],[Preračunana masa/volumen/kos na enoto kg]],"")</f>
        <v/>
      </c>
      <c r="J25" s="157"/>
      <c r="K25" s="158"/>
      <c r="L25" s="158"/>
      <c r="M25" s="165"/>
      <c r="N25" s="159"/>
      <c r="O25" s="159"/>
      <c r="P25" s="160"/>
      <c r="Q25" s="159">
        <f>+Sklop8[[#This Row],[cena/enota brez DDV v EUR]]*Sklop8[[#This Row],[Stopnja DDV (%)]]</f>
        <v>0</v>
      </c>
      <c r="R25" s="159">
        <f>+Sklop8[[#This Row],[cena/enota brez DDV v EUR]]+Sklop8[[#This Row],[Davek (EUR)]]</f>
        <v>0</v>
      </c>
      <c r="S25" s="159">
        <f>+Sklop8[[#This Row],[cena/enota brez DDV v EUR]]*Sklop8[[#This Row],[Okvirna količina]]</f>
        <v>0</v>
      </c>
      <c r="T25" s="227">
        <f>+Sklop8[[#This Row],[Končna cena/enoto mere (EUR) z DDV]]*Sklop8[[#This Row],[Okvirna količina]]</f>
        <v>0</v>
      </c>
      <c r="U25" s="224"/>
    </row>
    <row r="26" spans="1:22" ht="24">
      <c r="A26" s="77" t="s">
        <v>12</v>
      </c>
      <c r="B26" s="141" t="s">
        <v>292</v>
      </c>
      <c r="C26" s="225">
        <v>60</v>
      </c>
      <c r="D26" s="75" t="s">
        <v>110</v>
      </c>
      <c r="E26" s="154"/>
      <c r="F26" s="418">
        <v>200</v>
      </c>
      <c r="G26" s="413" t="s">
        <v>74</v>
      </c>
      <c r="H2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26" s="223" t="str">
        <f>IF(Sklop8[[#This Row],[ZAHTEVANA SHEMA KAKOVOSTI]]&lt;&gt;"",Sklop8[[#This Row],[Preračunana masa/volumen/kos na enoto kg]],"")</f>
        <v/>
      </c>
      <c r="J26" s="157"/>
      <c r="K26" s="158"/>
      <c r="L26" s="158"/>
      <c r="M26" s="165"/>
      <c r="N26" s="159"/>
      <c r="O26" s="159"/>
      <c r="P26" s="160"/>
      <c r="Q26" s="159">
        <f>+Sklop8[[#This Row],[cena/enota brez DDV v EUR]]*Sklop8[[#This Row],[Stopnja DDV (%)]]</f>
        <v>0</v>
      </c>
      <c r="R26" s="159">
        <f>+Sklop8[[#This Row],[cena/enota brez DDV v EUR]]+Sklop8[[#This Row],[Davek (EUR)]]</f>
        <v>0</v>
      </c>
      <c r="S26" s="159">
        <f>+Sklop8[[#This Row],[cena/enota brez DDV v EUR]]*Sklop8[[#This Row],[Okvirna količina]]</f>
        <v>0</v>
      </c>
      <c r="T26" s="227">
        <f>+Sklop8[[#This Row],[Končna cena/enoto mere (EUR) z DDV]]*Sklop8[[#This Row],[Okvirna količina]]</f>
        <v>0</v>
      </c>
      <c r="U26" s="224"/>
    </row>
    <row r="27" spans="1:22" ht="24">
      <c r="A27" s="77" t="s">
        <v>13</v>
      </c>
      <c r="B27" s="141" t="s">
        <v>292</v>
      </c>
      <c r="C27" s="229">
        <v>90</v>
      </c>
      <c r="D27" s="75" t="s">
        <v>110</v>
      </c>
      <c r="E27" s="154"/>
      <c r="F27" s="418">
        <v>200</v>
      </c>
      <c r="G27" s="414" t="s">
        <v>74</v>
      </c>
      <c r="H2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27" s="223" t="str">
        <f>IF(Sklop8[[#This Row],[ZAHTEVANA SHEMA KAKOVOSTI]]&lt;&gt;"",Sklop8[[#This Row],[Preračunana masa/volumen/kos na enoto kg]],"")</f>
        <v/>
      </c>
      <c r="J27" s="157"/>
      <c r="K27" s="158"/>
      <c r="L27" s="158"/>
      <c r="M27" s="165"/>
      <c r="N27" s="159"/>
      <c r="O27" s="159"/>
      <c r="P27" s="160"/>
      <c r="Q27" s="159">
        <f>+Sklop8[[#This Row],[cena/enota brez DDV v EUR]]*Sklop8[[#This Row],[Stopnja DDV (%)]]</f>
        <v>0</v>
      </c>
      <c r="R27" s="159">
        <f>+Sklop8[[#This Row],[cena/enota brez DDV v EUR]]+Sklop8[[#This Row],[Davek (EUR)]]</f>
        <v>0</v>
      </c>
      <c r="S27" s="159">
        <f>+Sklop8[[#This Row],[cena/enota brez DDV v EUR]]*Sklop8[[#This Row],[Okvirna količina]]</f>
        <v>0</v>
      </c>
      <c r="T27" s="227">
        <f>+Sklop8[[#This Row],[Končna cena/enoto mere (EUR) z DDV]]*Sklop8[[#This Row],[Okvirna količina]]</f>
        <v>0</v>
      </c>
      <c r="U27" s="224"/>
    </row>
    <row r="28" spans="1:22" ht="24">
      <c r="A28" s="77" t="s">
        <v>14</v>
      </c>
      <c r="B28" s="141" t="s">
        <v>292</v>
      </c>
      <c r="C28" s="225">
        <v>100</v>
      </c>
      <c r="D28" s="75" t="s">
        <v>110</v>
      </c>
      <c r="E28" s="154"/>
      <c r="F28" s="418">
        <v>400</v>
      </c>
      <c r="G28" s="413" t="s">
        <v>74</v>
      </c>
      <c r="H2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28" s="223" t="str">
        <f>IF(Sklop8[[#This Row],[ZAHTEVANA SHEMA KAKOVOSTI]]&lt;&gt;"",Sklop8[[#This Row],[Preračunana masa/volumen/kos na enoto kg]],"")</f>
        <v/>
      </c>
      <c r="J28" s="157"/>
      <c r="K28" s="158"/>
      <c r="L28" s="158"/>
      <c r="M28" s="165"/>
      <c r="N28" s="159"/>
      <c r="O28" s="159"/>
      <c r="P28" s="160"/>
      <c r="Q28" s="159">
        <f>+Sklop8[[#This Row],[cena/enota brez DDV v EUR]]*Sklop8[[#This Row],[Stopnja DDV (%)]]</f>
        <v>0</v>
      </c>
      <c r="R28" s="159">
        <f>+Sklop8[[#This Row],[cena/enota brez DDV v EUR]]+Sklop8[[#This Row],[Davek (EUR)]]</f>
        <v>0</v>
      </c>
      <c r="S28" s="159">
        <f>+Sklop8[[#This Row],[cena/enota brez DDV v EUR]]*Sklop8[[#This Row],[Okvirna količina]]</f>
        <v>0</v>
      </c>
      <c r="T28" s="227">
        <f>+Sklop8[[#This Row],[Končna cena/enoto mere (EUR) z DDV]]*Sklop8[[#This Row],[Okvirna količina]]</f>
        <v>0</v>
      </c>
      <c r="U28" s="224"/>
      <c r="V28" s="113"/>
    </row>
    <row r="29" spans="1:22" ht="24">
      <c r="A29" s="77" t="s">
        <v>15</v>
      </c>
      <c r="B29" s="141" t="s">
        <v>623</v>
      </c>
      <c r="C29" s="231">
        <v>25</v>
      </c>
      <c r="D29" s="75" t="s">
        <v>110</v>
      </c>
      <c r="E29" s="154"/>
      <c r="F29" s="418">
        <v>2000</v>
      </c>
      <c r="G29" s="413" t="s">
        <v>74</v>
      </c>
      <c r="H2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29" s="223" t="str">
        <f>IF(Sklop8[[#This Row],[ZAHTEVANA SHEMA KAKOVOSTI]]&lt;&gt;"",Sklop8[[#This Row],[Preračunana masa/volumen/kos na enoto kg]],"")</f>
        <v/>
      </c>
      <c r="J29" s="157"/>
      <c r="K29" s="158"/>
      <c r="L29" s="158"/>
      <c r="M29" s="165"/>
      <c r="N29" s="159"/>
      <c r="O29" s="159"/>
      <c r="P29" s="160"/>
      <c r="Q29" s="159">
        <f>+Sklop8[[#This Row],[cena/enota brez DDV v EUR]]*Sklop8[[#This Row],[Stopnja DDV (%)]]</f>
        <v>0</v>
      </c>
      <c r="R29" s="159">
        <f>+Sklop8[[#This Row],[cena/enota brez DDV v EUR]]+Sklop8[[#This Row],[Davek (EUR)]]</f>
        <v>0</v>
      </c>
      <c r="S29" s="159">
        <f>+Sklop8[[#This Row],[cena/enota brez DDV v EUR]]*Sklop8[[#This Row],[Okvirna količina]]</f>
        <v>0</v>
      </c>
      <c r="T29" s="227">
        <f>+Sklop8[[#This Row],[Končna cena/enoto mere (EUR) z DDV]]*Sklop8[[#This Row],[Okvirna količina]]</f>
        <v>0</v>
      </c>
      <c r="U29" s="224"/>
      <c r="V29" s="113"/>
    </row>
    <row r="30" spans="1:22">
      <c r="A30" s="77" t="s">
        <v>16</v>
      </c>
      <c r="B30" s="141" t="s">
        <v>624</v>
      </c>
      <c r="C30" s="231">
        <v>80</v>
      </c>
      <c r="D30" s="75" t="s">
        <v>110</v>
      </c>
      <c r="E30" s="154"/>
      <c r="F30" s="418">
        <v>250</v>
      </c>
      <c r="G30" s="413" t="s">
        <v>74</v>
      </c>
      <c r="H3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0" s="223" t="str">
        <f>IF(Sklop8[[#This Row],[ZAHTEVANA SHEMA KAKOVOSTI]]&lt;&gt;"",Sklop8[[#This Row],[Preračunana masa/volumen/kos na enoto kg]],"")</f>
        <v/>
      </c>
      <c r="J30" s="157"/>
      <c r="K30" s="158"/>
      <c r="L30" s="158"/>
      <c r="M30" s="165"/>
      <c r="N30" s="159"/>
      <c r="O30" s="159"/>
      <c r="P30" s="160"/>
      <c r="Q30" s="159">
        <f>+Sklop8[[#This Row],[cena/enota brez DDV v EUR]]*Sklop8[[#This Row],[Stopnja DDV (%)]]</f>
        <v>0</v>
      </c>
      <c r="R30" s="159">
        <f>+Sklop8[[#This Row],[cena/enota brez DDV v EUR]]+Sklop8[[#This Row],[Davek (EUR)]]</f>
        <v>0</v>
      </c>
      <c r="S30" s="159">
        <f>+Sklop8[[#This Row],[cena/enota brez DDV v EUR]]*Sklop8[[#This Row],[Okvirna količina]]</f>
        <v>0</v>
      </c>
      <c r="T30" s="227">
        <f>+Sklop8[[#This Row],[Končna cena/enoto mere (EUR) z DDV]]*Sklop8[[#This Row],[Okvirna količina]]</f>
        <v>0</v>
      </c>
      <c r="U30" s="224"/>
    </row>
    <row r="31" spans="1:22">
      <c r="A31" s="77" t="s">
        <v>17</v>
      </c>
      <c r="B31" s="141" t="s">
        <v>735</v>
      </c>
      <c r="C31" s="225">
        <v>1</v>
      </c>
      <c r="D31" s="75" t="s">
        <v>0</v>
      </c>
      <c r="E31" s="154"/>
      <c r="F31" s="418">
        <v>10</v>
      </c>
      <c r="G31" s="413" t="s">
        <v>74</v>
      </c>
      <c r="H3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1" s="223" t="str">
        <f>IF(Sklop8[[#This Row],[ZAHTEVANA SHEMA KAKOVOSTI]]&lt;&gt;"",Sklop8[[#This Row],[Preračunana masa/volumen/kos na enoto kg]],"")</f>
        <v/>
      </c>
      <c r="J31" s="157"/>
      <c r="K31" s="158"/>
      <c r="L31" s="158"/>
      <c r="M31" s="165"/>
      <c r="N31" s="159"/>
      <c r="O31" s="159"/>
      <c r="P31" s="160"/>
      <c r="Q31" s="159">
        <f>+Sklop8[[#This Row],[cena/enota brez DDV v EUR]]*Sklop8[[#This Row],[Stopnja DDV (%)]]</f>
        <v>0</v>
      </c>
      <c r="R31" s="159">
        <f>+Sklop8[[#This Row],[cena/enota brez DDV v EUR]]+Sklop8[[#This Row],[Davek (EUR)]]</f>
        <v>0</v>
      </c>
      <c r="S31" s="159">
        <f>+Sklop8[[#This Row],[cena/enota brez DDV v EUR]]*Sklop8[[#This Row],[Okvirna količina]]</f>
        <v>0</v>
      </c>
      <c r="T31" s="227">
        <f>+Sklop8[[#This Row],[Končna cena/enoto mere (EUR) z DDV]]*Sklop8[[#This Row],[Okvirna količina]]</f>
        <v>0</v>
      </c>
      <c r="U31" s="224"/>
    </row>
    <row r="32" spans="1:22">
      <c r="A32" s="77" t="s">
        <v>18</v>
      </c>
      <c r="B32" s="141" t="s">
        <v>736</v>
      </c>
      <c r="C32" s="225">
        <v>1</v>
      </c>
      <c r="D32" s="75" t="s">
        <v>0</v>
      </c>
      <c r="E32" s="154"/>
      <c r="F32" s="418">
        <v>10</v>
      </c>
      <c r="G32" s="413" t="s">
        <v>74</v>
      </c>
      <c r="H3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2" s="223" t="str">
        <f>IF(Sklop8[[#This Row],[ZAHTEVANA SHEMA KAKOVOSTI]]&lt;&gt;"",Sklop8[[#This Row],[Preračunana masa/volumen/kos na enoto kg]],"")</f>
        <v/>
      </c>
      <c r="J32" s="157"/>
      <c r="K32" s="158"/>
      <c r="L32" s="158"/>
      <c r="M32" s="165"/>
      <c r="N32" s="159"/>
      <c r="O32" s="159"/>
      <c r="P32" s="160"/>
      <c r="Q32" s="159">
        <f>+Sklop8[[#This Row],[cena/enota brez DDV v EUR]]*Sklop8[[#This Row],[Stopnja DDV (%)]]</f>
        <v>0</v>
      </c>
      <c r="R32" s="159">
        <f>+Sklop8[[#This Row],[cena/enota brez DDV v EUR]]+Sklop8[[#This Row],[Davek (EUR)]]</f>
        <v>0</v>
      </c>
      <c r="S32" s="159">
        <f>+Sklop8[[#This Row],[cena/enota brez DDV v EUR]]*Sklop8[[#This Row],[Okvirna količina]]</f>
        <v>0</v>
      </c>
      <c r="T32" s="227">
        <f>+Sklop8[[#This Row],[Končna cena/enoto mere (EUR) z DDV]]*Sklop8[[#This Row],[Okvirna količina]]</f>
        <v>0</v>
      </c>
      <c r="U32" s="224"/>
    </row>
    <row r="33" spans="1:22">
      <c r="A33" s="77" t="s">
        <v>19</v>
      </c>
      <c r="B33" s="141" t="s">
        <v>625</v>
      </c>
      <c r="C33" s="225">
        <v>350</v>
      </c>
      <c r="D33" s="75" t="s">
        <v>110</v>
      </c>
      <c r="E33" s="154"/>
      <c r="F33" s="418">
        <v>10</v>
      </c>
      <c r="G33" s="413" t="s">
        <v>74</v>
      </c>
      <c r="H3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3.5</v>
      </c>
      <c r="I33" s="223" t="str">
        <f>IF(Sklop8[[#This Row],[ZAHTEVANA SHEMA KAKOVOSTI]]&lt;&gt;"",Sklop8[[#This Row],[Preračunana masa/volumen/kos na enoto kg]],"")</f>
        <v/>
      </c>
      <c r="J33" s="157"/>
      <c r="K33" s="158"/>
      <c r="L33" s="158"/>
      <c r="M33" s="165"/>
      <c r="N33" s="159"/>
      <c r="O33" s="159"/>
      <c r="P33" s="160"/>
      <c r="Q33" s="159">
        <f>+Sklop8[[#This Row],[cena/enota brez DDV v EUR]]*Sklop8[[#This Row],[Stopnja DDV (%)]]</f>
        <v>0</v>
      </c>
      <c r="R33" s="159">
        <f>+Sklop8[[#This Row],[cena/enota brez DDV v EUR]]+Sklop8[[#This Row],[Davek (EUR)]]</f>
        <v>0</v>
      </c>
      <c r="S33" s="159">
        <f>+Sklop8[[#This Row],[cena/enota brez DDV v EUR]]*Sklop8[[#This Row],[Okvirna količina]]</f>
        <v>0</v>
      </c>
      <c r="T33" s="227">
        <f>+Sklop8[[#This Row],[Končna cena/enoto mere (EUR) z DDV]]*Sklop8[[#This Row],[Okvirna količina]]</f>
        <v>0</v>
      </c>
      <c r="U33" s="224"/>
    </row>
    <row r="34" spans="1:22">
      <c r="A34" s="77" t="s">
        <v>20</v>
      </c>
      <c r="B34" s="141" t="s">
        <v>626</v>
      </c>
      <c r="C34" s="225">
        <v>80</v>
      </c>
      <c r="D34" s="75" t="s">
        <v>110</v>
      </c>
      <c r="E34" s="154"/>
      <c r="F34" s="418">
        <v>200</v>
      </c>
      <c r="G34" s="414" t="s">
        <v>74</v>
      </c>
      <c r="H3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34" s="223" t="str">
        <f>IF(Sklop8[[#This Row],[ZAHTEVANA SHEMA KAKOVOSTI]]&lt;&gt;"",Sklop8[[#This Row],[Preračunana masa/volumen/kos na enoto kg]],"")</f>
        <v/>
      </c>
      <c r="J34" s="157"/>
      <c r="K34" s="158"/>
      <c r="L34" s="158"/>
      <c r="M34" s="165"/>
      <c r="N34" s="159"/>
      <c r="O34" s="159"/>
      <c r="P34" s="160"/>
      <c r="Q34" s="159">
        <f>+Sklop8[[#This Row],[cena/enota brez DDV v EUR]]*Sklop8[[#This Row],[Stopnja DDV (%)]]</f>
        <v>0</v>
      </c>
      <c r="R34" s="159">
        <f>+Sklop8[[#This Row],[cena/enota brez DDV v EUR]]+Sklop8[[#This Row],[Davek (EUR)]]</f>
        <v>0</v>
      </c>
      <c r="S34" s="159">
        <f>+Sklop8[[#This Row],[cena/enota brez DDV v EUR]]*Sklop8[[#This Row],[Okvirna količina]]</f>
        <v>0</v>
      </c>
      <c r="T34" s="227">
        <f>+Sklop8[[#This Row],[Končna cena/enoto mere (EUR) z DDV]]*Sklop8[[#This Row],[Okvirna količina]]</f>
        <v>0</v>
      </c>
      <c r="U34" s="224"/>
    </row>
    <row r="35" spans="1:22">
      <c r="A35" s="77" t="s">
        <v>21</v>
      </c>
      <c r="B35" s="141" t="s">
        <v>626</v>
      </c>
      <c r="C35" s="225">
        <v>100</v>
      </c>
      <c r="D35" s="75" t="s">
        <v>110</v>
      </c>
      <c r="E35" s="154"/>
      <c r="F35" s="418">
        <v>500</v>
      </c>
      <c r="G35" s="414" t="s">
        <v>74</v>
      </c>
      <c r="H3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5" s="223" t="str">
        <f>IF(Sklop8[[#This Row],[ZAHTEVANA SHEMA KAKOVOSTI]]&lt;&gt;"",Sklop8[[#This Row],[Preračunana masa/volumen/kos na enoto kg]],"")</f>
        <v/>
      </c>
      <c r="J35" s="157"/>
      <c r="K35" s="158"/>
      <c r="L35" s="158"/>
      <c r="M35" s="165"/>
      <c r="N35" s="159"/>
      <c r="O35" s="159"/>
      <c r="P35" s="160"/>
      <c r="Q35" s="159">
        <f>+Sklop8[[#This Row],[cena/enota brez DDV v EUR]]*Sklop8[[#This Row],[Stopnja DDV (%)]]</f>
        <v>0</v>
      </c>
      <c r="R35" s="159">
        <f>+Sklop8[[#This Row],[cena/enota brez DDV v EUR]]+Sklop8[[#This Row],[Davek (EUR)]]</f>
        <v>0</v>
      </c>
      <c r="S35" s="159">
        <f>+Sklop8[[#This Row],[cena/enota brez DDV v EUR]]*Sklop8[[#This Row],[Okvirna količina]]</f>
        <v>0</v>
      </c>
      <c r="T35" s="227">
        <f>+Sklop8[[#This Row],[Končna cena/enoto mere (EUR) z DDV]]*Sklop8[[#This Row],[Okvirna količina]]</f>
        <v>0</v>
      </c>
      <c r="U35" s="224"/>
    </row>
    <row r="36" spans="1:22">
      <c r="A36" s="77" t="s">
        <v>22</v>
      </c>
      <c r="B36" s="141" t="s">
        <v>627</v>
      </c>
      <c r="C36" s="225">
        <v>50</v>
      </c>
      <c r="D36" s="75" t="s">
        <v>110</v>
      </c>
      <c r="E36" s="154"/>
      <c r="F36" s="418">
        <v>800</v>
      </c>
      <c r="G36" s="413" t="s">
        <v>74</v>
      </c>
      <c r="H3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6" s="223" t="str">
        <f>IF(Sklop8[[#This Row],[ZAHTEVANA SHEMA KAKOVOSTI]]&lt;&gt;"",Sklop8[[#This Row],[Preračunana masa/volumen/kos na enoto kg]],"")</f>
        <v/>
      </c>
      <c r="J36" s="157"/>
      <c r="K36" s="158"/>
      <c r="L36" s="158"/>
      <c r="M36" s="165"/>
      <c r="N36" s="159"/>
      <c r="O36" s="159"/>
      <c r="P36" s="160"/>
      <c r="Q36" s="159">
        <f>+Sklop8[[#This Row],[cena/enota brez DDV v EUR]]*Sklop8[[#This Row],[Stopnja DDV (%)]]</f>
        <v>0</v>
      </c>
      <c r="R36" s="159">
        <f>+Sklop8[[#This Row],[cena/enota brez DDV v EUR]]+Sklop8[[#This Row],[Davek (EUR)]]</f>
        <v>0</v>
      </c>
      <c r="S36" s="159">
        <f>+Sklop8[[#This Row],[cena/enota brez DDV v EUR]]*Sklop8[[#This Row],[Okvirna količina]]</f>
        <v>0</v>
      </c>
      <c r="T36" s="227">
        <f>+Sklop8[[#This Row],[Končna cena/enoto mere (EUR) z DDV]]*Sklop8[[#This Row],[Okvirna količina]]</f>
        <v>0</v>
      </c>
      <c r="U36" s="224"/>
    </row>
    <row r="37" spans="1:22">
      <c r="A37" s="77" t="s">
        <v>23</v>
      </c>
      <c r="B37" s="141" t="s">
        <v>628</v>
      </c>
      <c r="C37" s="225">
        <v>50</v>
      </c>
      <c r="D37" s="75" t="s">
        <v>110</v>
      </c>
      <c r="E37" s="154"/>
      <c r="F37" s="418">
        <v>800</v>
      </c>
      <c r="G37" s="413" t="s">
        <v>74</v>
      </c>
      <c r="H3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37" s="223" t="str">
        <f>IF(Sklop8[[#This Row],[ZAHTEVANA SHEMA KAKOVOSTI]]&lt;&gt;"",Sklop8[[#This Row],[Preračunana masa/volumen/kos na enoto kg]],"")</f>
        <v/>
      </c>
      <c r="J37" s="157"/>
      <c r="K37" s="158"/>
      <c r="L37" s="158"/>
      <c r="M37" s="165"/>
      <c r="N37" s="159"/>
      <c r="O37" s="159"/>
      <c r="P37" s="160"/>
      <c r="Q37" s="159">
        <f>+Sklop8[[#This Row],[cena/enota brez DDV v EUR]]*Sklop8[[#This Row],[Stopnja DDV (%)]]</f>
        <v>0</v>
      </c>
      <c r="R37" s="159">
        <f>+Sklop8[[#This Row],[cena/enota brez DDV v EUR]]+Sklop8[[#This Row],[Davek (EUR)]]</f>
        <v>0</v>
      </c>
      <c r="S37" s="159">
        <f>+Sklop8[[#This Row],[cena/enota brez DDV v EUR]]*Sklop8[[#This Row],[Okvirna količina]]</f>
        <v>0</v>
      </c>
      <c r="T37" s="227">
        <f>+Sklop8[[#This Row],[Končna cena/enoto mere (EUR) z DDV]]*Sklop8[[#This Row],[Okvirna količina]]</f>
        <v>0</v>
      </c>
      <c r="U37" s="224"/>
    </row>
    <row r="38" spans="1:22" s="18" customFormat="1" ht="24">
      <c r="A38" s="77" t="s">
        <v>24</v>
      </c>
      <c r="B38" s="141" t="s">
        <v>629</v>
      </c>
      <c r="C38" s="229">
        <v>80</v>
      </c>
      <c r="D38" s="75" t="s">
        <v>110</v>
      </c>
      <c r="E38" s="154"/>
      <c r="F38" s="418">
        <v>200</v>
      </c>
      <c r="G38" s="413" t="s">
        <v>74</v>
      </c>
      <c r="H3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38" s="223" t="str">
        <f>IF(Sklop8[[#This Row],[ZAHTEVANA SHEMA KAKOVOSTI]]&lt;&gt;"",Sklop8[[#This Row],[Preračunana masa/volumen/kos na enoto kg]],"")</f>
        <v/>
      </c>
      <c r="J38" s="157"/>
      <c r="K38" s="158"/>
      <c r="L38" s="158"/>
      <c r="M38" s="165"/>
      <c r="N38" s="159"/>
      <c r="O38" s="159"/>
      <c r="P38" s="160"/>
      <c r="Q38" s="159">
        <f>+Sklop8[[#This Row],[cena/enota brez DDV v EUR]]*Sklop8[[#This Row],[Stopnja DDV (%)]]</f>
        <v>0</v>
      </c>
      <c r="R38" s="159">
        <f>+Sklop8[[#This Row],[cena/enota brez DDV v EUR]]+Sklop8[[#This Row],[Davek (EUR)]]</f>
        <v>0</v>
      </c>
      <c r="S38" s="159">
        <f>+Sklop8[[#This Row],[cena/enota brez DDV v EUR]]*Sklop8[[#This Row],[Okvirna količina]]</f>
        <v>0</v>
      </c>
      <c r="T38" s="227">
        <f>+Sklop8[[#This Row],[Končna cena/enoto mere (EUR) z DDV]]*Sklop8[[#This Row],[Okvirna količina]]</f>
        <v>0</v>
      </c>
      <c r="U38" s="224"/>
      <c r="V38" s="11"/>
    </row>
    <row r="39" spans="1:22" s="18" customFormat="1" ht="24">
      <c r="A39" s="77" t="s">
        <v>25</v>
      </c>
      <c r="B39" s="141" t="s">
        <v>629</v>
      </c>
      <c r="C39" s="225">
        <v>100</v>
      </c>
      <c r="D39" s="75" t="s">
        <v>110</v>
      </c>
      <c r="E39" s="154"/>
      <c r="F39" s="418">
        <v>135</v>
      </c>
      <c r="G39" s="413" t="s">
        <v>74</v>
      </c>
      <c r="H3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13.5</v>
      </c>
      <c r="I39" s="223" t="str">
        <f>IF(Sklop8[[#This Row],[ZAHTEVANA SHEMA KAKOVOSTI]]&lt;&gt;"",Sklop8[[#This Row],[Preračunana masa/volumen/kos na enoto kg]],"")</f>
        <v/>
      </c>
      <c r="J39" s="157"/>
      <c r="K39" s="158"/>
      <c r="L39" s="158"/>
      <c r="M39" s="165"/>
      <c r="N39" s="159"/>
      <c r="O39" s="159"/>
      <c r="P39" s="160"/>
      <c r="Q39" s="159">
        <f>+Sklop8[[#This Row],[cena/enota brez DDV v EUR]]*Sklop8[[#This Row],[Stopnja DDV (%)]]</f>
        <v>0</v>
      </c>
      <c r="R39" s="159">
        <f>+Sklop8[[#This Row],[cena/enota brez DDV v EUR]]+Sklop8[[#This Row],[Davek (EUR)]]</f>
        <v>0</v>
      </c>
      <c r="S39" s="159">
        <f>+Sklop8[[#This Row],[cena/enota brez DDV v EUR]]*Sklop8[[#This Row],[Okvirna količina]]</f>
        <v>0</v>
      </c>
      <c r="T39" s="227">
        <f>+Sklop8[[#This Row],[Končna cena/enoto mere (EUR) z DDV]]*Sklop8[[#This Row],[Okvirna količina]]</f>
        <v>0</v>
      </c>
      <c r="U39" s="224"/>
      <c r="V39" s="11"/>
    </row>
    <row r="40" spans="1:22" s="18" customFormat="1" ht="24">
      <c r="A40" s="77" t="s">
        <v>26</v>
      </c>
      <c r="B40" s="141" t="s">
        <v>629</v>
      </c>
      <c r="C40" s="225">
        <v>120</v>
      </c>
      <c r="D40" s="75" t="s">
        <v>110</v>
      </c>
      <c r="E40" s="154"/>
      <c r="F40" s="418">
        <v>300</v>
      </c>
      <c r="G40" s="413" t="s">
        <v>74</v>
      </c>
      <c r="H4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36</v>
      </c>
      <c r="I40" s="223" t="str">
        <f>IF(Sklop8[[#This Row],[ZAHTEVANA SHEMA KAKOVOSTI]]&lt;&gt;"",Sklop8[[#This Row],[Preračunana masa/volumen/kos na enoto kg]],"")</f>
        <v/>
      </c>
      <c r="J40" s="157"/>
      <c r="K40" s="158"/>
      <c r="L40" s="158"/>
      <c r="M40" s="165"/>
      <c r="N40" s="159"/>
      <c r="O40" s="159"/>
      <c r="P40" s="160"/>
      <c r="Q40" s="159">
        <f>+Sklop8[[#This Row],[cena/enota brez DDV v EUR]]*Sklop8[[#This Row],[Stopnja DDV (%)]]</f>
        <v>0</v>
      </c>
      <c r="R40" s="159">
        <f>+Sklop8[[#This Row],[cena/enota brez DDV v EUR]]+Sklop8[[#This Row],[Davek (EUR)]]</f>
        <v>0</v>
      </c>
      <c r="S40" s="159">
        <f>+Sklop8[[#This Row],[cena/enota brez DDV v EUR]]*Sklop8[[#This Row],[Okvirna količina]]</f>
        <v>0</v>
      </c>
      <c r="T40" s="227">
        <f>+Sklop8[[#This Row],[Končna cena/enoto mere (EUR) z DDV]]*Sklop8[[#This Row],[Okvirna količina]]</f>
        <v>0</v>
      </c>
      <c r="U40" s="224"/>
      <c r="V40" s="11"/>
    </row>
    <row r="41" spans="1:22" s="18" customFormat="1" ht="24">
      <c r="A41" s="77" t="s">
        <v>27</v>
      </c>
      <c r="B41" s="141" t="s">
        <v>630</v>
      </c>
      <c r="C41" s="229">
        <v>80</v>
      </c>
      <c r="D41" s="75" t="s">
        <v>110</v>
      </c>
      <c r="E41" s="154"/>
      <c r="F41" s="418">
        <v>200</v>
      </c>
      <c r="G41" s="413" t="s">
        <v>74</v>
      </c>
      <c r="H4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41" s="223" t="str">
        <f>IF(Sklop8[[#This Row],[ZAHTEVANA SHEMA KAKOVOSTI]]&lt;&gt;"",Sklop8[[#This Row],[Preračunana masa/volumen/kos na enoto kg]],"")</f>
        <v/>
      </c>
      <c r="J41" s="157"/>
      <c r="K41" s="158"/>
      <c r="L41" s="158"/>
      <c r="M41" s="165"/>
      <c r="N41" s="159"/>
      <c r="O41" s="159"/>
      <c r="P41" s="160"/>
      <c r="Q41" s="159">
        <f>+Sklop8[[#This Row],[cena/enota brez DDV v EUR]]*Sklop8[[#This Row],[Stopnja DDV (%)]]</f>
        <v>0</v>
      </c>
      <c r="R41" s="159">
        <f>+Sklop8[[#This Row],[cena/enota brez DDV v EUR]]+Sklop8[[#This Row],[Davek (EUR)]]</f>
        <v>0</v>
      </c>
      <c r="S41" s="159">
        <f>+Sklop8[[#This Row],[cena/enota brez DDV v EUR]]*Sklop8[[#This Row],[Okvirna količina]]</f>
        <v>0</v>
      </c>
      <c r="T41" s="227">
        <f>+Sklop8[[#This Row],[Končna cena/enoto mere (EUR) z DDV]]*Sklop8[[#This Row],[Okvirna količina]]</f>
        <v>0</v>
      </c>
      <c r="U41" s="224"/>
      <c r="V41" s="11"/>
    </row>
    <row r="42" spans="1:22" s="18" customFormat="1" ht="24">
      <c r="A42" s="77" t="s">
        <v>28</v>
      </c>
      <c r="B42" s="141" t="s">
        <v>630</v>
      </c>
      <c r="C42" s="225">
        <v>100</v>
      </c>
      <c r="D42" s="75" t="s">
        <v>110</v>
      </c>
      <c r="E42" s="154"/>
      <c r="F42" s="418">
        <v>200</v>
      </c>
      <c r="G42" s="413" t="s">
        <v>74</v>
      </c>
      <c r="H4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42" s="223" t="str">
        <f>IF(Sklop8[[#This Row],[ZAHTEVANA SHEMA KAKOVOSTI]]&lt;&gt;"",Sklop8[[#This Row],[Preračunana masa/volumen/kos na enoto kg]],"")</f>
        <v/>
      </c>
      <c r="J42" s="157"/>
      <c r="K42" s="158"/>
      <c r="L42" s="158"/>
      <c r="M42" s="165"/>
      <c r="N42" s="159"/>
      <c r="O42" s="159"/>
      <c r="P42" s="160"/>
      <c r="Q42" s="159">
        <f>+Sklop8[[#This Row],[cena/enota brez DDV v EUR]]*Sklop8[[#This Row],[Stopnja DDV (%)]]</f>
        <v>0</v>
      </c>
      <c r="R42" s="159">
        <f>+Sklop8[[#This Row],[cena/enota brez DDV v EUR]]+Sklop8[[#This Row],[Davek (EUR)]]</f>
        <v>0</v>
      </c>
      <c r="S42" s="159">
        <f>+Sklop8[[#This Row],[cena/enota brez DDV v EUR]]*Sklop8[[#This Row],[Okvirna količina]]</f>
        <v>0</v>
      </c>
      <c r="T42" s="227">
        <f>+Sklop8[[#This Row],[Končna cena/enoto mere (EUR) z DDV]]*Sklop8[[#This Row],[Okvirna količina]]</f>
        <v>0</v>
      </c>
      <c r="U42" s="224"/>
      <c r="V42" s="11"/>
    </row>
    <row r="43" spans="1:22" s="18" customFormat="1" ht="24">
      <c r="A43" s="77" t="s">
        <v>29</v>
      </c>
      <c r="B43" s="141" t="s">
        <v>630</v>
      </c>
      <c r="C43" s="225">
        <v>120</v>
      </c>
      <c r="D43" s="75" t="s">
        <v>110</v>
      </c>
      <c r="E43" s="154"/>
      <c r="F43" s="418">
        <v>250</v>
      </c>
      <c r="G43" s="413" t="s">
        <v>74</v>
      </c>
      <c r="H4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43" s="223" t="str">
        <f>IF(Sklop8[[#This Row],[ZAHTEVANA SHEMA KAKOVOSTI]]&lt;&gt;"",Sklop8[[#This Row],[Preračunana masa/volumen/kos na enoto kg]],"")</f>
        <v/>
      </c>
      <c r="J43" s="157"/>
      <c r="K43" s="158"/>
      <c r="L43" s="158"/>
      <c r="M43" s="165"/>
      <c r="N43" s="159"/>
      <c r="O43" s="159"/>
      <c r="P43" s="160"/>
      <c r="Q43" s="159">
        <f>+Sklop8[[#This Row],[cena/enota brez DDV v EUR]]*Sklop8[[#This Row],[Stopnja DDV (%)]]</f>
        <v>0</v>
      </c>
      <c r="R43" s="159">
        <f>+Sklop8[[#This Row],[cena/enota brez DDV v EUR]]+Sklop8[[#This Row],[Davek (EUR)]]</f>
        <v>0</v>
      </c>
      <c r="S43" s="159">
        <f>+Sklop8[[#This Row],[cena/enota brez DDV v EUR]]*Sklop8[[#This Row],[Okvirna količina]]</f>
        <v>0</v>
      </c>
      <c r="T43" s="227">
        <f>+Sklop8[[#This Row],[Končna cena/enoto mere (EUR) z DDV]]*Sklop8[[#This Row],[Okvirna količina]]</f>
        <v>0</v>
      </c>
      <c r="U43" s="224"/>
      <c r="V43" s="11"/>
    </row>
    <row r="44" spans="1:22" s="18" customFormat="1">
      <c r="A44" s="77" t="s">
        <v>30</v>
      </c>
      <c r="B44" s="189" t="s">
        <v>734</v>
      </c>
      <c r="C44" s="231">
        <v>120</v>
      </c>
      <c r="D44" s="75" t="s">
        <v>110</v>
      </c>
      <c r="E44" s="154"/>
      <c r="F44" s="418">
        <v>2000</v>
      </c>
      <c r="G44" s="415" t="s">
        <v>74</v>
      </c>
      <c r="H4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240</v>
      </c>
      <c r="I44" s="223" t="str">
        <f>IF(Sklop8[[#This Row],[ZAHTEVANA SHEMA KAKOVOSTI]]&lt;&gt;"",Sklop8[[#This Row],[Preračunana masa/volumen/kos na enoto kg]],"")</f>
        <v/>
      </c>
      <c r="J44" s="157"/>
      <c r="K44" s="158"/>
      <c r="L44" s="158"/>
      <c r="M44" s="165"/>
      <c r="N44" s="159"/>
      <c r="O44" s="159"/>
      <c r="P44" s="160"/>
      <c r="Q44" s="159">
        <f>+Sklop8[[#This Row],[cena/enota brez DDV v EUR]]*Sklop8[[#This Row],[Stopnja DDV (%)]]</f>
        <v>0</v>
      </c>
      <c r="R44" s="159">
        <f>+Sklop8[[#This Row],[cena/enota brez DDV v EUR]]+Sklop8[[#This Row],[Davek (EUR)]]</f>
        <v>0</v>
      </c>
      <c r="S44" s="159">
        <f>+Sklop8[[#This Row],[cena/enota brez DDV v EUR]]*Sklop8[[#This Row],[Okvirna količina]]</f>
        <v>0</v>
      </c>
      <c r="T44" s="227">
        <f>+Sklop8[[#This Row],[Končna cena/enoto mere (EUR) z DDV]]*Sklop8[[#This Row],[Okvirna količina]]</f>
        <v>0</v>
      </c>
      <c r="U44" s="224"/>
      <c r="V44" s="11"/>
    </row>
    <row r="45" spans="1:22" s="18" customFormat="1">
      <c r="A45" s="77" t="s">
        <v>31</v>
      </c>
      <c r="B45" s="141" t="s">
        <v>733</v>
      </c>
      <c r="C45" s="225">
        <v>150</v>
      </c>
      <c r="D45" s="75" t="s">
        <v>110</v>
      </c>
      <c r="E45" s="154"/>
      <c r="F45" s="418">
        <v>500</v>
      </c>
      <c r="G45" s="413" t="s">
        <v>74</v>
      </c>
      <c r="H4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75</v>
      </c>
      <c r="I45" s="223" t="str">
        <f>IF(Sklop8[[#This Row],[ZAHTEVANA SHEMA KAKOVOSTI]]&lt;&gt;"",Sklop8[[#This Row],[Preračunana masa/volumen/kos na enoto kg]],"")</f>
        <v/>
      </c>
      <c r="J45" s="157"/>
      <c r="K45" s="158"/>
      <c r="L45" s="158"/>
      <c r="M45" s="165"/>
      <c r="N45" s="159"/>
      <c r="O45" s="159"/>
      <c r="P45" s="160"/>
      <c r="Q45" s="159">
        <f>+Sklop8[[#This Row],[cena/enota brez DDV v EUR]]*Sklop8[[#This Row],[Stopnja DDV (%)]]</f>
        <v>0</v>
      </c>
      <c r="R45" s="159">
        <f>+Sklop8[[#This Row],[cena/enota brez DDV v EUR]]+Sklop8[[#This Row],[Davek (EUR)]]</f>
        <v>0</v>
      </c>
      <c r="S45" s="159">
        <f>+Sklop8[[#This Row],[cena/enota brez DDV v EUR]]*Sklop8[[#This Row],[Okvirna količina]]</f>
        <v>0</v>
      </c>
      <c r="T45" s="227">
        <f>+Sklop8[[#This Row],[Končna cena/enoto mere (EUR) z DDV]]*Sklop8[[#This Row],[Okvirna količina]]</f>
        <v>0</v>
      </c>
      <c r="U45" s="224"/>
      <c r="V45" s="11"/>
    </row>
    <row r="46" spans="1:22" s="18" customFormat="1" ht="24">
      <c r="A46" s="77" t="s">
        <v>32</v>
      </c>
      <c r="B46" s="141" t="s">
        <v>631</v>
      </c>
      <c r="C46" s="225">
        <v>80</v>
      </c>
      <c r="D46" s="75" t="s">
        <v>110</v>
      </c>
      <c r="E46" s="154"/>
      <c r="F46" s="418">
        <v>1500</v>
      </c>
      <c r="G46" s="413" t="s">
        <v>74</v>
      </c>
      <c r="H4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6" s="223" t="str">
        <f>IF(Sklop8[[#This Row],[ZAHTEVANA SHEMA KAKOVOSTI]]&lt;&gt;"",Sklop8[[#This Row],[Preračunana masa/volumen/kos na enoto kg]],"")</f>
        <v/>
      </c>
      <c r="J46" s="157"/>
      <c r="K46" s="158"/>
      <c r="L46" s="158"/>
      <c r="M46" s="165"/>
      <c r="N46" s="159"/>
      <c r="O46" s="159"/>
      <c r="P46" s="160"/>
      <c r="Q46" s="159">
        <f>+Sklop8[[#This Row],[cena/enota brez DDV v EUR]]*Sklop8[[#This Row],[Stopnja DDV (%)]]</f>
        <v>0</v>
      </c>
      <c r="R46" s="159">
        <f>+Sklop8[[#This Row],[cena/enota brez DDV v EUR]]+Sklop8[[#This Row],[Davek (EUR)]]</f>
        <v>0</v>
      </c>
      <c r="S46" s="159">
        <f>+Sklop8[[#This Row],[cena/enota brez DDV v EUR]]*Sklop8[[#This Row],[Okvirna količina]]</f>
        <v>0</v>
      </c>
      <c r="T46" s="227">
        <f>+Sklop8[[#This Row],[Končna cena/enoto mere (EUR) z DDV]]*Sklop8[[#This Row],[Okvirna količina]]</f>
        <v>0</v>
      </c>
      <c r="U46" s="224"/>
      <c r="V46" s="11"/>
    </row>
    <row r="47" spans="1:22" s="18" customFormat="1" ht="24">
      <c r="A47" s="77" t="s">
        <v>33</v>
      </c>
      <c r="B47" s="141" t="s">
        <v>632</v>
      </c>
      <c r="C47" s="132">
        <v>80</v>
      </c>
      <c r="D47" s="75" t="s">
        <v>110</v>
      </c>
      <c r="E47" s="154"/>
      <c r="F47" s="418">
        <v>1500</v>
      </c>
      <c r="G47" s="413" t="s">
        <v>74</v>
      </c>
      <c r="H4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47" s="223" t="str">
        <f>IF(Sklop8[[#This Row],[ZAHTEVANA SHEMA KAKOVOSTI]]&lt;&gt;"",Sklop8[[#This Row],[Preračunana masa/volumen/kos na enoto kg]],"")</f>
        <v/>
      </c>
      <c r="J47" s="157"/>
      <c r="K47" s="158"/>
      <c r="L47" s="158"/>
      <c r="M47" s="165"/>
      <c r="N47" s="159"/>
      <c r="O47" s="159"/>
      <c r="P47" s="160"/>
      <c r="Q47" s="159">
        <f>+Sklop8[[#This Row],[cena/enota brez DDV v EUR]]*Sklop8[[#This Row],[Stopnja DDV (%)]]</f>
        <v>0</v>
      </c>
      <c r="R47" s="159">
        <f>+Sklop8[[#This Row],[cena/enota brez DDV v EUR]]+Sklop8[[#This Row],[Davek (EUR)]]</f>
        <v>0</v>
      </c>
      <c r="S47" s="159">
        <f>+Sklop8[[#This Row],[cena/enota brez DDV v EUR]]*Sklop8[[#This Row],[Okvirna količina]]</f>
        <v>0</v>
      </c>
      <c r="T47" s="227">
        <f>+Sklop8[[#This Row],[Končna cena/enoto mere (EUR) z DDV]]*Sklop8[[#This Row],[Okvirna količina]]</f>
        <v>0</v>
      </c>
      <c r="U47" s="224"/>
      <c r="V47" s="11"/>
    </row>
    <row r="48" spans="1:22" s="18" customFormat="1">
      <c r="A48" s="77" t="s">
        <v>34</v>
      </c>
      <c r="B48" s="141" t="s">
        <v>633</v>
      </c>
      <c r="C48" s="225">
        <v>60</v>
      </c>
      <c r="D48" s="75" t="s">
        <v>110</v>
      </c>
      <c r="E48" s="154"/>
      <c r="F48" s="418">
        <v>200</v>
      </c>
      <c r="G48" s="413" t="s">
        <v>74</v>
      </c>
      <c r="H48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48" s="223" t="str">
        <f>IF(Sklop8[[#This Row],[ZAHTEVANA SHEMA KAKOVOSTI]]&lt;&gt;"",Sklop8[[#This Row],[Preračunana masa/volumen/kos na enoto kg]],"")</f>
        <v/>
      </c>
      <c r="J48" s="157"/>
      <c r="K48" s="158"/>
      <c r="L48" s="158"/>
      <c r="M48" s="165"/>
      <c r="N48" s="159"/>
      <c r="O48" s="159"/>
      <c r="P48" s="160"/>
      <c r="Q48" s="159">
        <f>+Sklop8[[#This Row],[cena/enota brez DDV v EUR]]*Sklop8[[#This Row],[Stopnja DDV (%)]]</f>
        <v>0</v>
      </c>
      <c r="R48" s="159">
        <f>+Sklop8[[#This Row],[cena/enota brez DDV v EUR]]+Sklop8[[#This Row],[Davek (EUR)]]</f>
        <v>0</v>
      </c>
      <c r="S48" s="159">
        <f>+Sklop8[[#This Row],[cena/enota brez DDV v EUR]]*Sklop8[[#This Row],[Okvirna količina]]</f>
        <v>0</v>
      </c>
      <c r="T48" s="227">
        <f>+Sklop8[[#This Row],[Končna cena/enoto mere (EUR) z DDV]]*Sklop8[[#This Row],[Okvirna količina]]</f>
        <v>0</v>
      </c>
      <c r="U48" s="224"/>
      <c r="V48" s="11"/>
    </row>
    <row r="49" spans="1:22" s="18" customFormat="1">
      <c r="A49" s="77" t="s">
        <v>35</v>
      </c>
      <c r="B49" s="141" t="s">
        <v>633</v>
      </c>
      <c r="C49" s="225">
        <v>80</v>
      </c>
      <c r="D49" s="75" t="s">
        <v>110</v>
      </c>
      <c r="E49" s="154"/>
      <c r="F49" s="418">
        <v>300</v>
      </c>
      <c r="G49" s="413" t="s">
        <v>74</v>
      </c>
      <c r="H49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49" s="223" t="str">
        <f>IF(Sklop8[[#This Row],[ZAHTEVANA SHEMA KAKOVOSTI]]&lt;&gt;"",Sklop8[[#This Row],[Preračunana masa/volumen/kos na enoto kg]],"")</f>
        <v/>
      </c>
      <c r="J49" s="157"/>
      <c r="K49" s="158"/>
      <c r="L49" s="158"/>
      <c r="M49" s="165"/>
      <c r="N49" s="159"/>
      <c r="O49" s="159"/>
      <c r="P49" s="160"/>
      <c r="Q49" s="159">
        <f>+Sklop8[[#This Row],[cena/enota brez DDV v EUR]]*Sklop8[[#This Row],[Stopnja DDV (%)]]</f>
        <v>0</v>
      </c>
      <c r="R49" s="159">
        <f>+Sklop8[[#This Row],[cena/enota brez DDV v EUR]]+Sklop8[[#This Row],[Davek (EUR)]]</f>
        <v>0</v>
      </c>
      <c r="S49" s="159">
        <f>+Sklop8[[#This Row],[cena/enota brez DDV v EUR]]*Sklop8[[#This Row],[Okvirna količina]]</f>
        <v>0</v>
      </c>
      <c r="T49" s="227">
        <f>+Sklop8[[#This Row],[Končna cena/enoto mere (EUR) z DDV]]*Sklop8[[#This Row],[Okvirna količina]]</f>
        <v>0</v>
      </c>
      <c r="U49" s="224"/>
      <c r="V49" s="11"/>
    </row>
    <row r="50" spans="1:22" s="18" customFormat="1">
      <c r="A50" s="77" t="s">
        <v>36</v>
      </c>
      <c r="B50" s="141" t="s">
        <v>634</v>
      </c>
      <c r="C50" s="225">
        <v>80</v>
      </c>
      <c r="D50" s="75" t="s">
        <v>110</v>
      </c>
      <c r="E50" s="154"/>
      <c r="F50" s="418">
        <v>200</v>
      </c>
      <c r="G50" s="413" t="s">
        <v>74</v>
      </c>
      <c r="H50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50" s="223" t="str">
        <f>IF(Sklop8[[#This Row],[ZAHTEVANA SHEMA KAKOVOSTI]]&lt;&gt;"",Sklop8[[#This Row],[Preračunana masa/volumen/kos na enoto kg]],"")</f>
        <v/>
      </c>
      <c r="J50" s="157"/>
      <c r="K50" s="158"/>
      <c r="L50" s="158"/>
      <c r="M50" s="165"/>
      <c r="N50" s="159"/>
      <c r="O50" s="159"/>
      <c r="P50" s="160"/>
      <c r="Q50" s="159">
        <f>+Sklop8[[#This Row],[cena/enota brez DDV v EUR]]*Sklop8[[#This Row],[Stopnja DDV (%)]]</f>
        <v>0</v>
      </c>
      <c r="R50" s="159">
        <f>+Sklop8[[#This Row],[cena/enota brez DDV v EUR]]+Sklop8[[#This Row],[Davek (EUR)]]</f>
        <v>0</v>
      </c>
      <c r="S50" s="159">
        <f>+Sklop8[[#This Row],[cena/enota brez DDV v EUR]]*Sklop8[[#This Row],[Okvirna količina]]</f>
        <v>0</v>
      </c>
      <c r="T50" s="227">
        <f>+Sklop8[[#This Row],[Končna cena/enoto mere (EUR) z DDV]]*Sklop8[[#This Row],[Okvirna količina]]</f>
        <v>0</v>
      </c>
      <c r="U50" s="224"/>
      <c r="V50" s="11"/>
    </row>
    <row r="51" spans="1:22" s="18" customFormat="1">
      <c r="A51" s="77" t="s">
        <v>37</v>
      </c>
      <c r="B51" s="141" t="s">
        <v>634</v>
      </c>
      <c r="C51" s="225">
        <v>100</v>
      </c>
      <c r="D51" s="75" t="s">
        <v>110</v>
      </c>
      <c r="E51" s="154"/>
      <c r="F51" s="418">
        <v>200</v>
      </c>
      <c r="G51" s="413" t="s">
        <v>74</v>
      </c>
      <c r="H51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1" s="223" t="str">
        <f>IF(Sklop8[[#This Row],[ZAHTEVANA SHEMA KAKOVOSTI]]&lt;&gt;"",Sklop8[[#This Row],[Preračunana masa/volumen/kos na enoto kg]],"")</f>
        <v/>
      </c>
      <c r="J51" s="157"/>
      <c r="K51" s="158"/>
      <c r="L51" s="158"/>
      <c r="M51" s="165"/>
      <c r="N51" s="159"/>
      <c r="O51" s="159"/>
      <c r="P51" s="160"/>
      <c r="Q51" s="159">
        <f>+Sklop8[[#This Row],[cena/enota brez DDV v EUR]]*Sklop8[[#This Row],[Stopnja DDV (%)]]</f>
        <v>0</v>
      </c>
      <c r="R51" s="159">
        <f>+Sklop8[[#This Row],[cena/enota brez DDV v EUR]]+Sklop8[[#This Row],[Davek (EUR)]]</f>
        <v>0</v>
      </c>
      <c r="S51" s="159">
        <f>+Sklop8[[#This Row],[cena/enota brez DDV v EUR]]*Sklop8[[#This Row],[Okvirna količina]]</f>
        <v>0</v>
      </c>
      <c r="T51" s="227">
        <f>+Sklop8[[#This Row],[Končna cena/enoto mere (EUR) z DDV]]*Sklop8[[#This Row],[Okvirna količina]]</f>
        <v>0</v>
      </c>
      <c r="U51" s="224"/>
      <c r="V51" s="11"/>
    </row>
    <row r="52" spans="1:22" s="18" customFormat="1" ht="24">
      <c r="A52" s="77" t="s">
        <v>38</v>
      </c>
      <c r="B52" s="141" t="s">
        <v>635</v>
      </c>
      <c r="C52" s="229">
        <v>100</v>
      </c>
      <c r="D52" s="75" t="s">
        <v>110</v>
      </c>
      <c r="E52" s="154"/>
      <c r="F52" s="418">
        <v>1500</v>
      </c>
      <c r="G52" s="413" t="s">
        <v>74</v>
      </c>
      <c r="H52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150</v>
      </c>
      <c r="I52" s="223" t="str">
        <f>IF(Sklop8[[#This Row],[ZAHTEVANA SHEMA KAKOVOSTI]]&lt;&gt;"",Sklop8[[#This Row],[Preračunana masa/volumen/kos na enoto kg]],"")</f>
        <v/>
      </c>
      <c r="J52" s="157"/>
      <c r="K52" s="158"/>
      <c r="L52" s="158"/>
      <c r="M52" s="165"/>
      <c r="N52" s="159"/>
      <c r="O52" s="159"/>
      <c r="P52" s="160"/>
      <c r="Q52" s="159">
        <f>+Sklop8[[#This Row],[cena/enota brez DDV v EUR]]*Sklop8[[#This Row],[Stopnja DDV (%)]]</f>
        <v>0</v>
      </c>
      <c r="R52" s="159">
        <f>+Sklop8[[#This Row],[cena/enota brez DDV v EUR]]+Sklop8[[#This Row],[Davek (EUR)]]</f>
        <v>0</v>
      </c>
      <c r="S52" s="159">
        <f>+Sklop8[[#This Row],[cena/enota brez DDV v EUR]]*Sklop8[[#This Row],[Okvirna količina]]</f>
        <v>0</v>
      </c>
      <c r="T52" s="227">
        <f>+Sklop8[[#This Row],[Končna cena/enoto mere (EUR) z DDV]]*Sklop8[[#This Row],[Okvirna količina]]</f>
        <v>0</v>
      </c>
      <c r="U52" s="224"/>
      <c r="V52" s="11"/>
    </row>
    <row r="53" spans="1:22" s="18" customFormat="1" ht="24">
      <c r="A53" s="77" t="s">
        <v>39</v>
      </c>
      <c r="B53" s="141" t="s">
        <v>635</v>
      </c>
      <c r="C53" s="229">
        <v>80</v>
      </c>
      <c r="D53" s="75" t="s">
        <v>110</v>
      </c>
      <c r="E53" s="154"/>
      <c r="F53" s="418">
        <v>1500</v>
      </c>
      <c r="G53" s="413" t="s">
        <v>74</v>
      </c>
      <c r="H53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120</v>
      </c>
      <c r="I53" s="223" t="str">
        <f>IF(Sklop8[[#This Row],[ZAHTEVANA SHEMA KAKOVOSTI]]&lt;&gt;"",Sklop8[[#This Row],[Preračunana masa/volumen/kos na enoto kg]],"")</f>
        <v/>
      </c>
      <c r="J53" s="157"/>
      <c r="K53" s="158"/>
      <c r="L53" s="158"/>
      <c r="M53" s="165"/>
      <c r="N53" s="159"/>
      <c r="O53" s="159"/>
      <c r="P53" s="160"/>
      <c r="Q53" s="159">
        <f>+Sklop8[[#This Row],[cena/enota brez DDV v EUR]]*Sklop8[[#This Row],[Stopnja DDV (%)]]</f>
        <v>0</v>
      </c>
      <c r="R53" s="159">
        <f>+Sklop8[[#This Row],[cena/enota brez DDV v EUR]]+Sklop8[[#This Row],[Davek (EUR)]]</f>
        <v>0</v>
      </c>
      <c r="S53" s="159">
        <f>+Sklop8[[#This Row],[cena/enota brez DDV v EUR]]*Sklop8[[#This Row],[Okvirna količina]]</f>
        <v>0</v>
      </c>
      <c r="T53" s="227">
        <f>+Sklop8[[#This Row],[Končna cena/enoto mere (EUR) z DDV]]*Sklop8[[#This Row],[Okvirna količina]]</f>
        <v>0</v>
      </c>
      <c r="U53" s="224"/>
      <c r="V53" s="11"/>
    </row>
    <row r="54" spans="1:22" s="18" customFormat="1">
      <c r="A54" s="77" t="s">
        <v>40</v>
      </c>
      <c r="B54" s="226" t="s">
        <v>737</v>
      </c>
      <c r="C54" s="225">
        <v>100</v>
      </c>
      <c r="D54" s="75" t="s">
        <v>110</v>
      </c>
      <c r="E54" s="154"/>
      <c r="F54" s="418">
        <v>200</v>
      </c>
      <c r="G54" s="416" t="s">
        <v>74</v>
      </c>
      <c r="H54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4" s="223" t="str">
        <f>IF(Sklop8[[#This Row],[ZAHTEVANA SHEMA KAKOVOSTI]]&lt;&gt;"",Sklop8[[#This Row],[Preračunana masa/volumen/kos na enoto kg]],"")</f>
        <v/>
      </c>
      <c r="J54" s="157"/>
      <c r="K54" s="158"/>
      <c r="L54" s="158"/>
      <c r="M54" s="165"/>
      <c r="N54" s="159"/>
      <c r="O54" s="159"/>
      <c r="P54" s="160"/>
      <c r="Q54" s="159">
        <f>+Sklop8[[#This Row],[cena/enota brez DDV v EUR]]*Sklop8[[#This Row],[Stopnja DDV (%)]]</f>
        <v>0</v>
      </c>
      <c r="R54" s="159">
        <f>+Sklop8[[#This Row],[cena/enota brez DDV v EUR]]+Sklop8[[#This Row],[Davek (EUR)]]</f>
        <v>0</v>
      </c>
      <c r="S54" s="159">
        <f>+Sklop8[[#This Row],[cena/enota brez DDV v EUR]]*Sklop8[[#This Row],[Okvirna količina]]</f>
        <v>0</v>
      </c>
      <c r="T54" s="227">
        <f>+Sklop8[[#This Row],[Končna cena/enoto mere (EUR) z DDV]]*Sklop8[[#This Row],[Okvirna količina]]</f>
        <v>0</v>
      </c>
      <c r="U54" s="224"/>
      <c r="V54" s="11"/>
    </row>
    <row r="55" spans="1:22" s="18" customFormat="1">
      <c r="A55" s="77" t="s">
        <v>41</v>
      </c>
      <c r="B55" s="226" t="s">
        <v>737</v>
      </c>
      <c r="C55" s="225">
        <v>120</v>
      </c>
      <c r="D55" s="75" t="s">
        <v>110</v>
      </c>
      <c r="E55" s="154"/>
      <c r="F55" s="418">
        <v>420</v>
      </c>
      <c r="G55" s="416" t="s">
        <v>74</v>
      </c>
      <c r="H5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50.4</v>
      </c>
      <c r="I55" s="223" t="str">
        <f>IF(Sklop8[[#This Row],[ZAHTEVANA SHEMA KAKOVOSTI]]&lt;&gt;"",Sklop8[[#This Row],[Preračunana masa/volumen/kos na enoto kg]],"")</f>
        <v/>
      </c>
      <c r="J55" s="157"/>
      <c r="K55" s="158"/>
      <c r="L55" s="158"/>
      <c r="M55" s="165"/>
      <c r="N55" s="159"/>
      <c r="O55" s="159"/>
      <c r="P55" s="160"/>
      <c r="Q55" s="159">
        <f>+Sklop8[[#This Row],[cena/enota brez DDV v EUR]]*Sklop8[[#This Row],[Stopnja DDV (%)]]</f>
        <v>0</v>
      </c>
      <c r="R55" s="159">
        <f>+Sklop8[[#This Row],[cena/enota brez DDV v EUR]]+Sklop8[[#This Row],[Davek (EUR)]]</f>
        <v>0</v>
      </c>
      <c r="S55" s="159">
        <f>+Sklop8[[#This Row],[cena/enota brez DDV v EUR]]*Sklop8[[#This Row],[Okvirna količina]]</f>
        <v>0</v>
      </c>
      <c r="T55" s="227">
        <f>+Sklop8[[#This Row],[Končna cena/enoto mere (EUR) z DDV]]*Sklop8[[#This Row],[Okvirna količina]]</f>
        <v>0</v>
      </c>
      <c r="U55" s="224"/>
      <c r="V55" s="11"/>
    </row>
    <row r="56" spans="1:22" s="18" customFormat="1">
      <c r="A56" s="77" t="s">
        <v>42</v>
      </c>
      <c r="B56" s="226" t="s">
        <v>737</v>
      </c>
      <c r="C56" s="225">
        <v>150</v>
      </c>
      <c r="D56" s="75" t="s">
        <v>110</v>
      </c>
      <c r="E56" s="154"/>
      <c r="F56" s="418">
        <v>200</v>
      </c>
      <c r="G56" s="416" t="s">
        <v>74</v>
      </c>
      <c r="H56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56" s="223" t="str">
        <f>IF(Sklop8[[#This Row],[ZAHTEVANA SHEMA KAKOVOSTI]]&lt;&gt;"",Sklop8[[#This Row],[Preračunana masa/volumen/kos na enoto kg]],"")</f>
        <v/>
      </c>
      <c r="J56" s="157"/>
      <c r="K56" s="158"/>
      <c r="L56" s="158"/>
      <c r="M56" s="165"/>
      <c r="N56" s="159"/>
      <c r="O56" s="159"/>
      <c r="P56" s="160"/>
      <c r="Q56" s="159">
        <f>+Sklop8[[#This Row],[cena/enota brez DDV v EUR]]*Sklop8[[#This Row],[Stopnja DDV (%)]]</f>
        <v>0</v>
      </c>
      <c r="R56" s="159">
        <f>+Sklop8[[#This Row],[cena/enota brez DDV v EUR]]+Sklop8[[#This Row],[Davek (EUR)]]</f>
        <v>0</v>
      </c>
      <c r="S56" s="159">
        <f>+Sklop8[[#This Row],[cena/enota brez DDV v EUR]]*Sklop8[[#This Row],[Okvirna količina]]</f>
        <v>0</v>
      </c>
      <c r="T56" s="227">
        <f>+Sklop8[[#This Row],[Končna cena/enoto mere (EUR) z DDV]]*Sklop8[[#This Row],[Okvirna količina]]</f>
        <v>0</v>
      </c>
      <c r="U56" s="224"/>
      <c r="V56" s="11"/>
    </row>
    <row r="57" spans="1:22" s="18" customFormat="1">
      <c r="A57" s="77" t="s">
        <v>43</v>
      </c>
      <c r="B57" s="226" t="s">
        <v>738</v>
      </c>
      <c r="C57" s="225">
        <v>120</v>
      </c>
      <c r="D57" s="75" t="s">
        <v>110</v>
      </c>
      <c r="E57" s="154"/>
      <c r="F57" s="418">
        <v>200</v>
      </c>
      <c r="G57" s="416" t="s">
        <v>74</v>
      </c>
      <c r="H57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24</v>
      </c>
      <c r="I57" s="223" t="str">
        <f>IF(Sklop8[[#This Row],[ZAHTEVANA SHEMA KAKOVOSTI]]&lt;&gt;"",Sklop8[[#This Row],[Preračunana masa/volumen/kos na enoto kg]],"")</f>
        <v/>
      </c>
      <c r="J57" s="157"/>
      <c r="K57" s="158"/>
      <c r="L57" s="158"/>
      <c r="M57" s="165"/>
      <c r="N57" s="159"/>
      <c r="O57" s="159"/>
      <c r="P57" s="160"/>
      <c r="Q57" s="159">
        <f>+Sklop8[[#This Row],[cena/enota brez DDV v EUR]]*Sklop8[[#This Row],[Stopnja DDV (%)]]</f>
        <v>0</v>
      </c>
      <c r="R57" s="159">
        <f>+Sklop8[[#This Row],[cena/enota brez DDV v EUR]]+Sklop8[[#This Row],[Davek (EUR)]]</f>
        <v>0</v>
      </c>
      <c r="S57" s="159">
        <f>+Sklop8[[#This Row],[cena/enota brez DDV v EUR]]*Sklop8[[#This Row],[Okvirna količina]]</f>
        <v>0</v>
      </c>
      <c r="T57" s="227">
        <f>+Sklop8[[#This Row],[Končna cena/enoto mere (EUR) z DDV]]*Sklop8[[#This Row],[Okvirna količina]]</f>
        <v>0</v>
      </c>
      <c r="U57" s="224"/>
      <c r="V57" s="11"/>
    </row>
    <row r="58" spans="1:22" s="18" customFormat="1">
      <c r="A58" s="77" t="s">
        <v>48</v>
      </c>
      <c r="B58" s="332" t="s">
        <v>803</v>
      </c>
      <c r="C58" s="294">
        <v>100</v>
      </c>
      <c r="D58" s="291" t="s">
        <v>110</v>
      </c>
      <c r="E58" s="270"/>
      <c r="F58" s="419" t="s">
        <v>804</v>
      </c>
      <c r="G58" s="417" t="s">
        <v>74</v>
      </c>
      <c r="H58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58" s="250" t="str">
        <f>IF(Sklop8[[#This Row],[ZAHTEVANA SHEMA KAKOVOSTI]]&lt;&gt;"",Sklop8[[#This Row],[Preračunana masa/volumen/kos na enoto kg]],"")</f>
        <v/>
      </c>
      <c r="J58" s="251"/>
      <c r="K58" s="252"/>
      <c r="L58" s="252"/>
      <c r="M58" s="253"/>
      <c r="N58" s="256"/>
      <c r="O58" s="256"/>
      <c r="P58" s="272"/>
      <c r="Q58" s="256">
        <f>+Sklop8[[#This Row],[cena/enota brez DDV v EUR]]*Sklop8[[#This Row],[Stopnja DDV (%)]]</f>
        <v>0</v>
      </c>
      <c r="R58" s="256">
        <f>+Sklop8[[#This Row],[cena/enota brez DDV v EUR]]+Sklop8[[#This Row],[Davek (EUR)]]</f>
        <v>0</v>
      </c>
      <c r="S58" s="256">
        <f>+Sklop8[[#This Row],[cena/enota brez DDV v EUR]]*Sklop8[[#This Row],[Okvirna količina]]</f>
        <v>0</v>
      </c>
      <c r="T58" s="292">
        <f>+Sklop8[[#This Row],[Končna cena/enoto mere (EUR) z DDV]]*Sklop8[[#This Row],[Okvirna količina]]</f>
        <v>0</v>
      </c>
      <c r="U58" s="293"/>
      <c r="V58" s="11"/>
    </row>
    <row r="59" spans="1:22" s="18" customFormat="1">
      <c r="A59" s="77" t="s">
        <v>44</v>
      </c>
      <c r="B59" s="332" t="s">
        <v>803</v>
      </c>
      <c r="C59" s="294">
        <v>130</v>
      </c>
      <c r="D59" s="291" t="s">
        <v>110</v>
      </c>
      <c r="E59" s="270"/>
      <c r="F59" s="419" t="s">
        <v>805</v>
      </c>
      <c r="G59" s="417" t="s">
        <v>74</v>
      </c>
      <c r="H59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52</v>
      </c>
      <c r="I59" s="250" t="str">
        <f>IF(Sklop8[[#This Row],[ZAHTEVANA SHEMA KAKOVOSTI]]&lt;&gt;"",Sklop8[[#This Row],[Preračunana masa/volumen/kos na enoto kg]],"")</f>
        <v/>
      </c>
      <c r="J59" s="251"/>
      <c r="K59" s="252"/>
      <c r="L59" s="252"/>
      <c r="M59" s="253"/>
      <c r="N59" s="256"/>
      <c r="O59" s="256"/>
      <c r="P59" s="272"/>
      <c r="Q59" s="256">
        <f>+Sklop8[[#This Row],[cena/enota brez DDV v EUR]]*Sklop8[[#This Row],[Stopnja DDV (%)]]</f>
        <v>0</v>
      </c>
      <c r="R59" s="256">
        <f>+Sklop8[[#This Row],[cena/enota brez DDV v EUR]]+Sklop8[[#This Row],[Davek (EUR)]]</f>
        <v>0</v>
      </c>
      <c r="S59" s="256">
        <f>+Sklop8[[#This Row],[cena/enota brez DDV v EUR]]*Sklop8[[#This Row],[Okvirna količina]]</f>
        <v>0</v>
      </c>
      <c r="T59" s="292">
        <f>+Sklop8[[#This Row],[Končna cena/enoto mere (EUR) z DDV]]*Sklop8[[#This Row],[Okvirna količina]]</f>
        <v>0</v>
      </c>
      <c r="U59" s="293"/>
      <c r="V59" s="11"/>
    </row>
    <row r="60" spans="1:22" s="18" customFormat="1">
      <c r="A60" s="77" t="s">
        <v>45</v>
      </c>
      <c r="B60" s="332" t="s">
        <v>803</v>
      </c>
      <c r="C60" s="294">
        <v>220</v>
      </c>
      <c r="D60" s="291" t="s">
        <v>110</v>
      </c>
      <c r="E60" s="270"/>
      <c r="F60" s="419" t="s">
        <v>805</v>
      </c>
      <c r="G60" s="417" t="s">
        <v>74</v>
      </c>
      <c r="H60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88</v>
      </c>
      <c r="I60" s="250" t="str">
        <f>IF(Sklop8[[#This Row],[ZAHTEVANA SHEMA KAKOVOSTI]]&lt;&gt;"",Sklop8[[#This Row],[Preračunana masa/volumen/kos na enoto kg]],"")</f>
        <v/>
      </c>
      <c r="J60" s="251"/>
      <c r="K60" s="252"/>
      <c r="L60" s="252"/>
      <c r="M60" s="253"/>
      <c r="N60" s="256"/>
      <c r="O60" s="256"/>
      <c r="P60" s="272"/>
      <c r="Q60" s="256">
        <f>+Sklop8[[#This Row],[cena/enota brez DDV v EUR]]*Sklop8[[#This Row],[Stopnja DDV (%)]]</f>
        <v>0</v>
      </c>
      <c r="R60" s="256">
        <f>+Sklop8[[#This Row],[cena/enota brez DDV v EUR]]+Sklop8[[#This Row],[Davek (EUR)]]</f>
        <v>0</v>
      </c>
      <c r="S60" s="256">
        <f>+Sklop8[[#This Row],[cena/enota brez DDV v EUR]]*Sklop8[[#This Row],[Okvirna količina]]</f>
        <v>0</v>
      </c>
      <c r="T60" s="292">
        <f>+Sklop8[[#This Row],[Končna cena/enoto mere (EUR) z DDV]]*Sklop8[[#This Row],[Okvirna količina]]</f>
        <v>0</v>
      </c>
      <c r="U60" s="293"/>
      <c r="V60" s="11"/>
    </row>
    <row r="61" spans="1:22" s="18" customFormat="1">
      <c r="A61" s="77" t="s">
        <v>49</v>
      </c>
      <c r="B61" s="332" t="s">
        <v>734</v>
      </c>
      <c r="C61" s="294">
        <v>60</v>
      </c>
      <c r="D61" s="291" t="s">
        <v>110</v>
      </c>
      <c r="E61" s="270"/>
      <c r="F61" s="419" t="s">
        <v>806</v>
      </c>
      <c r="G61" s="417" t="s">
        <v>74</v>
      </c>
      <c r="H61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72</v>
      </c>
      <c r="I61" s="250" t="str">
        <f>IF(Sklop8[[#This Row],[ZAHTEVANA SHEMA KAKOVOSTI]]&lt;&gt;"",Sklop8[[#This Row],[Preračunana masa/volumen/kos na enoto kg]],"")</f>
        <v/>
      </c>
      <c r="J61" s="251"/>
      <c r="K61" s="252"/>
      <c r="L61" s="252"/>
      <c r="M61" s="253"/>
      <c r="N61" s="256"/>
      <c r="O61" s="256"/>
      <c r="P61" s="272"/>
      <c r="Q61" s="256">
        <f>+Sklop8[[#This Row],[cena/enota brez DDV v EUR]]*Sklop8[[#This Row],[Stopnja DDV (%)]]</f>
        <v>0</v>
      </c>
      <c r="R61" s="256">
        <f>+Sklop8[[#This Row],[cena/enota brez DDV v EUR]]+Sklop8[[#This Row],[Davek (EUR)]]</f>
        <v>0</v>
      </c>
      <c r="S61" s="256">
        <f>+Sklop8[[#This Row],[cena/enota brez DDV v EUR]]*Sklop8[[#This Row],[Okvirna količina]]</f>
        <v>0</v>
      </c>
      <c r="T61" s="292">
        <f>+Sklop8[[#This Row],[Končna cena/enoto mere (EUR) z DDV]]*Sklop8[[#This Row],[Okvirna količina]]</f>
        <v>0</v>
      </c>
      <c r="U61" s="293"/>
      <c r="V61" s="11"/>
    </row>
    <row r="62" spans="1:22" s="18" customFormat="1">
      <c r="A62" s="77" t="s">
        <v>50</v>
      </c>
      <c r="B62" s="332" t="s">
        <v>734</v>
      </c>
      <c r="C62" s="294">
        <v>80</v>
      </c>
      <c r="D62" s="291" t="s">
        <v>110</v>
      </c>
      <c r="E62" s="270"/>
      <c r="F62" s="419" t="s">
        <v>806</v>
      </c>
      <c r="G62" s="417" t="s">
        <v>74</v>
      </c>
      <c r="H62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96</v>
      </c>
      <c r="I62" s="250" t="str">
        <f>IF(Sklop8[[#This Row],[ZAHTEVANA SHEMA KAKOVOSTI]]&lt;&gt;"",Sklop8[[#This Row],[Preračunana masa/volumen/kos na enoto kg]],"")</f>
        <v/>
      </c>
      <c r="J62" s="251"/>
      <c r="K62" s="252"/>
      <c r="L62" s="252"/>
      <c r="M62" s="253"/>
      <c r="N62" s="256"/>
      <c r="O62" s="256"/>
      <c r="P62" s="272"/>
      <c r="Q62" s="256">
        <f>+Sklop8[[#This Row],[cena/enota brez DDV v EUR]]*Sklop8[[#This Row],[Stopnja DDV (%)]]</f>
        <v>0</v>
      </c>
      <c r="R62" s="256">
        <f>+Sklop8[[#This Row],[cena/enota brez DDV v EUR]]+Sklop8[[#This Row],[Davek (EUR)]]</f>
        <v>0</v>
      </c>
      <c r="S62" s="256">
        <f>+Sklop8[[#This Row],[cena/enota brez DDV v EUR]]*Sklop8[[#This Row],[Okvirna količina]]</f>
        <v>0</v>
      </c>
      <c r="T62" s="292">
        <f>+Sklop8[[#This Row],[Končna cena/enoto mere (EUR) z DDV]]*Sklop8[[#This Row],[Okvirna količina]]</f>
        <v>0</v>
      </c>
      <c r="U62" s="293"/>
      <c r="V62" s="11"/>
    </row>
    <row r="63" spans="1:22" s="18" customFormat="1">
      <c r="A63" s="77" t="s">
        <v>46</v>
      </c>
      <c r="B63" s="332" t="s">
        <v>734</v>
      </c>
      <c r="C63" s="294">
        <v>100</v>
      </c>
      <c r="D63" s="291" t="s">
        <v>110</v>
      </c>
      <c r="E63" s="270"/>
      <c r="F63" s="419" t="s">
        <v>807</v>
      </c>
      <c r="G63" s="417" t="s">
        <v>74</v>
      </c>
      <c r="H63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63" s="250" t="str">
        <f>IF(Sklop8[[#This Row],[ZAHTEVANA SHEMA KAKOVOSTI]]&lt;&gt;"",Sklop8[[#This Row],[Preračunana masa/volumen/kos na enoto kg]],"")</f>
        <v/>
      </c>
      <c r="J63" s="251"/>
      <c r="K63" s="252"/>
      <c r="L63" s="252"/>
      <c r="M63" s="253"/>
      <c r="N63" s="256"/>
      <c r="O63" s="256"/>
      <c r="P63" s="272"/>
      <c r="Q63" s="256">
        <f>+Sklop8[[#This Row],[cena/enota brez DDV v EUR]]*Sklop8[[#This Row],[Stopnja DDV (%)]]</f>
        <v>0</v>
      </c>
      <c r="R63" s="256">
        <f>+Sklop8[[#This Row],[cena/enota brez DDV v EUR]]+Sklop8[[#This Row],[Davek (EUR)]]</f>
        <v>0</v>
      </c>
      <c r="S63" s="256">
        <f>+Sklop8[[#This Row],[cena/enota brez DDV v EUR]]*Sklop8[[#This Row],[Okvirna količina]]</f>
        <v>0</v>
      </c>
      <c r="T63" s="292">
        <f>+Sklop8[[#This Row],[Končna cena/enoto mere (EUR) z DDV]]*Sklop8[[#This Row],[Okvirna količina]]</f>
        <v>0</v>
      </c>
      <c r="U63" s="293"/>
      <c r="V63" s="11"/>
    </row>
    <row r="64" spans="1:22" s="18" customFormat="1">
      <c r="A64" s="77" t="s">
        <v>51</v>
      </c>
      <c r="B64" s="332" t="s">
        <v>808</v>
      </c>
      <c r="C64" s="294">
        <v>80</v>
      </c>
      <c r="D64" s="291" t="s">
        <v>110</v>
      </c>
      <c r="E64" s="270"/>
      <c r="F64" s="419" t="s">
        <v>809</v>
      </c>
      <c r="G64" s="417" t="s">
        <v>74</v>
      </c>
      <c r="H64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4" s="250" t="str">
        <f>IF(Sklop8[[#This Row],[ZAHTEVANA SHEMA KAKOVOSTI]]&lt;&gt;"",Sklop8[[#This Row],[Preračunana masa/volumen/kos na enoto kg]],"")</f>
        <v/>
      </c>
      <c r="J64" s="251"/>
      <c r="K64" s="252"/>
      <c r="L64" s="252"/>
      <c r="M64" s="253"/>
      <c r="N64" s="256"/>
      <c r="O64" s="256"/>
      <c r="P64" s="272"/>
      <c r="Q64" s="256">
        <f>+Sklop8[[#This Row],[cena/enota brez DDV v EUR]]*Sklop8[[#This Row],[Stopnja DDV (%)]]</f>
        <v>0</v>
      </c>
      <c r="R64" s="256">
        <f>+Sklop8[[#This Row],[cena/enota brez DDV v EUR]]+Sklop8[[#This Row],[Davek (EUR)]]</f>
        <v>0</v>
      </c>
      <c r="S64" s="256">
        <f>+Sklop8[[#This Row],[cena/enota brez DDV v EUR]]*Sklop8[[#This Row],[Okvirna količina]]</f>
        <v>0</v>
      </c>
      <c r="T64" s="292">
        <f>+Sklop8[[#This Row],[Končna cena/enoto mere (EUR) z DDV]]*Sklop8[[#This Row],[Okvirna količina]]</f>
        <v>0</v>
      </c>
      <c r="U64" s="293"/>
      <c r="V64" s="11"/>
    </row>
    <row r="65" spans="1:22" s="18" customFormat="1">
      <c r="A65" s="77" t="s">
        <v>47</v>
      </c>
      <c r="B65" s="332" t="s">
        <v>810</v>
      </c>
      <c r="C65" s="294">
        <v>80</v>
      </c>
      <c r="D65" s="291" t="s">
        <v>110</v>
      </c>
      <c r="E65" s="270"/>
      <c r="F65" s="419" t="s">
        <v>809</v>
      </c>
      <c r="G65" s="417" t="s">
        <v>74</v>
      </c>
      <c r="H65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65" s="250" t="str">
        <f>IF(Sklop8[[#This Row],[ZAHTEVANA SHEMA KAKOVOSTI]]&lt;&gt;"",Sklop8[[#This Row],[Preračunana masa/volumen/kos na enoto kg]],"")</f>
        <v/>
      </c>
      <c r="J65" s="251"/>
      <c r="K65" s="252"/>
      <c r="L65" s="252"/>
      <c r="M65" s="253"/>
      <c r="N65" s="256"/>
      <c r="O65" s="256"/>
      <c r="P65" s="272"/>
      <c r="Q65" s="256">
        <f>+Sklop8[[#This Row],[cena/enota brez DDV v EUR]]*Sklop8[[#This Row],[Stopnja DDV (%)]]</f>
        <v>0</v>
      </c>
      <c r="R65" s="256">
        <f>+Sklop8[[#This Row],[cena/enota brez DDV v EUR]]+Sklop8[[#This Row],[Davek (EUR)]]</f>
        <v>0</v>
      </c>
      <c r="S65" s="256">
        <f>+Sklop8[[#This Row],[cena/enota brez DDV v EUR]]*Sklop8[[#This Row],[Okvirna količina]]</f>
        <v>0</v>
      </c>
      <c r="T65" s="292">
        <f>+Sklop8[[#This Row],[Končna cena/enoto mere (EUR) z DDV]]*Sklop8[[#This Row],[Okvirna količina]]</f>
        <v>0</v>
      </c>
      <c r="U65" s="293"/>
      <c r="V65" s="11"/>
    </row>
    <row r="66" spans="1:22" s="18" customFormat="1">
      <c r="A66" s="77" t="s">
        <v>52</v>
      </c>
      <c r="B66" s="332" t="s">
        <v>812</v>
      </c>
      <c r="C66" s="294">
        <v>40</v>
      </c>
      <c r="D66" s="291" t="s">
        <v>110</v>
      </c>
      <c r="E66" s="270"/>
      <c r="F66" s="419" t="s">
        <v>813</v>
      </c>
      <c r="G66" s="417" t="s">
        <v>74</v>
      </c>
      <c r="H66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</v>
      </c>
      <c r="I66" s="250" t="str">
        <f>IF(Sklop8[[#This Row],[ZAHTEVANA SHEMA KAKOVOSTI]]&lt;&gt;"",Sklop8[[#This Row],[Preračunana masa/volumen/kos na enoto kg]],"")</f>
        <v/>
      </c>
      <c r="J66" s="251"/>
      <c r="K66" s="252"/>
      <c r="L66" s="252"/>
      <c r="M66" s="253"/>
      <c r="N66" s="256"/>
      <c r="O66" s="256"/>
      <c r="P66" s="272"/>
      <c r="Q66" s="256">
        <f>+Sklop8[[#This Row],[cena/enota brez DDV v EUR]]*Sklop8[[#This Row],[Stopnja DDV (%)]]</f>
        <v>0</v>
      </c>
      <c r="R66" s="256">
        <f>+Sklop8[[#This Row],[cena/enota brez DDV v EUR]]+Sklop8[[#This Row],[Davek (EUR)]]</f>
        <v>0</v>
      </c>
      <c r="S66" s="256">
        <f>+Sklop8[[#This Row],[cena/enota brez DDV v EUR]]*Sklop8[[#This Row],[Okvirna količina]]</f>
        <v>0</v>
      </c>
      <c r="T66" s="292">
        <f>+Sklop8[[#This Row],[Končna cena/enoto mere (EUR) z DDV]]*Sklop8[[#This Row],[Okvirna količina]]</f>
        <v>0</v>
      </c>
      <c r="U66" s="293"/>
      <c r="V66" s="11"/>
    </row>
    <row r="67" spans="1:22" s="18" customFormat="1">
      <c r="A67" s="77" t="s">
        <v>53</v>
      </c>
      <c r="B67" s="332" t="s">
        <v>814</v>
      </c>
      <c r="C67" s="294">
        <v>40</v>
      </c>
      <c r="D67" s="291" t="s">
        <v>110</v>
      </c>
      <c r="E67" s="270"/>
      <c r="F67" s="419" t="s">
        <v>813</v>
      </c>
      <c r="G67" s="417" t="s">
        <v>74</v>
      </c>
      <c r="H67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44</v>
      </c>
      <c r="I67" s="250" t="str">
        <f>IF(Sklop8[[#This Row],[ZAHTEVANA SHEMA KAKOVOSTI]]&lt;&gt;"",Sklop8[[#This Row],[Preračunana masa/volumen/kos na enoto kg]],"")</f>
        <v/>
      </c>
      <c r="J67" s="251"/>
      <c r="K67" s="252"/>
      <c r="L67" s="252"/>
      <c r="M67" s="253"/>
      <c r="N67" s="256"/>
      <c r="O67" s="256"/>
      <c r="P67" s="272"/>
      <c r="Q67" s="256">
        <f>+Sklop8[[#This Row],[cena/enota brez DDV v EUR]]*Sklop8[[#This Row],[Stopnja DDV (%)]]</f>
        <v>0</v>
      </c>
      <c r="R67" s="256">
        <f>+Sklop8[[#This Row],[cena/enota brez DDV v EUR]]+Sklop8[[#This Row],[Davek (EUR)]]</f>
        <v>0</v>
      </c>
      <c r="S67" s="256">
        <f>+Sklop8[[#This Row],[cena/enota brez DDV v EUR]]*Sklop8[[#This Row],[Okvirna količina]]</f>
        <v>0</v>
      </c>
      <c r="T67" s="292">
        <f>+Sklop8[[#This Row],[Končna cena/enoto mere (EUR) z DDV]]*Sklop8[[#This Row],[Okvirna količina]]</f>
        <v>0</v>
      </c>
      <c r="U67" s="293"/>
      <c r="V67" s="11"/>
    </row>
    <row r="68" spans="1:22" s="18" customFormat="1">
      <c r="A68" s="77" t="s">
        <v>54</v>
      </c>
      <c r="B68" s="332" t="s">
        <v>815</v>
      </c>
      <c r="C68" s="294">
        <v>70</v>
      </c>
      <c r="D68" s="291" t="s">
        <v>110</v>
      </c>
      <c r="E68" s="270"/>
      <c r="F68" s="419" t="s">
        <v>816</v>
      </c>
      <c r="G68" s="417" t="s">
        <v>74</v>
      </c>
      <c r="H68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42.000000000000007</v>
      </c>
      <c r="I68" s="250" t="str">
        <f>IF(Sklop8[[#This Row],[ZAHTEVANA SHEMA KAKOVOSTI]]&lt;&gt;"",Sklop8[[#This Row],[Preračunana masa/volumen/kos na enoto kg]],"")</f>
        <v/>
      </c>
      <c r="J68" s="251"/>
      <c r="K68" s="252"/>
      <c r="L68" s="252"/>
      <c r="M68" s="253"/>
      <c r="N68" s="256"/>
      <c r="O68" s="256"/>
      <c r="P68" s="272"/>
      <c r="Q68" s="256">
        <f>+Sklop8[[#This Row],[cena/enota brez DDV v EUR]]*Sklop8[[#This Row],[Stopnja DDV (%)]]</f>
        <v>0</v>
      </c>
      <c r="R68" s="256">
        <f>+Sklop8[[#This Row],[cena/enota brez DDV v EUR]]+Sklop8[[#This Row],[Davek (EUR)]]</f>
        <v>0</v>
      </c>
      <c r="S68" s="256">
        <f>+Sklop8[[#This Row],[cena/enota brez DDV v EUR]]*Sklop8[[#This Row],[Okvirna količina]]</f>
        <v>0</v>
      </c>
      <c r="T68" s="292">
        <f>+Sklop8[[#This Row],[Končna cena/enoto mere (EUR) z DDV]]*Sklop8[[#This Row],[Okvirna količina]]</f>
        <v>0</v>
      </c>
      <c r="U68" s="293"/>
      <c r="V68" s="11"/>
    </row>
    <row r="69" spans="1:22" s="18" customFormat="1">
      <c r="A69" s="77" t="s">
        <v>55</v>
      </c>
      <c r="B69" s="332" t="s">
        <v>815</v>
      </c>
      <c r="C69" s="294">
        <v>100</v>
      </c>
      <c r="D69" s="291" t="s">
        <v>110</v>
      </c>
      <c r="E69" s="270"/>
      <c r="F69" s="419" t="s">
        <v>817</v>
      </c>
      <c r="G69" s="417" t="s">
        <v>74</v>
      </c>
      <c r="H69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69" s="250" t="str">
        <f>IF(Sklop8[[#This Row],[ZAHTEVANA SHEMA KAKOVOSTI]]&lt;&gt;"",Sklop8[[#This Row],[Preračunana masa/volumen/kos na enoto kg]],"")</f>
        <v/>
      </c>
      <c r="J69" s="251"/>
      <c r="K69" s="252"/>
      <c r="L69" s="252"/>
      <c r="M69" s="253"/>
      <c r="N69" s="256"/>
      <c r="O69" s="256"/>
      <c r="P69" s="272"/>
      <c r="Q69" s="256">
        <f>+Sklop8[[#This Row],[cena/enota brez DDV v EUR]]*Sklop8[[#This Row],[Stopnja DDV (%)]]</f>
        <v>0</v>
      </c>
      <c r="R69" s="256">
        <f>+Sklop8[[#This Row],[cena/enota brez DDV v EUR]]+Sklop8[[#This Row],[Davek (EUR)]]</f>
        <v>0</v>
      </c>
      <c r="S69" s="256">
        <f>+Sklop8[[#This Row],[cena/enota brez DDV v EUR]]*Sklop8[[#This Row],[Okvirna količina]]</f>
        <v>0</v>
      </c>
      <c r="T69" s="292">
        <f>+Sklop8[[#This Row],[Končna cena/enoto mere (EUR) z DDV]]*Sklop8[[#This Row],[Okvirna količina]]</f>
        <v>0</v>
      </c>
      <c r="U69" s="293"/>
      <c r="V69" s="11"/>
    </row>
    <row r="70" spans="1:22" s="18" customFormat="1" ht="36">
      <c r="A70" s="77" t="s">
        <v>56</v>
      </c>
      <c r="B70" s="332" t="s">
        <v>818</v>
      </c>
      <c r="C70" s="294">
        <v>70</v>
      </c>
      <c r="D70" s="291" t="s">
        <v>110</v>
      </c>
      <c r="E70" s="270"/>
      <c r="F70" s="419" t="s">
        <v>805</v>
      </c>
      <c r="G70" s="417" t="s">
        <v>74</v>
      </c>
      <c r="H70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28.000000000000004</v>
      </c>
      <c r="I70" s="250" t="str">
        <f>IF(Sklop8[[#This Row],[ZAHTEVANA SHEMA KAKOVOSTI]]&lt;&gt;"",Sklop8[[#This Row],[Preračunana masa/volumen/kos na enoto kg]],"")</f>
        <v/>
      </c>
      <c r="J70" s="251"/>
      <c r="K70" s="252"/>
      <c r="L70" s="252"/>
      <c r="M70" s="253"/>
      <c r="N70" s="256"/>
      <c r="O70" s="256"/>
      <c r="P70" s="272"/>
      <c r="Q70" s="256">
        <f>+Sklop8[[#This Row],[cena/enota brez DDV v EUR]]*Sklop8[[#This Row],[Stopnja DDV (%)]]</f>
        <v>0</v>
      </c>
      <c r="R70" s="256">
        <f>+Sklop8[[#This Row],[cena/enota brez DDV v EUR]]+Sklop8[[#This Row],[Davek (EUR)]]</f>
        <v>0</v>
      </c>
      <c r="S70" s="256">
        <f>+Sklop8[[#This Row],[cena/enota brez DDV v EUR]]*Sklop8[[#This Row],[Okvirna količina]]</f>
        <v>0</v>
      </c>
      <c r="T70" s="292">
        <f>+Sklop8[[#This Row],[Končna cena/enoto mere (EUR) z DDV]]*Sklop8[[#This Row],[Okvirna količina]]</f>
        <v>0</v>
      </c>
      <c r="U70" s="293"/>
      <c r="V70" s="11"/>
    </row>
    <row r="71" spans="1:22" s="18" customFormat="1" ht="36">
      <c r="A71" s="77" t="s">
        <v>57</v>
      </c>
      <c r="B71" s="332" t="s">
        <v>818</v>
      </c>
      <c r="C71" s="294">
        <v>100</v>
      </c>
      <c r="D71" s="291" t="s">
        <v>110</v>
      </c>
      <c r="E71" s="270"/>
      <c r="F71" s="419" t="s">
        <v>817</v>
      </c>
      <c r="G71" s="417" t="s">
        <v>74</v>
      </c>
      <c r="H71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80</v>
      </c>
      <c r="I71" s="250" t="str">
        <f>IF(Sklop8[[#This Row],[ZAHTEVANA SHEMA KAKOVOSTI]]&lt;&gt;"",Sklop8[[#This Row],[Preračunana masa/volumen/kos na enoto kg]],"")</f>
        <v/>
      </c>
      <c r="J71" s="251"/>
      <c r="K71" s="252"/>
      <c r="L71" s="252"/>
      <c r="M71" s="253"/>
      <c r="N71" s="256"/>
      <c r="O71" s="256"/>
      <c r="P71" s="272"/>
      <c r="Q71" s="256">
        <f>+Sklop8[[#This Row],[cena/enota brez DDV v EUR]]*Sklop8[[#This Row],[Stopnja DDV (%)]]</f>
        <v>0</v>
      </c>
      <c r="R71" s="256">
        <f>+Sklop8[[#This Row],[cena/enota brez DDV v EUR]]+Sklop8[[#This Row],[Davek (EUR)]]</f>
        <v>0</v>
      </c>
      <c r="S71" s="256">
        <f>+Sklop8[[#This Row],[cena/enota brez DDV v EUR]]*Sklop8[[#This Row],[Okvirna količina]]</f>
        <v>0</v>
      </c>
      <c r="T71" s="292">
        <f>+Sklop8[[#This Row],[Končna cena/enoto mere (EUR) z DDV]]*Sklop8[[#This Row],[Okvirna količina]]</f>
        <v>0</v>
      </c>
      <c r="U71" s="293"/>
      <c r="V71" s="11"/>
    </row>
    <row r="72" spans="1:22" s="18" customFormat="1" ht="24">
      <c r="A72" s="77" t="s">
        <v>58</v>
      </c>
      <c r="B72" s="332" t="s">
        <v>819</v>
      </c>
      <c r="C72" s="294">
        <v>60</v>
      </c>
      <c r="D72" s="291" t="s">
        <v>110</v>
      </c>
      <c r="E72" s="270"/>
      <c r="F72" s="419" t="s">
        <v>820</v>
      </c>
      <c r="G72" s="417" t="s">
        <v>74</v>
      </c>
      <c r="H72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18</v>
      </c>
      <c r="I72" s="250" t="str">
        <f>IF(Sklop8[[#This Row],[ZAHTEVANA SHEMA KAKOVOSTI]]&lt;&gt;"",Sklop8[[#This Row],[Preračunana masa/volumen/kos na enoto kg]],"")</f>
        <v/>
      </c>
      <c r="J72" s="251"/>
      <c r="K72" s="252"/>
      <c r="L72" s="252"/>
      <c r="M72" s="253"/>
      <c r="N72" s="256"/>
      <c r="O72" s="256"/>
      <c r="P72" s="272"/>
      <c r="Q72" s="256">
        <f>+Sklop8[[#This Row],[cena/enota brez DDV v EUR]]*Sklop8[[#This Row],[Stopnja DDV (%)]]</f>
        <v>0</v>
      </c>
      <c r="R72" s="256">
        <f>+Sklop8[[#This Row],[cena/enota brez DDV v EUR]]+Sklop8[[#This Row],[Davek (EUR)]]</f>
        <v>0</v>
      </c>
      <c r="S72" s="256">
        <f>+Sklop8[[#This Row],[cena/enota brez DDV v EUR]]*Sklop8[[#This Row],[Okvirna količina]]</f>
        <v>0</v>
      </c>
      <c r="T72" s="292">
        <f>+Sklop8[[#This Row],[Končna cena/enoto mere (EUR) z DDV]]*Sklop8[[#This Row],[Okvirna količina]]</f>
        <v>0</v>
      </c>
      <c r="U72" s="293"/>
      <c r="V72" s="11"/>
    </row>
    <row r="73" spans="1:22" s="18" customFormat="1">
      <c r="A73" s="77" t="s">
        <v>59</v>
      </c>
      <c r="B73" s="332" t="s">
        <v>811</v>
      </c>
      <c r="C73" s="294">
        <v>80</v>
      </c>
      <c r="D73" s="291" t="s">
        <v>110</v>
      </c>
      <c r="E73" s="270"/>
      <c r="F73" s="419" t="s">
        <v>804</v>
      </c>
      <c r="G73" s="417" t="s">
        <v>74</v>
      </c>
      <c r="H73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16</v>
      </c>
      <c r="I73" s="250" t="str">
        <f>IF(Sklop8[[#This Row],[ZAHTEVANA SHEMA KAKOVOSTI]]&lt;&gt;"",Sklop8[[#This Row],[Preračunana masa/volumen/kos na enoto kg]],"")</f>
        <v/>
      </c>
      <c r="J73" s="251"/>
      <c r="K73" s="252"/>
      <c r="L73" s="252"/>
      <c r="M73" s="253"/>
      <c r="N73" s="256"/>
      <c r="O73" s="256"/>
      <c r="P73" s="272"/>
      <c r="Q73" s="256">
        <f>+Sklop8[[#This Row],[cena/enota brez DDV v EUR]]*Sklop8[[#This Row],[Stopnja DDV (%)]]</f>
        <v>0</v>
      </c>
      <c r="R73" s="256">
        <f>+Sklop8[[#This Row],[cena/enota brez DDV v EUR]]+Sklop8[[#This Row],[Davek (EUR)]]</f>
        <v>0</v>
      </c>
      <c r="S73" s="256">
        <f>+Sklop8[[#This Row],[cena/enota brez DDV v EUR]]*Sklop8[[#This Row],[Okvirna količina]]</f>
        <v>0</v>
      </c>
      <c r="T73" s="292">
        <f>+Sklop8[[#This Row],[Končna cena/enoto mere (EUR) z DDV]]*Sklop8[[#This Row],[Okvirna količina]]</f>
        <v>0</v>
      </c>
      <c r="U73" s="293"/>
      <c r="V73" s="11"/>
    </row>
    <row r="74" spans="1:22" s="18" customFormat="1">
      <c r="A74" s="77" t="s">
        <v>60</v>
      </c>
      <c r="B74" s="332" t="s">
        <v>811</v>
      </c>
      <c r="C74" s="294">
        <v>60</v>
      </c>
      <c r="D74" s="291" t="s">
        <v>110</v>
      </c>
      <c r="E74" s="270"/>
      <c r="F74" s="419" t="s">
        <v>804</v>
      </c>
      <c r="G74" s="417" t="s">
        <v>74</v>
      </c>
      <c r="H74" s="250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12</v>
      </c>
      <c r="I74" s="250" t="str">
        <f>IF(Sklop8[[#This Row],[ZAHTEVANA SHEMA KAKOVOSTI]]&lt;&gt;"",Sklop8[[#This Row],[Preračunana masa/volumen/kos na enoto kg]],"")</f>
        <v/>
      </c>
      <c r="J74" s="251"/>
      <c r="K74" s="252"/>
      <c r="L74" s="252"/>
      <c r="M74" s="253"/>
      <c r="N74" s="256"/>
      <c r="O74" s="256"/>
      <c r="P74" s="272"/>
      <c r="Q74" s="256">
        <f>+Sklop8[[#This Row],[cena/enota brez DDV v EUR]]*Sklop8[[#This Row],[Stopnja DDV (%)]]</f>
        <v>0</v>
      </c>
      <c r="R74" s="256">
        <f>+Sklop8[[#This Row],[cena/enota brez DDV v EUR]]+Sklop8[[#This Row],[Davek (EUR)]]</f>
        <v>0</v>
      </c>
      <c r="S74" s="256">
        <f>+Sklop8[[#This Row],[cena/enota brez DDV v EUR]]*Sklop8[[#This Row],[Okvirna količina]]</f>
        <v>0</v>
      </c>
      <c r="T74" s="292">
        <f>+Sklop8[[#This Row],[Končna cena/enoto mere (EUR) z DDV]]*Sklop8[[#This Row],[Okvirna količina]]</f>
        <v>0</v>
      </c>
      <c r="U74" s="293"/>
      <c r="V74" s="11"/>
    </row>
    <row r="75" spans="1:22" s="18" customFormat="1">
      <c r="A75" s="77" t="s">
        <v>61</v>
      </c>
      <c r="B75" s="342" t="s">
        <v>739</v>
      </c>
      <c r="C75" s="225">
        <v>130</v>
      </c>
      <c r="D75" s="75" t="s">
        <v>110</v>
      </c>
      <c r="E75" s="154"/>
      <c r="F75" s="418">
        <v>300</v>
      </c>
      <c r="G75" s="417" t="s">
        <v>74</v>
      </c>
      <c r="H75" s="7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39</v>
      </c>
      <c r="I75" s="223" t="str">
        <f>IF(Sklop8[[#This Row],[ZAHTEVANA SHEMA KAKOVOSTI]]&lt;&gt;"",Sklop8[[#This Row],[Preračunana masa/volumen/kos na enoto kg]],"")</f>
        <v/>
      </c>
      <c r="J75" s="157"/>
      <c r="K75" s="158"/>
      <c r="L75" s="158"/>
      <c r="M75" s="165"/>
      <c r="N75" s="159"/>
      <c r="O75" s="159"/>
      <c r="P75" s="160"/>
      <c r="Q75" s="159">
        <f>+Sklop8[[#This Row],[cena/enota brez DDV v EUR]]*Sklop8[[#This Row],[Stopnja DDV (%)]]</f>
        <v>0</v>
      </c>
      <c r="R75" s="159">
        <f>+Sklop8[[#This Row],[cena/enota brez DDV v EUR]]+Sklop8[[#This Row],[Davek (EUR)]]</f>
        <v>0</v>
      </c>
      <c r="S75" s="159">
        <f>+Sklop8[[#This Row],[cena/enota brez DDV v EUR]]*Sklop8[[#This Row],[Okvirna količina]]</f>
        <v>0</v>
      </c>
      <c r="T75" s="227">
        <f>+Sklop8[[#This Row],[Končna cena/enoto mere (EUR) z DDV]]*Sklop8[[#This Row],[Okvirna količina]]</f>
        <v>0</v>
      </c>
      <c r="U75" s="224"/>
      <c r="V75" s="11"/>
    </row>
    <row r="76" spans="1:22" s="18" customFormat="1">
      <c r="A76" s="437" t="s">
        <v>133</v>
      </c>
      <c r="B76" s="438"/>
      <c r="C76" s="439"/>
      <c r="D76" s="439"/>
      <c r="E76" s="440"/>
      <c r="F76" s="441"/>
      <c r="G76" s="442"/>
      <c r="H76" s="443">
        <f>SUBTOTAL(109,Sklop8[Preračunana masa/volumen/kos na enoto kg])</f>
        <v>3570.4</v>
      </c>
      <c r="I76" s="443">
        <f>SUBTOTAL(109,Sklop8[Živila iz shem kakovosti (kg)])</f>
        <v>0</v>
      </c>
      <c r="J76" s="441"/>
      <c r="K76" s="444"/>
      <c r="L76" s="444"/>
      <c r="M76" s="445"/>
      <c r="N76" s="446"/>
      <c r="O76" s="446"/>
      <c r="P76" s="446"/>
      <c r="Q76" s="447"/>
      <c r="R76" s="441"/>
      <c r="S76" s="447">
        <f>SUBTOTAL(109,Sklop8[Vrednost za okvirno količino (EUR) brez DDV])</f>
        <v>0</v>
      </c>
      <c r="T76" s="447">
        <f>SUBTOTAL(109,Sklop8[Vrednost za okvirno količino (EUR) z DDV])</f>
        <v>0</v>
      </c>
      <c r="U76" s="448">
        <f>SUBTOTAL(103,Sklop8[Shema kakovosti
(nacionalne, evropske)
])</f>
        <v>0</v>
      </c>
      <c r="V76" s="11"/>
    </row>
    <row r="77" spans="1:22" s="18" customFormat="1">
      <c r="A77" s="48" t="s">
        <v>129</v>
      </c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48"/>
      <c r="R77" s="48"/>
      <c r="S77" s="48"/>
      <c r="T77" s="48"/>
      <c r="U77" s="68"/>
      <c r="V77" s="11"/>
    </row>
    <row r="78" spans="1:22" s="18" customFormat="1">
      <c r="A78" s="11" t="s">
        <v>131</v>
      </c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94" t="s">
        <v>209</v>
      </c>
      <c r="B79" s="17"/>
      <c r="C79" s="27"/>
      <c r="D79" s="27"/>
      <c r="E79" s="97"/>
      <c r="F79" s="68"/>
      <c r="G79" s="68"/>
      <c r="H79" s="29"/>
      <c r="I79" s="29"/>
      <c r="J79" s="29"/>
      <c r="K79" s="29"/>
      <c r="L79" s="54"/>
      <c r="M79" s="54"/>
      <c r="N79" s="29"/>
      <c r="O79" s="29"/>
      <c r="P79" s="29"/>
      <c r="Q79" s="29"/>
      <c r="R79" s="29"/>
      <c r="S79" s="11"/>
      <c r="T79" s="11"/>
      <c r="U79" s="68"/>
      <c r="V79" s="11"/>
    </row>
    <row r="80" spans="1:22" s="18" customFormat="1">
      <c r="A80" s="110" t="s">
        <v>169</v>
      </c>
      <c r="B80" s="17"/>
      <c r="C80" s="27"/>
      <c r="D80" s="27"/>
      <c r="E80" s="97"/>
      <c r="F80" s="68"/>
      <c r="G80" s="68"/>
      <c r="H80" s="29"/>
      <c r="I80" s="29"/>
      <c r="J80" s="29"/>
      <c r="K80" s="29"/>
      <c r="L80" s="54"/>
      <c r="M80" s="54"/>
      <c r="N80" s="29"/>
      <c r="O80" s="29"/>
      <c r="P80" s="29"/>
      <c r="Q80" s="29"/>
      <c r="R80" s="29"/>
      <c r="S80" s="11"/>
      <c r="T80" s="11"/>
      <c r="U80" s="68"/>
      <c r="V80" s="11"/>
    </row>
    <row r="81" spans="1:22" s="18" customFormat="1">
      <c r="A81" s="568" t="s">
        <v>200</v>
      </c>
      <c r="B81" s="568"/>
      <c r="C81" s="568"/>
      <c r="D81" s="568"/>
      <c r="E81" s="568"/>
      <c r="F81" s="568"/>
      <c r="G81" s="568"/>
      <c r="H81" s="568"/>
      <c r="I81" s="568"/>
      <c r="J81" s="568"/>
      <c r="K81" s="568"/>
      <c r="L81" s="568"/>
      <c r="M81" s="113"/>
      <c r="N81" s="113"/>
      <c r="O81" s="113"/>
      <c r="P81" s="113"/>
      <c r="Q81" s="113"/>
      <c r="R81" s="113"/>
      <c r="S81" s="113"/>
      <c r="T81" s="113"/>
      <c r="U81" s="113"/>
      <c r="V81" s="11"/>
    </row>
    <row r="82" spans="1:22" s="18" customFormat="1">
      <c r="A82" s="557" t="s">
        <v>542</v>
      </c>
      <c r="B82" s="557"/>
      <c r="C82" s="557"/>
      <c r="D82" s="557"/>
      <c r="E82" s="557"/>
      <c r="F82" s="557"/>
      <c r="G82" s="557"/>
      <c r="H82" s="557"/>
      <c r="I82" s="557"/>
      <c r="J82" s="557"/>
      <c r="K82" s="557"/>
      <c r="L82" s="557"/>
      <c r="M82" s="113"/>
      <c r="N82" s="113"/>
      <c r="O82" s="113"/>
      <c r="P82" s="113"/>
      <c r="Q82" s="113"/>
      <c r="R82" s="113"/>
      <c r="S82" s="113"/>
      <c r="T82" s="113"/>
      <c r="U82" s="113"/>
      <c r="V82" s="11"/>
    </row>
    <row r="83" spans="1:22" s="18" customFormat="1">
      <c r="A83" s="112"/>
      <c r="B83" s="112"/>
      <c r="C83" s="112"/>
      <c r="D83" s="112"/>
      <c r="E83" s="112"/>
      <c r="F83" s="112"/>
      <c r="G83" s="112"/>
      <c r="H83" s="112"/>
      <c r="I83" s="112"/>
      <c r="J83" s="112"/>
      <c r="K83" s="112"/>
      <c r="L83" s="112"/>
      <c r="M83" s="113"/>
      <c r="N83" s="113"/>
      <c r="O83" s="113"/>
      <c r="P83" s="113"/>
      <c r="Q83" s="113"/>
      <c r="R83" s="113"/>
      <c r="S83" s="113"/>
      <c r="T83" s="113"/>
      <c r="U83" s="113"/>
      <c r="V83" s="11"/>
    </row>
    <row r="84" spans="1:22" s="18" customFormat="1">
      <c r="A84" s="94" t="s">
        <v>65</v>
      </c>
      <c r="B84" s="17"/>
      <c r="C84" s="27"/>
      <c r="D84" s="27"/>
      <c r="E84" s="97"/>
      <c r="F84" s="68"/>
      <c r="G84" s="68" t="s">
        <v>66</v>
      </c>
      <c r="H84" s="29"/>
      <c r="I84" s="29"/>
      <c r="J84" s="29"/>
      <c r="K84" s="29"/>
      <c r="L84" s="54"/>
      <c r="M84" s="54"/>
      <c r="N84" s="29"/>
      <c r="O84" s="29"/>
      <c r="P84" s="29"/>
      <c r="Q84" s="29" t="s">
        <v>67</v>
      </c>
      <c r="R84" s="29"/>
      <c r="S84" s="11"/>
      <c r="T84" s="11"/>
      <c r="U84" s="68"/>
      <c r="V84" s="11"/>
    </row>
    <row r="85" spans="1:22" s="18" customFormat="1" ht="15">
      <c r="A85" s="6"/>
      <c r="B85" s="4"/>
      <c r="C85" s="26"/>
      <c r="D85" s="26"/>
      <c r="E85" s="25"/>
      <c r="F85" s="7"/>
      <c r="G85" s="101"/>
      <c r="H85" s="8"/>
      <c r="I85" s="8"/>
      <c r="J85" s="8"/>
      <c r="K85" s="8"/>
      <c r="L85" s="20"/>
      <c r="M85" s="20"/>
      <c r="N85" s="8"/>
      <c r="O85" s="8"/>
      <c r="P85" s="8"/>
      <c r="Q85" s="8"/>
      <c r="R85" s="8"/>
      <c r="S85" s="3"/>
      <c r="T85" s="3"/>
      <c r="U85" s="7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>
      <c r="B231" s="16"/>
      <c r="C231" s="28"/>
      <c r="D231" s="28"/>
      <c r="E231" s="100"/>
    </row>
    <row r="232" spans="1:22">
      <c r="B232" s="16"/>
      <c r="C232" s="28"/>
      <c r="D232" s="28"/>
      <c r="E232" s="100"/>
    </row>
    <row r="233" spans="1:22">
      <c r="B233" s="16"/>
      <c r="C233" s="28"/>
      <c r="D233" s="28"/>
      <c r="E233" s="100"/>
    </row>
    <row r="234" spans="1:22">
      <c r="B234" s="16"/>
      <c r="C234" s="28"/>
      <c r="D234" s="28"/>
      <c r="E234" s="100"/>
    </row>
    <row r="235" spans="1:22">
      <c r="B235" s="16"/>
      <c r="C235" s="28"/>
      <c r="D235" s="28"/>
      <c r="E235" s="100"/>
    </row>
    <row r="236" spans="1:22">
      <c r="B236" s="16"/>
      <c r="C236" s="28"/>
      <c r="D236" s="28"/>
      <c r="E236" s="100"/>
    </row>
    <row r="237" spans="1:22">
      <c r="B237" s="16"/>
      <c r="C237" s="28"/>
      <c r="D237" s="28"/>
      <c r="E237" s="100"/>
    </row>
    <row r="238" spans="1:22">
      <c r="B238" s="16"/>
      <c r="C238" s="28"/>
      <c r="D238" s="28"/>
      <c r="E238" s="100"/>
    </row>
    <row r="239" spans="1:22">
      <c r="B239" s="16"/>
      <c r="C239" s="28"/>
      <c r="D239" s="28"/>
      <c r="E239" s="100"/>
    </row>
    <row r="240" spans="1:22">
      <c r="B240" s="16"/>
      <c r="C240" s="28"/>
      <c r="D240" s="28"/>
      <c r="E240" s="100"/>
    </row>
    <row r="241" spans="2:5">
      <c r="B241" s="16"/>
      <c r="C241" s="28"/>
      <c r="D241" s="28"/>
      <c r="E241" s="100"/>
    </row>
    <row r="242" spans="2:5">
      <c r="B242" s="16"/>
      <c r="C242" s="28"/>
      <c r="D242" s="28"/>
      <c r="E242" s="100"/>
    </row>
    <row r="243" spans="2:5">
      <c r="B243" s="16"/>
      <c r="C243" s="28"/>
      <c r="D243" s="28"/>
      <c r="E243" s="100"/>
    </row>
    <row r="244" spans="2:5">
      <c r="B244" s="16"/>
      <c r="C244" s="28"/>
      <c r="D244" s="28"/>
      <c r="E244" s="100"/>
    </row>
    <row r="245" spans="2:5">
      <c r="B245" s="16"/>
      <c r="C245" s="28"/>
      <c r="D245" s="28"/>
      <c r="E245" s="100"/>
    </row>
    <row r="246" spans="2:5">
      <c r="B246" s="16"/>
      <c r="C246" s="28"/>
      <c r="D246" s="28"/>
      <c r="E246" s="100"/>
    </row>
    <row r="247" spans="2:5">
      <c r="B247" s="16"/>
      <c r="C247" s="28"/>
      <c r="D247" s="28"/>
      <c r="E247" s="100"/>
    </row>
    <row r="248" spans="2:5">
      <c r="B248" s="16"/>
      <c r="C248" s="28"/>
      <c r="D248" s="28"/>
      <c r="E248" s="100"/>
    </row>
    <row r="249" spans="2:5">
      <c r="B249" s="16"/>
      <c r="C249" s="28"/>
      <c r="D249" s="28"/>
      <c r="E249" s="100"/>
    </row>
    <row r="250" spans="2:5">
      <c r="B250" s="16"/>
      <c r="C250" s="28"/>
      <c r="D250" s="28"/>
      <c r="E250" s="100"/>
    </row>
    <row r="251" spans="2:5">
      <c r="B251" s="16"/>
      <c r="C251" s="28"/>
      <c r="D251" s="28"/>
      <c r="E251" s="100"/>
    </row>
    <row r="252" spans="2:5">
      <c r="B252" s="16"/>
      <c r="C252" s="28"/>
      <c r="D252" s="28"/>
      <c r="E252" s="100"/>
    </row>
    <row r="253" spans="2:5">
      <c r="B253" s="16"/>
      <c r="C253" s="28"/>
      <c r="D253" s="28"/>
      <c r="E253" s="100"/>
    </row>
    <row r="254" spans="2:5">
      <c r="B254" s="16"/>
      <c r="C254" s="28"/>
      <c r="D254" s="28"/>
      <c r="E254" s="100"/>
    </row>
    <row r="255" spans="2:5">
      <c r="B255" s="16"/>
      <c r="C255" s="28"/>
      <c r="D255" s="28"/>
      <c r="E255" s="100"/>
    </row>
    <row r="256" spans="2:5">
      <c r="B256" s="16"/>
      <c r="C256" s="28"/>
      <c r="D256" s="28"/>
      <c r="E256" s="100"/>
    </row>
    <row r="257" spans="2:5">
      <c r="B257" s="16"/>
      <c r="C257" s="28"/>
      <c r="D257" s="28"/>
      <c r="E257" s="100"/>
    </row>
    <row r="258" spans="2:5">
      <c r="B258" s="16"/>
      <c r="C258" s="28"/>
      <c r="D258" s="28"/>
      <c r="E258" s="100"/>
    </row>
    <row r="259" spans="2:5">
      <c r="B259" s="16"/>
      <c r="C259" s="28"/>
      <c r="D259" s="28"/>
      <c r="E259" s="100"/>
    </row>
    <row r="260" spans="2:5">
      <c r="B260" s="16"/>
      <c r="C260" s="28"/>
      <c r="D260" s="28"/>
      <c r="E260" s="100"/>
    </row>
    <row r="261" spans="2:5">
      <c r="B261" s="16"/>
      <c r="C261" s="28"/>
      <c r="D261" s="28"/>
      <c r="E261" s="100"/>
    </row>
    <row r="262" spans="2:5">
      <c r="B262" s="16"/>
      <c r="C262" s="28"/>
      <c r="D262" s="28"/>
      <c r="E262" s="100"/>
    </row>
    <row r="263" spans="2:5">
      <c r="B263" s="16"/>
      <c r="C263" s="28"/>
      <c r="D263" s="28"/>
      <c r="E263" s="100"/>
    </row>
    <row r="264" spans="2:5">
      <c r="B264" s="16"/>
      <c r="C264" s="28"/>
      <c r="D264" s="28"/>
      <c r="E264" s="100"/>
    </row>
    <row r="265" spans="2:5">
      <c r="B265" s="16"/>
      <c r="C265" s="28"/>
      <c r="D265" s="28"/>
      <c r="E265" s="100"/>
    </row>
    <row r="266" spans="2:5">
      <c r="B266" s="16"/>
      <c r="C266" s="28"/>
      <c r="D266" s="28"/>
      <c r="E266" s="100"/>
    </row>
    <row r="267" spans="2:5">
      <c r="B267" s="16"/>
      <c r="C267" s="28"/>
      <c r="D267" s="28"/>
      <c r="E267" s="100"/>
    </row>
    <row r="268" spans="2:5">
      <c r="B268" s="16"/>
      <c r="C268" s="28"/>
      <c r="D268" s="28"/>
      <c r="E268" s="100"/>
    </row>
    <row r="269" spans="2:5">
      <c r="B269" s="16"/>
      <c r="C269" s="28"/>
      <c r="D269" s="28"/>
      <c r="E269" s="100"/>
    </row>
    <row r="270" spans="2:5">
      <c r="B270" s="16"/>
      <c r="C270" s="28"/>
      <c r="D270" s="28"/>
      <c r="E270" s="100"/>
    </row>
    <row r="271" spans="2:5">
      <c r="B271" s="16"/>
      <c r="C271" s="28"/>
      <c r="D271" s="28"/>
      <c r="E271" s="100"/>
    </row>
    <row r="272" spans="2:5">
      <c r="B272" s="16"/>
      <c r="C272" s="28"/>
      <c r="D272" s="28"/>
      <c r="E272" s="100"/>
    </row>
    <row r="273" spans="2:5">
      <c r="B273" s="16"/>
      <c r="C273" s="28"/>
      <c r="D273" s="28"/>
      <c r="E273" s="100"/>
    </row>
    <row r="274" spans="2:5">
      <c r="B274" s="16"/>
      <c r="C274" s="28"/>
      <c r="D274" s="28"/>
      <c r="E274" s="100"/>
    </row>
    <row r="275" spans="2:5">
      <c r="B275" s="16"/>
      <c r="C275" s="28"/>
      <c r="D275" s="28"/>
      <c r="E275" s="100"/>
    </row>
    <row r="276" spans="2:5">
      <c r="B276" s="16"/>
      <c r="C276" s="28"/>
      <c r="D276" s="28"/>
      <c r="E276" s="100"/>
    </row>
    <row r="277" spans="2:5">
      <c r="B277" s="16"/>
      <c r="C277" s="28"/>
      <c r="D277" s="28"/>
      <c r="E277" s="100"/>
    </row>
    <row r="278" spans="2:5">
      <c r="B278" s="16"/>
      <c r="C278" s="28"/>
      <c r="D278" s="28"/>
      <c r="E278" s="100"/>
    </row>
    <row r="279" spans="2:5">
      <c r="B279" s="16"/>
      <c r="C279" s="28"/>
      <c r="D279" s="28"/>
      <c r="E279" s="100"/>
    </row>
    <row r="280" spans="2:5">
      <c r="B280" s="16"/>
      <c r="C280" s="28"/>
      <c r="D280" s="28"/>
      <c r="E280" s="100"/>
    </row>
    <row r="281" spans="2:5">
      <c r="B281" s="16"/>
      <c r="C281" s="28"/>
      <c r="D281" s="28"/>
      <c r="E281" s="100"/>
    </row>
    <row r="282" spans="2:5">
      <c r="B282" s="16"/>
      <c r="C282" s="28"/>
      <c r="D282" s="28"/>
      <c r="E282" s="100"/>
    </row>
    <row r="283" spans="2:5">
      <c r="B283" s="16"/>
      <c r="C283" s="28"/>
      <c r="D283" s="28"/>
      <c r="E283" s="100"/>
    </row>
    <row r="284" spans="2:5">
      <c r="B284" s="16"/>
      <c r="C284" s="28"/>
      <c r="D284" s="28"/>
      <c r="E284" s="100"/>
    </row>
    <row r="285" spans="2:5">
      <c r="B285" s="16"/>
      <c r="C285" s="28"/>
      <c r="D285" s="28"/>
      <c r="E285" s="100"/>
    </row>
    <row r="286" spans="2:5">
      <c r="B286" s="16"/>
      <c r="C286" s="28"/>
      <c r="D286" s="28"/>
      <c r="E286" s="100"/>
    </row>
    <row r="287" spans="2:5">
      <c r="B287" s="16"/>
      <c r="C287" s="28"/>
      <c r="D287" s="28"/>
      <c r="E287" s="100"/>
    </row>
    <row r="288" spans="2:5">
      <c r="B288" s="16"/>
      <c r="C288" s="28"/>
      <c r="D288" s="28"/>
      <c r="E288" s="100"/>
    </row>
    <row r="289" spans="2:5">
      <c r="B289" s="16"/>
      <c r="C289" s="28"/>
      <c r="D289" s="28"/>
      <c r="E289" s="100"/>
    </row>
    <row r="290" spans="2:5">
      <c r="B290" s="16"/>
      <c r="C290" s="28"/>
      <c r="D290" s="28"/>
      <c r="E290" s="100"/>
    </row>
    <row r="291" spans="2:5">
      <c r="B291" s="16"/>
      <c r="C291" s="28"/>
      <c r="D291" s="28"/>
      <c r="E291" s="100"/>
    </row>
    <row r="292" spans="2:5">
      <c r="B292" s="16"/>
      <c r="C292" s="28"/>
      <c r="D292" s="28"/>
      <c r="E292" s="100"/>
    </row>
    <row r="293" spans="2:5">
      <c r="B293" s="16"/>
      <c r="C293" s="28"/>
      <c r="D293" s="28"/>
      <c r="E293" s="100"/>
    </row>
    <row r="294" spans="2:5">
      <c r="B294" s="16"/>
      <c r="C294" s="28"/>
      <c r="D294" s="28"/>
      <c r="E294" s="100"/>
    </row>
    <row r="295" spans="2:5">
      <c r="B295" s="16"/>
      <c r="C295" s="28"/>
      <c r="D295" s="28"/>
      <c r="E295" s="100"/>
    </row>
    <row r="296" spans="2:5">
      <c r="B296" s="16"/>
      <c r="C296" s="28"/>
      <c r="D296" s="28"/>
      <c r="E296" s="100"/>
    </row>
    <row r="297" spans="2:5">
      <c r="B297" s="16"/>
      <c r="C297" s="28"/>
      <c r="D297" s="28"/>
      <c r="E297" s="100"/>
    </row>
    <row r="298" spans="2:5">
      <c r="B298" s="16"/>
      <c r="C298" s="28"/>
      <c r="D298" s="28"/>
      <c r="E298" s="100"/>
    </row>
    <row r="299" spans="2:5">
      <c r="B299" s="16"/>
      <c r="C299" s="28"/>
      <c r="D299" s="28"/>
      <c r="E299" s="100"/>
    </row>
    <row r="300" spans="2:5">
      <c r="B300" s="16"/>
      <c r="C300" s="28"/>
      <c r="D300" s="28"/>
      <c r="E300" s="100"/>
    </row>
    <row r="301" spans="2:5">
      <c r="B301" s="16"/>
      <c r="C301" s="28"/>
      <c r="D301" s="28"/>
      <c r="E301" s="100"/>
    </row>
    <row r="302" spans="2:5">
      <c r="B302" s="16"/>
      <c r="C302" s="28"/>
      <c r="D302" s="28"/>
      <c r="E302" s="100"/>
    </row>
    <row r="303" spans="2:5">
      <c r="B303" s="16"/>
      <c r="C303" s="28"/>
      <c r="D303" s="28"/>
      <c r="E303" s="100"/>
    </row>
    <row r="304" spans="2:5">
      <c r="B304" s="16"/>
      <c r="C304" s="28"/>
      <c r="D304" s="28"/>
      <c r="E304" s="100"/>
    </row>
    <row r="305" spans="2:5">
      <c r="B305" s="16"/>
      <c r="C305" s="28"/>
      <c r="D305" s="28"/>
      <c r="E305" s="100"/>
    </row>
    <row r="306" spans="2:5">
      <c r="B306" s="16"/>
      <c r="C306" s="28"/>
      <c r="D306" s="28"/>
      <c r="E306" s="100"/>
    </row>
    <row r="307" spans="2:5">
      <c r="B307" s="16"/>
      <c r="C307" s="28"/>
      <c r="D307" s="28"/>
      <c r="E307" s="100"/>
    </row>
    <row r="308" spans="2:5">
      <c r="B308" s="16"/>
      <c r="C308" s="28"/>
      <c r="D308" s="28"/>
      <c r="E308" s="100"/>
    </row>
  </sheetData>
  <sheetProtection insertRows="0" deleteRows="0"/>
  <protectedRanges>
    <protectedRange sqref="U84:U1048576 J84:P1048576 J1:P80 U1:U80" name="Obseg1"/>
    <protectedRange sqref="J81:P81 U81:U83 J83:P83 M82:P82" name="Obseg1_2"/>
    <protectedRange sqref="J82:L82" name="Obseg1_1"/>
  </protectedRanges>
  <mergeCells count="9">
    <mergeCell ref="A82:L82"/>
    <mergeCell ref="A81:L8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0" max="11" man="1"/>
  </rowBreaks>
  <ignoredErrors>
    <ignoredError sqref="F58:F74" numberStoredAsText="1"/>
  </ignoredError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  <pageSetUpPr fitToPage="1"/>
  </sheetPr>
  <dimension ref="A1:V331"/>
  <sheetViews>
    <sheetView topLeftCell="D1" zoomScale="90" zoomScaleNormal="90" zoomScaleSheetLayoutView="100" workbookViewId="0">
      <selection activeCell="L16" sqref="L16"/>
    </sheetView>
  </sheetViews>
  <sheetFormatPr defaultColWidth="8.85546875" defaultRowHeight="12.75"/>
  <cols>
    <col min="1" max="1" width="3.5703125" style="11" customWidth="1"/>
    <col min="2" max="2" width="45.285156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59" t="str">
        <f>+'prva stran'!B6</f>
        <v>OSNOVNA ŠOLA TRZIN</v>
      </c>
      <c r="D2" s="560"/>
      <c r="E2" s="560"/>
      <c r="F2" s="560"/>
      <c r="G2" s="560"/>
      <c r="H2" s="560"/>
      <c r="I2" s="560"/>
      <c r="J2" s="560"/>
    </row>
    <row r="3" spans="1:21" ht="15">
      <c r="B3" s="50" t="s">
        <v>83</v>
      </c>
      <c r="C3" s="561" t="str">
        <f>+'prva stran'!B7</f>
        <v>Mengeška cesta 7b, 1236 Trzin</v>
      </c>
      <c r="D3" s="562"/>
      <c r="E3" s="562"/>
      <c r="F3" s="562"/>
      <c r="G3" s="562"/>
      <c r="H3" s="562"/>
      <c r="I3" s="562"/>
      <c r="J3" s="56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63">
        <f>+'prva stran'!B10</f>
        <v>0</v>
      </c>
      <c r="D6" s="564"/>
      <c r="E6" s="564"/>
      <c r="F6" s="564"/>
      <c r="G6" s="564"/>
      <c r="H6" s="564"/>
      <c r="I6" s="564"/>
      <c r="J6" s="564"/>
    </row>
    <row r="7" spans="1:21" ht="17.25" customHeight="1">
      <c r="B7" s="51" t="s">
        <v>83</v>
      </c>
      <c r="C7" s="565">
        <f>+'prva stran'!B11</f>
        <v>0</v>
      </c>
      <c r="D7" s="566"/>
      <c r="E7" s="566"/>
      <c r="F7" s="566"/>
      <c r="G7" s="566"/>
      <c r="H7" s="566"/>
      <c r="I7" s="566"/>
      <c r="J7" s="566"/>
    </row>
    <row r="8" spans="1:21" ht="17.25" customHeight="1">
      <c r="B8" s="51" t="s">
        <v>84</v>
      </c>
      <c r="C8" s="565">
        <f>+'prva stran'!B12</f>
        <v>0</v>
      </c>
      <c r="D8" s="566"/>
      <c r="E8" s="566"/>
      <c r="F8" s="566"/>
      <c r="G8" s="566"/>
      <c r="H8" s="566"/>
      <c r="I8" s="566"/>
      <c r="J8" s="566"/>
    </row>
    <row r="9" spans="1:21" s="12" customFormat="1" ht="17.25" customHeight="1">
      <c r="A9" s="9"/>
      <c r="B9" s="52" t="s">
        <v>86</v>
      </c>
      <c r="C9" s="567">
        <f>+'prva stran'!B13</f>
        <v>0</v>
      </c>
      <c r="D9" s="566"/>
      <c r="E9" s="566"/>
      <c r="F9" s="566"/>
      <c r="G9" s="566"/>
      <c r="H9" s="566"/>
      <c r="I9" s="566"/>
      <c r="J9" s="56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pred_rekapitulacija'!A22</f>
        <v>9.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58" t="str">
        <f>+'Ponudbeni pred_rekapitulacija'!B22</f>
        <v>BIO KRUH IN BIO PEKOVSKI IZDELKI</v>
      </c>
      <c r="C13" s="558"/>
      <c r="D13" s="558"/>
      <c r="E13" s="558"/>
      <c r="F13" s="558"/>
      <c r="G13" s="558"/>
      <c r="H13" s="558"/>
      <c r="I13" s="558"/>
      <c r="J13" s="558"/>
      <c r="K13" s="55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8" t="s">
        <v>1096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16" customFormat="1">
      <c r="A16" s="449" t="s">
        <v>1</v>
      </c>
      <c r="B16" s="450" t="s">
        <v>286</v>
      </c>
      <c r="C16" s="451">
        <v>800</v>
      </c>
      <c r="D16" s="452" t="s">
        <v>110</v>
      </c>
      <c r="E16" s="453"/>
      <c r="F16" s="454">
        <v>500</v>
      </c>
      <c r="G16" s="455" t="s">
        <v>74</v>
      </c>
      <c r="H16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16" s="425" t="str">
        <f>IF(Sklop9[[#This Row],[ZAHTEVANA SHEMA KAKOVOSTI]]&lt;&gt;"",Sklop9[[#This Row],[Preračunana masa/volumen/kos na enoto kg]],"")</f>
        <v/>
      </c>
      <c r="J16" s="456"/>
      <c r="K16" s="457"/>
      <c r="L16" s="457"/>
      <c r="M16" s="458"/>
      <c r="N16" s="459"/>
      <c r="O16" s="459"/>
      <c r="P16" s="460"/>
      <c r="Q16" s="459">
        <f>+Sklop9[[#This Row],[cena/enota brez DDV v EUR]]*Sklop9[[#This Row],[Stopnja DDV (%)]]</f>
        <v>0</v>
      </c>
      <c r="R16" s="459">
        <f>+Sklop9[[#This Row],[cena/enota brez DDV v EUR]]+Sklop9[[#This Row],[Davek (EUR)]]</f>
        <v>0</v>
      </c>
      <c r="S16" s="459">
        <f>+Sklop9[[#This Row],[cena/enota brez DDV v EUR]]*Sklop9[[#This Row],[Okvirna količina]]</f>
        <v>0</v>
      </c>
      <c r="T16" s="459">
        <f>+Sklop9[[#This Row],[Končna cena/enoto mere (EUR) z DDV]]*Sklop9[[#This Row],[Okvirna količina]]</f>
        <v>0</v>
      </c>
      <c r="U16" s="461" t="s">
        <v>112</v>
      </c>
    </row>
    <row r="17" spans="1:21" s="16" customFormat="1">
      <c r="A17" s="449" t="s">
        <v>3</v>
      </c>
      <c r="B17" s="462" t="s">
        <v>287</v>
      </c>
      <c r="C17" s="451">
        <v>800</v>
      </c>
      <c r="D17" s="452" t="s">
        <v>110</v>
      </c>
      <c r="E17" s="453"/>
      <c r="F17" s="454">
        <v>1200</v>
      </c>
      <c r="G17" s="455" t="s">
        <v>74</v>
      </c>
      <c r="H17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960</v>
      </c>
      <c r="I17" s="425" t="str">
        <f>IF(Sklop9[[#This Row],[ZAHTEVANA SHEMA KAKOVOSTI]]&lt;&gt;"",Sklop9[[#This Row],[Preračunana masa/volumen/kos na enoto kg]],"")</f>
        <v/>
      </c>
      <c r="J17" s="456"/>
      <c r="K17" s="457"/>
      <c r="L17" s="457"/>
      <c r="M17" s="458"/>
      <c r="N17" s="459"/>
      <c r="O17" s="459"/>
      <c r="P17" s="460"/>
      <c r="Q17" s="459">
        <f>+Sklop9[[#This Row],[cena/enota brez DDV v EUR]]*Sklop9[[#This Row],[Stopnja DDV (%)]]</f>
        <v>0</v>
      </c>
      <c r="R17" s="459">
        <f>+Sklop9[[#This Row],[cena/enota brez DDV v EUR]]+Sklop9[[#This Row],[Davek (EUR)]]</f>
        <v>0</v>
      </c>
      <c r="S17" s="459">
        <f>+Sklop9[[#This Row],[cena/enota brez DDV v EUR]]*Sklop9[[#This Row],[Okvirna količina]]</f>
        <v>0</v>
      </c>
      <c r="T17" s="459">
        <f>+Sklop9[[#This Row],[Končna cena/enoto mere (EUR) z DDV]]*Sklop9[[#This Row],[Okvirna količina]]</f>
        <v>0</v>
      </c>
      <c r="U17" s="461" t="s">
        <v>112</v>
      </c>
    </row>
    <row r="18" spans="1:21" s="16" customFormat="1">
      <c r="A18" s="449" t="s">
        <v>4</v>
      </c>
      <c r="B18" s="462" t="s">
        <v>662</v>
      </c>
      <c r="C18" s="451">
        <v>800</v>
      </c>
      <c r="D18" s="452" t="s">
        <v>110</v>
      </c>
      <c r="E18" s="453"/>
      <c r="F18" s="454">
        <v>50</v>
      </c>
      <c r="G18" s="455" t="s">
        <v>74</v>
      </c>
      <c r="H18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</v>
      </c>
      <c r="I18" s="425" t="str">
        <f>IF(Sklop9[[#This Row],[ZAHTEVANA SHEMA KAKOVOSTI]]&lt;&gt;"",Sklop9[[#This Row],[Preračunana masa/volumen/kos na enoto kg]],"")</f>
        <v/>
      </c>
      <c r="J18" s="456"/>
      <c r="K18" s="457"/>
      <c r="L18" s="457"/>
      <c r="M18" s="458"/>
      <c r="N18" s="459"/>
      <c r="O18" s="459"/>
      <c r="P18" s="460"/>
      <c r="Q18" s="459">
        <f>+Sklop9[[#This Row],[cena/enota brez DDV v EUR]]*Sklop9[[#This Row],[Stopnja DDV (%)]]</f>
        <v>0</v>
      </c>
      <c r="R18" s="459">
        <f>+Sklop9[[#This Row],[cena/enota brez DDV v EUR]]+Sklop9[[#This Row],[Davek (EUR)]]</f>
        <v>0</v>
      </c>
      <c r="S18" s="459">
        <f>+Sklop9[[#This Row],[cena/enota brez DDV v EUR]]*Sklop9[[#This Row],[Okvirna količina]]</f>
        <v>0</v>
      </c>
      <c r="T18" s="459">
        <f>+Sklop9[[#This Row],[Končna cena/enoto mere (EUR) z DDV]]*Sklop9[[#This Row],[Okvirna količina]]</f>
        <v>0</v>
      </c>
      <c r="U18" s="461" t="s">
        <v>112</v>
      </c>
    </row>
    <row r="19" spans="1:21" s="16" customFormat="1">
      <c r="A19" s="449" t="s">
        <v>5</v>
      </c>
      <c r="B19" s="462" t="s">
        <v>661</v>
      </c>
      <c r="C19" s="451">
        <v>800</v>
      </c>
      <c r="D19" s="452" t="s">
        <v>110</v>
      </c>
      <c r="E19" s="453"/>
      <c r="F19" s="454">
        <v>1200</v>
      </c>
      <c r="G19" s="455" t="s">
        <v>74</v>
      </c>
      <c r="H19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960</v>
      </c>
      <c r="I19" s="425" t="str">
        <f>IF(Sklop9[[#This Row],[ZAHTEVANA SHEMA KAKOVOSTI]]&lt;&gt;"",Sklop9[[#This Row],[Preračunana masa/volumen/kos na enoto kg]],"")</f>
        <v/>
      </c>
      <c r="J19" s="456"/>
      <c r="K19" s="457"/>
      <c r="L19" s="457"/>
      <c r="M19" s="458"/>
      <c r="N19" s="459"/>
      <c r="O19" s="459"/>
      <c r="P19" s="460"/>
      <c r="Q19" s="459">
        <f>+Sklop9[[#This Row],[cena/enota brez DDV v EUR]]*Sklop9[[#This Row],[Stopnja DDV (%)]]</f>
        <v>0</v>
      </c>
      <c r="R19" s="459">
        <f>+Sklop9[[#This Row],[cena/enota brez DDV v EUR]]+Sklop9[[#This Row],[Davek (EUR)]]</f>
        <v>0</v>
      </c>
      <c r="S19" s="459">
        <f>+Sklop9[[#This Row],[cena/enota brez DDV v EUR]]*Sklop9[[#This Row],[Okvirna količina]]</f>
        <v>0</v>
      </c>
      <c r="T19" s="459">
        <f>+Sklop9[[#This Row],[Končna cena/enoto mere (EUR) z DDV]]*Sklop9[[#This Row],[Okvirna količina]]</f>
        <v>0</v>
      </c>
      <c r="U19" s="461" t="s">
        <v>112</v>
      </c>
    </row>
    <row r="20" spans="1:21" s="16" customFormat="1">
      <c r="A20" s="449" t="s">
        <v>6</v>
      </c>
      <c r="B20" s="462" t="s">
        <v>288</v>
      </c>
      <c r="C20" s="451">
        <v>800</v>
      </c>
      <c r="D20" s="452" t="s">
        <v>110</v>
      </c>
      <c r="E20" s="453"/>
      <c r="F20" s="454">
        <v>1200</v>
      </c>
      <c r="G20" s="455" t="s">
        <v>74</v>
      </c>
      <c r="H20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960</v>
      </c>
      <c r="I20" s="425" t="str">
        <f>IF(Sklop9[[#This Row],[ZAHTEVANA SHEMA KAKOVOSTI]]&lt;&gt;"",Sklop9[[#This Row],[Preračunana masa/volumen/kos na enoto kg]],"")</f>
        <v/>
      </c>
      <c r="J20" s="456"/>
      <c r="K20" s="457"/>
      <c r="L20" s="457"/>
      <c r="M20" s="458"/>
      <c r="N20" s="459"/>
      <c r="O20" s="459"/>
      <c r="P20" s="460"/>
      <c r="Q20" s="459">
        <f>+Sklop9[[#This Row],[cena/enota brez DDV v EUR]]*Sklop9[[#This Row],[Stopnja DDV (%)]]</f>
        <v>0</v>
      </c>
      <c r="R20" s="459">
        <f>+Sklop9[[#This Row],[cena/enota brez DDV v EUR]]+Sklop9[[#This Row],[Davek (EUR)]]</f>
        <v>0</v>
      </c>
      <c r="S20" s="459">
        <f>+Sklop9[[#This Row],[cena/enota brez DDV v EUR]]*Sklop9[[#This Row],[Okvirna količina]]</f>
        <v>0</v>
      </c>
      <c r="T20" s="459">
        <f>+Sklop9[[#This Row],[Končna cena/enoto mere (EUR) z DDV]]*Sklop9[[#This Row],[Okvirna količina]]</f>
        <v>0</v>
      </c>
      <c r="U20" s="461" t="s">
        <v>112</v>
      </c>
    </row>
    <row r="21" spans="1:21" s="16" customFormat="1">
      <c r="A21" s="449" t="s">
        <v>7</v>
      </c>
      <c r="B21" s="462" t="s">
        <v>289</v>
      </c>
      <c r="C21" s="451">
        <v>800</v>
      </c>
      <c r="D21" s="452" t="s">
        <v>110</v>
      </c>
      <c r="E21" s="453"/>
      <c r="F21" s="454">
        <v>1200</v>
      </c>
      <c r="G21" s="455" t="s">
        <v>74</v>
      </c>
      <c r="H21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960</v>
      </c>
      <c r="I21" s="425" t="str">
        <f>IF(Sklop9[[#This Row],[ZAHTEVANA SHEMA KAKOVOSTI]]&lt;&gt;"",Sklop9[[#This Row],[Preračunana masa/volumen/kos na enoto kg]],"")</f>
        <v/>
      </c>
      <c r="J21" s="456"/>
      <c r="K21" s="457"/>
      <c r="L21" s="457"/>
      <c r="M21" s="458"/>
      <c r="N21" s="459"/>
      <c r="O21" s="459"/>
      <c r="P21" s="460"/>
      <c r="Q21" s="459">
        <f>+Sklop9[[#This Row],[cena/enota brez DDV v EUR]]*Sklop9[[#This Row],[Stopnja DDV (%)]]</f>
        <v>0</v>
      </c>
      <c r="R21" s="459">
        <f>+Sklop9[[#This Row],[cena/enota brez DDV v EUR]]+Sklop9[[#This Row],[Davek (EUR)]]</f>
        <v>0</v>
      </c>
      <c r="S21" s="459">
        <f>+Sklop9[[#This Row],[cena/enota brez DDV v EUR]]*Sklop9[[#This Row],[Okvirna količina]]</f>
        <v>0</v>
      </c>
      <c r="T21" s="459">
        <f>+Sklop9[[#This Row],[Končna cena/enoto mere (EUR) z DDV]]*Sklop9[[#This Row],[Okvirna količina]]</f>
        <v>0</v>
      </c>
      <c r="U21" s="461" t="s">
        <v>112</v>
      </c>
    </row>
    <row r="22" spans="1:21" s="16" customFormat="1">
      <c r="A22" s="449" t="s">
        <v>8</v>
      </c>
      <c r="B22" s="462" t="s">
        <v>290</v>
      </c>
      <c r="C22" s="451">
        <v>800</v>
      </c>
      <c r="D22" s="452" t="s">
        <v>110</v>
      </c>
      <c r="E22" s="453"/>
      <c r="F22" s="454">
        <v>800</v>
      </c>
      <c r="G22" s="455" t="s">
        <v>74</v>
      </c>
      <c r="H22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640</v>
      </c>
      <c r="I22" s="425" t="str">
        <f>IF(Sklop9[[#This Row],[ZAHTEVANA SHEMA KAKOVOSTI]]&lt;&gt;"",Sklop9[[#This Row],[Preračunana masa/volumen/kos na enoto kg]],"")</f>
        <v/>
      </c>
      <c r="J22" s="456"/>
      <c r="K22" s="457"/>
      <c r="L22" s="457"/>
      <c r="M22" s="458"/>
      <c r="N22" s="459"/>
      <c r="O22" s="459"/>
      <c r="P22" s="460"/>
      <c r="Q22" s="459">
        <f>+Sklop9[[#This Row],[cena/enota brez DDV v EUR]]*Sklop9[[#This Row],[Stopnja DDV (%)]]</f>
        <v>0</v>
      </c>
      <c r="R22" s="459">
        <f>+Sklop9[[#This Row],[cena/enota brez DDV v EUR]]+Sklop9[[#This Row],[Davek (EUR)]]</f>
        <v>0</v>
      </c>
      <c r="S22" s="459">
        <f>+Sklop9[[#This Row],[cena/enota brez DDV v EUR]]*Sklop9[[#This Row],[Okvirna količina]]</f>
        <v>0</v>
      </c>
      <c r="T22" s="459">
        <f>+Sklop9[[#This Row],[Končna cena/enoto mere (EUR) z DDV]]*Sklop9[[#This Row],[Okvirna količina]]</f>
        <v>0</v>
      </c>
      <c r="U22" s="461" t="s">
        <v>112</v>
      </c>
    </row>
    <row r="23" spans="1:21" s="16" customFormat="1">
      <c r="A23" s="449" t="s">
        <v>9</v>
      </c>
      <c r="B23" s="450" t="s">
        <v>663</v>
      </c>
      <c r="C23" s="451">
        <v>800</v>
      </c>
      <c r="D23" s="452" t="s">
        <v>110</v>
      </c>
      <c r="E23" s="453"/>
      <c r="F23" s="454">
        <v>1200</v>
      </c>
      <c r="G23" s="455" t="s">
        <v>74</v>
      </c>
      <c r="H23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960</v>
      </c>
      <c r="I23" s="425" t="str">
        <f>IF(Sklop9[[#This Row],[ZAHTEVANA SHEMA KAKOVOSTI]]&lt;&gt;"",Sklop9[[#This Row],[Preračunana masa/volumen/kos na enoto kg]],"")</f>
        <v/>
      </c>
      <c r="J23" s="456"/>
      <c r="K23" s="457"/>
      <c r="L23" s="457"/>
      <c r="M23" s="458"/>
      <c r="N23" s="459"/>
      <c r="O23" s="459"/>
      <c r="P23" s="460"/>
      <c r="Q23" s="459">
        <f>+Sklop9[[#This Row],[cena/enota brez DDV v EUR]]*Sklop9[[#This Row],[Stopnja DDV (%)]]</f>
        <v>0</v>
      </c>
      <c r="R23" s="459">
        <f>+Sklop9[[#This Row],[cena/enota brez DDV v EUR]]+Sklop9[[#This Row],[Davek (EUR)]]</f>
        <v>0</v>
      </c>
      <c r="S23" s="459">
        <f>+Sklop9[[#This Row],[cena/enota brez DDV v EUR]]*Sklop9[[#This Row],[Okvirna količina]]</f>
        <v>0</v>
      </c>
      <c r="T23" s="459">
        <f>+Sklop9[[#This Row],[Končna cena/enoto mere (EUR) z DDV]]*Sklop9[[#This Row],[Okvirna količina]]</f>
        <v>0</v>
      </c>
      <c r="U23" s="461" t="s">
        <v>112</v>
      </c>
    </row>
    <row r="24" spans="1:21" s="16" customFormat="1">
      <c r="A24" s="449" t="s">
        <v>10</v>
      </c>
      <c r="B24" s="450" t="s">
        <v>664</v>
      </c>
      <c r="C24" s="451">
        <v>800</v>
      </c>
      <c r="D24" s="452" t="s">
        <v>110</v>
      </c>
      <c r="E24" s="453"/>
      <c r="F24" s="454">
        <v>1200</v>
      </c>
      <c r="G24" s="455" t="s">
        <v>74</v>
      </c>
      <c r="H24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960</v>
      </c>
      <c r="I24" s="425" t="str">
        <f>IF(Sklop9[[#This Row],[ZAHTEVANA SHEMA KAKOVOSTI]]&lt;&gt;"",Sklop9[[#This Row],[Preračunana masa/volumen/kos na enoto kg]],"")</f>
        <v/>
      </c>
      <c r="J24" s="456"/>
      <c r="K24" s="457"/>
      <c r="L24" s="457"/>
      <c r="M24" s="458"/>
      <c r="N24" s="459"/>
      <c r="O24" s="459"/>
      <c r="P24" s="460"/>
      <c r="Q24" s="459">
        <f>+Sklop9[[#This Row],[cena/enota brez DDV v EUR]]*Sklop9[[#This Row],[Stopnja DDV (%)]]</f>
        <v>0</v>
      </c>
      <c r="R24" s="459">
        <f>+Sklop9[[#This Row],[cena/enota brez DDV v EUR]]+Sklop9[[#This Row],[Davek (EUR)]]</f>
        <v>0</v>
      </c>
      <c r="S24" s="459">
        <f>+Sklop9[[#This Row],[cena/enota brez DDV v EUR]]*Sklop9[[#This Row],[Okvirna količina]]</f>
        <v>0</v>
      </c>
      <c r="T24" s="459">
        <f>+Sklop9[[#This Row],[Končna cena/enoto mere (EUR) z DDV]]*Sklop9[[#This Row],[Okvirna količina]]</f>
        <v>0</v>
      </c>
      <c r="U24" s="461" t="s">
        <v>112</v>
      </c>
    </row>
    <row r="25" spans="1:21" s="16" customFormat="1">
      <c r="A25" s="449" t="s">
        <v>11</v>
      </c>
      <c r="B25" s="450" t="s">
        <v>665</v>
      </c>
      <c r="C25" s="451">
        <v>800</v>
      </c>
      <c r="D25" s="452" t="s">
        <v>110</v>
      </c>
      <c r="E25" s="453"/>
      <c r="F25" s="454">
        <v>500</v>
      </c>
      <c r="G25" s="455" t="s">
        <v>74</v>
      </c>
      <c r="H25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400</v>
      </c>
      <c r="I25" s="425" t="str">
        <f>IF(Sklop9[[#This Row],[ZAHTEVANA SHEMA KAKOVOSTI]]&lt;&gt;"",Sklop9[[#This Row],[Preračunana masa/volumen/kos na enoto kg]],"")</f>
        <v/>
      </c>
      <c r="J25" s="456"/>
      <c r="K25" s="457"/>
      <c r="L25" s="457"/>
      <c r="M25" s="458"/>
      <c r="N25" s="459"/>
      <c r="O25" s="459"/>
      <c r="P25" s="460"/>
      <c r="Q25" s="459">
        <f>+Sklop9[[#This Row],[cena/enota brez DDV v EUR]]*Sklop9[[#This Row],[Stopnja DDV (%)]]</f>
        <v>0</v>
      </c>
      <c r="R25" s="459">
        <f>+Sklop9[[#This Row],[cena/enota brez DDV v EUR]]+Sklop9[[#This Row],[Davek (EUR)]]</f>
        <v>0</v>
      </c>
      <c r="S25" s="459">
        <f>+Sklop9[[#This Row],[cena/enota brez DDV v EUR]]*Sklop9[[#This Row],[Okvirna količina]]</f>
        <v>0</v>
      </c>
      <c r="T25" s="459">
        <f>+Sklop9[[#This Row],[Končna cena/enoto mere (EUR) z DDV]]*Sklop9[[#This Row],[Okvirna količina]]</f>
        <v>0</v>
      </c>
      <c r="U25" s="461" t="s">
        <v>112</v>
      </c>
    </row>
    <row r="26" spans="1:21" s="16" customFormat="1">
      <c r="A26" s="449" t="s">
        <v>12</v>
      </c>
      <c r="B26" s="450" t="s">
        <v>666</v>
      </c>
      <c r="C26" s="451">
        <v>800</v>
      </c>
      <c r="D26" s="452" t="s">
        <v>110</v>
      </c>
      <c r="E26" s="453"/>
      <c r="F26" s="454">
        <v>600</v>
      </c>
      <c r="G26" s="455" t="s">
        <v>74</v>
      </c>
      <c r="H26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26" s="425" t="str">
        <f>IF(Sklop9[[#This Row],[ZAHTEVANA SHEMA KAKOVOSTI]]&lt;&gt;"",Sklop9[[#This Row],[Preračunana masa/volumen/kos na enoto kg]],"")</f>
        <v/>
      </c>
      <c r="J26" s="456"/>
      <c r="K26" s="457"/>
      <c r="L26" s="457"/>
      <c r="M26" s="458"/>
      <c r="N26" s="459"/>
      <c r="O26" s="459"/>
      <c r="P26" s="460"/>
      <c r="Q26" s="459">
        <f>+Sklop9[[#This Row],[cena/enota brez DDV v EUR]]*Sklop9[[#This Row],[Stopnja DDV (%)]]</f>
        <v>0</v>
      </c>
      <c r="R26" s="459">
        <f>+Sklop9[[#This Row],[cena/enota brez DDV v EUR]]+Sklop9[[#This Row],[Davek (EUR)]]</f>
        <v>0</v>
      </c>
      <c r="S26" s="459">
        <f>+Sklop9[[#This Row],[cena/enota brez DDV v EUR]]*Sklop9[[#This Row],[Okvirna količina]]</f>
        <v>0</v>
      </c>
      <c r="T26" s="459">
        <f>+Sklop9[[#This Row],[Končna cena/enoto mere (EUR) z DDV]]*Sklop9[[#This Row],[Okvirna količina]]</f>
        <v>0</v>
      </c>
      <c r="U26" s="461" t="s">
        <v>112</v>
      </c>
    </row>
    <row r="27" spans="1:21" s="16" customFormat="1">
      <c r="A27" s="449" t="s">
        <v>13</v>
      </c>
      <c r="B27" s="450" t="s">
        <v>667</v>
      </c>
      <c r="C27" s="451">
        <v>800</v>
      </c>
      <c r="D27" s="452" t="s">
        <v>110</v>
      </c>
      <c r="E27" s="453"/>
      <c r="F27" s="454">
        <v>1200</v>
      </c>
      <c r="G27" s="455" t="s">
        <v>74</v>
      </c>
      <c r="H27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960</v>
      </c>
      <c r="I27" s="425" t="str">
        <f>IF(Sklop9[[#This Row],[ZAHTEVANA SHEMA KAKOVOSTI]]&lt;&gt;"",Sklop9[[#This Row],[Preračunana masa/volumen/kos na enoto kg]],"")</f>
        <v/>
      </c>
      <c r="J27" s="456"/>
      <c r="K27" s="457"/>
      <c r="L27" s="457"/>
      <c r="M27" s="458"/>
      <c r="N27" s="459"/>
      <c r="O27" s="459"/>
      <c r="P27" s="460"/>
      <c r="Q27" s="459">
        <f>+Sklop9[[#This Row],[cena/enota brez DDV v EUR]]*Sklop9[[#This Row],[Stopnja DDV (%)]]</f>
        <v>0</v>
      </c>
      <c r="R27" s="459">
        <f>+Sklop9[[#This Row],[cena/enota brez DDV v EUR]]+Sklop9[[#This Row],[Davek (EUR)]]</f>
        <v>0</v>
      </c>
      <c r="S27" s="459">
        <f>+Sklop9[[#This Row],[cena/enota brez DDV v EUR]]*Sklop9[[#This Row],[Okvirna količina]]</f>
        <v>0</v>
      </c>
      <c r="T27" s="459">
        <f>+Sklop9[[#This Row],[Končna cena/enoto mere (EUR) z DDV]]*Sklop9[[#This Row],[Okvirna količina]]</f>
        <v>0</v>
      </c>
      <c r="U27" s="461" t="s">
        <v>112</v>
      </c>
    </row>
    <row r="28" spans="1:21" s="16" customFormat="1">
      <c r="A28" s="449" t="s">
        <v>14</v>
      </c>
      <c r="B28" s="450" t="s">
        <v>668</v>
      </c>
      <c r="C28" s="451">
        <v>800</v>
      </c>
      <c r="D28" s="452" t="s">
        <v>110</v>
      </c>
      <c r="E28" s="453"/>
      <c r="F28" s="454">
        <v>600</v>
      </c>
      <c r="G28" s="455" t="s">
        <v>74</v>
      </c>
      <c r="H28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480</v>
      </c>
      <c r="I28" s="425" t="str">
        <f>IF(Sklop9[[#This Row],[ZAHTEVANA SHEMA KAKOVOSTI]]&lt;&gt;"",Sklop9[[#This Row],[Preračunana masa/volumen/kos na enoto kg]],"")</f>
        <v/>
      </c>
      <c r="J28" s="456"/>
      <c r="K28" s="457"/>
      <c r="L28" s="457"/>
      <c r="M28" s="458"/>
      <c r="N28" s="459"/>
      <c r="O28" s="459"/>
      <c r="P28" s="460"/>
      <c r="Q28" s="459">
        <f>+Sklop9[[#This Row],[cena/enota brez DDV v EUR]]*Sklop9[[#This Row],[Stopnja DDV (%)]]</f>
        <v>0</v>
      </c>
      <c r="R28" s="459">
        <f>+Sklop9[[#This Row],[cena/enota brez DDV v EUR]]+Sklop9[[#This Row],[Davek (EUR)]]</f>
        <v>0</v>
      </c>
      <c r="S28" s="459">
        <f>+Sklop9[[#This Row],[cena/enota brez DDV v EUR]]*Sklop9[[#This Row],[Okvirna količina]]</f>
        <v>0</v>
      </c>
      <c r="T28" s="459">
        <f>+Sklop9[[#This Row],[Končna cena/enoto mere (EUR) z DDV]]*Sklop9[[#This Row],[Okvirna količina]]</f>
        <v>0</v>
      </c>
      <c r="U28" s="461" t="s">
        <v>112</v>
      </c>
    </row>
    <row r="29" spans="1:21" s="16" customFormat="1">
      <c r="A29" s="449" t="s">
        <v>15</v>
      </c>
      <c r="B29" s="450" t="s">
        <v>669</v>
      </c>
      <c r="C29" s="451">
        <v>40</v>
      </c>
      <c r="D29" s="452" t="s">
        <v>110</v>
      </c>
      <c r="E29" s="453"/>
      <c r="F29" s="454">
        <v>4200</v>
      </c>
      <c r="G29" s="455" t="s">
        <v>74</v>
      </c>
      <c r="H29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</v>
      </c>
      <c r="I29" s="425" t="str">
        <f>IF(Sklop9[[#This Row],[ZAHTEVANA SHEMA KAKOVOSTI]]&lt;&gt;"",Sklop9[[#This Row],[Preračunana masa/volumen/kos na enoto kg]],"")</f>
        <v/>
      </c>
      <c r="J29" s="456"/>
      <c r="K29" s="457"/>
      <c r="L29" s="457"/>
      <c r="M29" s="458"/>
      <c r="N29" s="459"/>
      <c r="O29" s="459"/>
      <c r="P29" s="460"/>
      <c r="Q29" s="459">
        <f>+Sklop9[[#This Row],[cena/enota brez DDV v EUR]]*Sklop9[[#This Row],[Stopnja DDV (%)]]</f>
        <v>0</v>
      </c>
      <c r="R29" s="459">
        <f>+Sklop9[[#This Row],[cena/enota brez DDV v EUR]]+Sklop9[[#This Row],[Davek (EUR)]]</f>
        <v>0</v>
      </c>
      <c r="S29" s="459">
        <f>+Sklop9[[#This Row],[cena/enota brez DDV v EUR]]*Sklop9[[#This Row],[Okvirna količina]]</f>
        <v>0</v>
      </c>
      <c r="T29" s="459">
        <f>+Sklop9[[#This Row],[Končna cena/enoto mere (EUR) z DDV]]*Sklop9[[#This Row],[Okvirna količina]]</f>
        <v>0</v>
      </c>
      <c r="U29" s="461" t="s">
        <v>112</v>
      </c>
    </row>
    <row r="30" spans="1:21" s="16" customFormat="1">
      <c r="A30" s="449" t="s">
        <v>16</v>
      </c>
      <c r="B30" s="450" t="s">
        <v>669</v>
      </c>
      <c r="C30" s="451">
        <v>60</v>
      </c>
      <c r="D30" s="452" t="s">
        <v>110</v>
      </c>
      <c r="E30" s="453"/>
      <c r="F30" s="454">
        <v>3000</v>
      </c>
      <c r="G30" s="455" t="s">
        <v>74</v>
      </c>
      <c r="H30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180</v>
      </c>
      <c r="I30" s="425" t="str">
        <f>IF(Sklop9[[#This Row],[ZAHTEVANA SHEMA KAKOVOSTI]]&lt;&gt;"",Sklop9[[#This Row],[Preračunana masa/volumen/kos na enoto kg]],"")</f>
        <v/>
      </c>
      <c r="J30" s="456"/>
      <c r="K30" s="457"/>
      <c r="L30" s="457"/>
      <c r="M30" s="458"/>
      <c r="N30" s="459"/>
      <c r="O30" s="459"/>
      <c r="P30" s="460"/>
      <c r="Q30" s="459">
        <f>+Sklop9[[#This Row],[cena/enota brez DDV v EUR]]*Sklop9[[#This Row],[Stopnja DDV (%)]]</f>
        <v>0</v>
      </c>
      <c r="R30" s="459">
        <f>+Sklop9[[#This Row],[cena/enota brez DDV v EUR]]+Sklop9[[#This Row],[Davek (EUR)]]</f>
        <v>0</v>
      </c>
      <c r="S30" s="459">
        <f>+Sklop9[[#This Row],[cena/enota brez DDV v EUR]]*Sklop9[[#This Row],[Okvirna količina]]</f>
        <v>0</v>
      </c>
      <c r="T30" s="459">
        <f>+Sklop9[[#This Row],[Končna cena/enoto mere (EUR) z DDV]]*Sklop9[[#This Row],[Okvirna količina]]</f>
        <v>0</v>
      </c>
      <c r="U30" s="461" t="s">
        <v>112</v>
      </c>
    </row>
    <row r="31" spans="1:21" s="16" customFormat="1">
      <c r="A31" s="449" t="s">
        <v>17</v>
      </c>
      <c r="B31" s="450" t="s">
        <v>669</v>
      </c>
      <c r="C31" s="451">
        <v>80</v>
      </c>
      <c r="D31" s="452" t="s">
        <v>110</v>
      </c>
      <c r="E31" s="453"/>
      <c r="F31" s="454">
        <v>1500</v>
      </c>
      <c r="G31" s="455" t="s">
        <v>74</v>
      </c>
      <c r="H31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1" s="425" t="str">
        <f>IF(Sklop9[[#This Row],[ZAHTEVANA SHEMA KAKOVOSTI]]&lt;&gt;"",Sklop9[[#This Row],[Preračunana masa/volumen/kos na enoto kg]],"")</f>
        <v/>
      </c>
      <c r="J31" s="456"/>
      <c r="K31" s="457"/>
      <c r="L31" s="457"/>
      <c r="M31" s="458"/>
      <c r="N31" s="459"/>
      <c r="O31" s="459"/>
      <c r="P31" s="460"/>
      <c r="Q31" s="459">
        <f>+Sklop9[[#This Row],[cena/enota brez DDV v EUR]]*Sklop9[[#This Row],[Stopnja DDV (%)]]</f>
        <v>0</v>
      </c>
      <c r="R31" s="459">
        <f>+Sklop9[[#This Row],[cena/enota brez DDV v EUR]]+Sklop9[[#This Row],[Davek (EUR)]]</f>
        <v>0</v>
      </c>
      <c r="S31" s="459">
        <f>+Sklop9[[#This Row],[cena/enota brez DDV v EUR]]*Sklop9[[#This Row],[Okvirna količina]]</f>
        <v>0</v>
      </c>
      <c r="T31" s="459">
        <f>+Sklop9[[#This Row],[Končna cena/enoto mere (EUR) z DDV]]*Sklop9[[#This Row],[Okvirna količina]]</f>
        <v>0</v>
      </c>
      <c r="U31" s="461" t="s">
        <v>112</v>
      </c>
    </row>
    <row r="32" spans="1:21" s="16" customFormat="1">
      <c r="A32" s="449" t="s">
        <v>18</v>
      </c>
      <c r="B32" s="450" t="s">
        <v>670</v>
      </c>
      <c r="C32" s="451">
        <v>40</v>
      </c>
      <c r="D32" s="452" t="s">
        <v>110</v>
      </c>
      <c r="E32" s="453"/>
      <c r="F32" s="454">
        <v>1500</v>
      </c>
      <c r="G32" s="455" t="s">
        <v>74</v>
      </c>
      <c r="H32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2" s="425" t="str">
        <f>IF(Sklop9[[#This Row],[ZAHTEVANA SHEMA KAKOVOSTI]]&lt;&gt;"",Sklop9[[#This Row],[Preračunana masa/volumen/kos na enoto kg]],"")</f>
        <v/>
      </c>
      <c r="J32" s="456"/>
      <c r="K32" s="457"/>
      <c r="L32" s="457"/>
      <c r="M32" s="458"/>
      <c r="N32" s="459"/>
      <c r="O32" s="459"/>
      <c r="P32" s="460"/>
      <c r="Q32" s="459">
        <f>+Sklop9[[#This Row],[cena/enota brez DDV v EUR]]*Sklop9[[#This Row],[Stopnja DDV (%)]]</f>
        <v>0</v>
      </c>
      <c r="R32" s="459">
        <f>+Sklop9[[#This Row],[cena/enota brez DDV v EUR]]+Sklop9[[#This Row],[Davek (EUR)]]</f>
        <v>0</v>
      </c>
      <c r="S32" s="459">
        <f>+Sklop9[[#This Row],[cena/enota brez DDV v EUR]]*Sklop9[[#This Row],[Okvirna količina]]</f>
        <v>0</v>
      </c>
      <c r="T32" s="459">
        <f>+Sklop9[[#This Row],[Končna cena/enoto mere (EUR) z DDV]]*Sklop9[[#This Row],[Okvirna količina]]</f>
        <v>0</v>
      </c>
      <c r="U32" s="461" t="s">
        <v>112</v>
      </c>
    </row>
    <row r="33" spans="1:21" s="16" customFormat="1">
      <c r="A33" s="449" t="s">
        <v>19</v>
      </c>
      <c r="B33" s="450" t="s">
        <v>670</v>
      </c>
      <c r="C33" s="451">
        <v>60</v>
      </c>
      <c r="D33" s="452" t="s">
        <v>110</v>
      </c>
      <c r="E33" s="453"/>
      <c r="F33" s="454">
        <v>400</v>
      </c>
      <c r="G33" s="455" t="s">
        <v>74</v>
      </c>
      <c r="H33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33" s="425" t="str">
        <f>IF(Sklop9[[#This Row],[ZAHTEVANA SHEMA KAKOVOSTI]]&lt;&gt;"",Sklop9[[#This Row],[Preračunana masa/volumen/kos na enoto kg]],"")</f>
        <v/>
      </c>
      <c r="J33" s="456"/>
      <c r="K33" s="457"/>
      <c r="L33" s="457"/>
      <c r="M33" s="458"/>
      <c r="N33" s="459"/>
      <c r="O33" s="459"/>
      <c r="P33" s="460"/>
      <c r="Q33" s="459">
        <f>+Sklop9[[#This Row],[cena/enota brez DDV v EUR]]*Sklop9[[#This Row],[Stopnja DDV (%)]]</f>
        <v>0</v>
      </c>
      <c r="R33" s="459">
        <f>+Sklop9[[#This Row],[cena/enota brez DDV v EUR]]+Sklop9[[#This Row],[Davek (EUR)]]</f>
        <v>0</v>
      </c>
      <c r="S33" s="459">
        <f>+Sklop9[[#This Row],[cena/enota brez DDV v EUR]]*Sklop9[[#This Row],[Okvirna količina]]</f>
        <v>0</v>
      </c>
      <c r="T33" s="459">
        <f>+Sklop9[[#This Row],[Končna cena/enoto mere (EUR) z DDV]]*Sklop9[[#This Row],[Okvirna količina]]</f>
        <v>0</v>
      </c>
      <c r="U33" s="461" t="s">
        <v>112</v>
      </c>
    </row>
    <row r="34" spans="1:21" s="16" customFormat="1">
      <c r="A34" s="449" t="s">
        <v>20</v>
      </c>
      <c r="B34" s="450" t="s">
        <v>670</v>
      </c>
      <c r="C34" s="451">
        <v>80</v>
      </c>
      <c r="D34" s="452" t="s">
        <v>110</v>
      </c>
      <c r="E34" s="453"/>
      <c r="F34" s="454">
        <v>400</v>
      </c>
      <c r="G34" s="455" t="s">
        <v>74</v>
      </c>
      <c r="H34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32</v>
      </c>
      <c r="I34" s="425" t="str">
        <f>IF(Sklop9[[#This Row],[ZAHTEVANA SHEMA KAKOVOSTI]]&lt;&gt;"",Sklop9[[#This Row],[Preračunana masa/volumen/kos na enoto kg]],"")</f>
        <v/>
      </c>
      <c r="J34" s="456"/>
      <c r="K34" s="457"/>
      <c r="L34" s="457"/>
      <c r="M34" s="458"/>
      <c r="N34" s="459"/>
      <c r="O34" s="459"/>
      <c r="P34" s="460"/>
      <c r="Q34" s="459">
        <f>+Sklop9[[#This Row],[cena/enota brez DDV v EUR]]*Sklop9[[#This Row],[Stopnja DDV (%)]]</f>
        <v>0</v>
      </c>
      <c r="R34" s="459">
        <f>+Sklop9[[#This Row],[cena/enota brez DDV v EUR]]+Sklop9[[#This Row],[Davek (EUR)]]</f>
        <v>0</v>
      </c>
      <c r="S34" s="459">
        <f>+Sklop9[[#This Row],[cena/enota brez DDV v EUR]]*Sklop9[[#This Row],[Okvirna količina]]</f>
        <v>0</v>
      </c>
      <c r="T34" s="459">
        <f>+Sklop9[[#This Row],[Končna cena/enoto mere (EUR) z DDV]]*Sklop9[[#This Row],[Okvirna količina]]</f>
        <v>0</v>
      </c>
      <c r="U34" s="461" t="s">
        <v>112</v>
      </c>
    </row>
    <row r="35" spans="1:21" s="16" customFormat="1">
      <c r="A35" s="449" t="s">
        <v>21</v>
      </c>
      <c r="B35" s="450" t="s">
        <v>671</v>
      </c>
      <c r="C35" s="451">
        <v>40</v>
      </c>
      <c r="D35" s="452" t="s">
        <v>110</v>
      </c>
      <c r="E35" s="453"/>
      <c r="F35" s="454">
        <v>1500</v>
      </c>
      <c r="G35" s="455" t="s">
        <v>74</v>
      </c>
      <c r="H35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35" s="425" t="str">
        <f>IF(Sklop9[[#This Row],[ZAHTEVANA SHEMA KAKOVOSTI]]&lt;&gt;"",Sklop9[[#This Row],[Preračunana masa/volumen/kos na enoto kg]],"")</f>
        <v/>
      </c>
      <c r="J35" s="456"/>
      <c r="K35" s="457"/>
      <c r="L35" s="457"/>
      <c r="M35" s="458"/>
      <c r="N35" s="459"/>
      <c r="O35" s="459"/>
      <c r="P35" s="460"/>
      <c r="Q35" s="459">
        <f>+Sklop9[[#This Row],[cena/enota brez DDV v EUR]]*Sklop9[[#This Row],[Stopnja DDV (%)]]</f>
        <v>0</v>
      </c>
      <c r="R35" s="459">
        <f>+Sklop9[[#This Row],[cena/enota brez DDV v EUR]]+Sklop9[[#This Row],[Davek (EUR)]]</f>
        <v>0</v>
      </c>
      <c r="S35" s="459">
        <f>+Sklop9[[#This Row],[cena/enota brez DDV v EUR]]*Sklop9[[#This Row],[Okvirna količina]]</f>
        <v>0</v>
      </c>
      <c r="T35" s="459">
        <f>+Sklop9[[#This Row],[Končna cena/enoto mere (EUR) z DDV]]*Sklop9[[#This Row],[Okvirna količina]]</f>
        <v>0</v>
      </c>
      <c r="U35" s="461" t="s">
        <v>112</v>
      </c>
    </row>
    <row r="36" spans="1:21" s="16" customFormat="1">
      <c r="A36" s="449" t="s">
        <v>22</v>
      </c>
      <c r="B36" s="450" t="s">
        <v>671</v>
      </c>
      <c r="C36" s="451">
        <v>60</v>
      </c>
      <c r="D36" s="452" t="s">
        <v>110</v>
      </c>
      <c r="E36" s="453"/>
      <c r="F36" s="454">
        <v>600</v>
      </c>
      <c r="G36" s="455" t="s">
        <v>74</v>
      </c>
      <c r="H36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36</v>
      </c>
      <c r="I36" s="425" t="str">
        <f>IF(Sklop9[[#This Row],[ZAHTEVANA SHEMA KAKOVOSTI]]&lt;&gt;"",Sklop9[[#This Row],[Preračunana masa/volumen/kos na enoto kg]],"")</f>
        <v/>
      </c>
      <c r="J36" s="456"/>
      <c r="K36" s="457"/>
      <c r="L36" s="457"/>
      <c r="M36" s="458"/>
      <c r="N36" s="459"/>
      <c r="O36" s="459"/>
      <c r="P36" s="460"/>
      <c r="Q36" s="459">
        <f>+Sklop9[[#This Row],[cena/enota brez DDV v EUR]]*Sklop9[[#This Row],[Stopnja DDV (%)]]</f>
        <v>0</v>
      </c>
      <c r="R36" s="459">
        <f>+Sklop9[[#This Row],[cena/enota brez DDV v EUR]]+Sklop9[[#This Row],[Davek (EUR)]]</f>
        <v>0</v>
      </c>
      <c r="S36" s="459">
        <f>+Sklop9[[#This Row],[cena/enota brez DDV v EUR]]*Sklop9[[#This Row],[Okvirna količina]]</f>
        <v>0</v>
      </c>
      <c r="T36" s="459">
        <f>+Sklop9[[#This Row],[Končna cena/enoto mere (EUR) z DDV]]*Sklop9[[#This Row],[Okvirna količina]]</f>
        <v>0</v>
      </c>
      <c r="U36" s="461" t="s">
        <v>112</v>
      </c>
    </row>
    <row r="37" spans="1:21" s="16" customFormat="1">
      <c r="A37" s="449" t="s">
        <v>23</v>
      </c>
      <c r="B37" s="450" t="s">
        <v>671</v>
      </c>
      <c r="C37" s="451">
        <v>80</v>
      </c>
      <c r="D37" s="452" t="s">
        <v>110</v>
      </c>
      <c r="E37" s="453"/>
      <c r="F37" s="454">
        <v>600</v>
      </c>
      <c r="G37" s="455" t="s">
        <v>74</v>
      </c>
      <c r="H37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48</v>
      </c>
      <c r="I37" s="425" t="str">
        <f>IF(Sklop9[[#This Row],[ZAHTEVANA SHEMA KAKOVOSTI]]&lt;&gt;"",Sklop9[[#This Row],[Preračunana masa/volumen/kos na enoto kg]],"")</f>
        <v/>
      </c>
      <c r="J37" s="456"/>
      <c r="K37" s="457"/>
      <c r="L37" s="457"/>
      <c r="M37" s="458"/>
      <c r="N37" s="459"/>
      <c r="O37" s="459"/>
      <c r="P37" s="460"/>
      <c r="Q37" s="459">
        <f>+Sklop9[[#This Row],[cena/enota brez DDV v EUR]]*Sklop9[[#This Row],[Stopnja DDV (%)]]</f>
        <v>0</v>
      </c>
      <c r="R37" s="459">
        <f>+Sklop9[[#This Row],[cena/enota brez DDV v EUR]]+Sklop9[[#This Row],[Davek (EUR)]]</f>
        <v>0</v>
      </c>
      <c r="S37" s="459">
        <f>+Sklop9[[#This Row],[cena/enota brez DDV v EUR]]*Sklop9[[#This Row],[Okvirna količina]]</f>
        <v>0</v>
      </c>
      <c r="T37" s="459">
        <f>+Sklop9[[#This Row],[Končna cena/enoto mere (EUR) z DDV]]*Sklop9[[#This Row],[Okvirna količina]]</f>
        <v>0</v>
      </c>
      <c r="U37" s="461" t="s">
        <v>112</v>
      </c>
    </row>
    <row r="38" spans="1:21" s="16" customFormat="1">
      <c r="A38" s="449" t="s">
        <v>24</v>
      </c>
      <c r="B38" s="462" t="s">
        <v>800</v>
      </c>
      <c r="C38" s="451">
        <v>40</v>
      </c>
      <c r="D38" s="452" t="s">
        <v>110</v>
      </c>
      <c r="E38" s="453"/>
      <c r="F38" s="454">
        <v>3500</v>
      </c>
      <c r="G38" s="455" t="s">
        <v>74</v>
      </c>
      <c r="H38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38" s="425" t="str">
        <f>IF(Sklop9[[#This Row],[ZAHTEVANA SHEMA KAKOVOSTI]]&lt;&gt;"",Sklop9[[#This Row],[Preračunana masa/volumen/kos na enoto kg]],"")</f>
        <v/>
      </c>
      <c r="J38" s="463"/>
      <c r="K38" s="464"/>
      <c r="L38" s="464"/>
      <c r="M38" s="465"/>
      <c r="N38" s="466"/>
      <c r="O38" s="466"/>
      <c r="P38" s="467"/>
      <c r="Q38" s="466">
        <f>+Sklop9[[#This Row],[cena/enota brez DDV v EUR]]*Sklop9[[#This Row],[Stopnja DDV (%)]]</f>
        <v>0</v>
      </c>
      <c r="R38" s="466">
        <f>+Sklop9[[#This Row],[cena/enota brez DDV v EUR]]+Sklop9[[#This Row],[Davek (EUR)]]</f>
        <v>0</v>
      </c>
      <c r="S38" s="466">
        <f>+Sklop9[[#This Row],[cena/enota brez DDV v EUR]]*Sklop9[[#This Row],[Okvirna količina]]</f>
        <v>0</v>
      </c>
      <c r="T38" s="466">
        <f>+Sklop9[[#This Row],[Končna cena/enoto mere (EUR) z DDV]]*Sklop9[[#This Row],[Okvirna količina]]</f>
        <v>0</v>
      </c>
      <c r="U38" s="461" t="s">
        <v>112</v>
      </c>
    </row>
    <row r="39" spans="1:21" s="16" customFormat="1">
      <c r="A39" s="449" t="s">
        <v>25</v>
      </c>
      <c r="B39" s="462" t="s">
        <v>800</v>
      </c>
      <c r="C39" s="451">
        <v>60</v>
      </c>
      <c r="D39" s="452" t="s">
        <v>110</v>
      </c>
      <c r="E39" s="453"/>
      <c r="F39" s="454">
        <v>1200</v>
      </c>
      <c r="G39" s="455" t="s">
        <v>74</v>
      </c>
      <c r="H39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39" s="425" t="str">
        <f>IF(Sklop9[[#This Row],[ZAHTEVANA SHEMA KAKOVOSTI]]&lt;&gt;"",Sklop9[[#This Row],[Preračunana masa/volumen/kos na enoto kg]],"")</f>
        <v/>
      </c>
      <c r="J39" s="463"/>
      <c r="K39" s="464"/>
      <c r="L39" s="464"/>
      <c r="M39" s="465"/>
      <c r="N39" s="466"/>
      <c r="O39" s="466"/>
      <c r="P39" s="467"/>
      <c r="Q39" s="466">
        <f>+Sklop9[[#This Row],[cena/enota brez DDV v EUR]]*Sklop9[[#This Row],[Stopnja DDV (%)]]</f>
        <v>0</v>
      </c>
      <c r="R39" s="466">
        <f>+Sklop9[[#This Row],[cena/enota brez DDV v EUR]]+Sklop9[[#This Row],[Davek (EUR)]]</f>
        <v>0</v>
      </c>
      <c r="S39" s="466">
        <f>+Sklop9[[#This Row],[cena/enota brez DDV v EUR]]*Sklop9[[#This Row],[Okvirna količina]]</f>
        <v>0</v>
      </c>
      <c r="T39" s="466">
        <f>+Sklop9[[#This Row],[Končna cena/enoto mere (EUR) z DDV]]*Sklop9[[#This Row],[Okvirna količina]]</f>
        <v>0</v>
      </c>
      <c r="U39" s="461" t="s">
        <v>112</v>
      </c>
    </row>
    <row r="40" spans="1:21" s="16" customFormat="1">
      <c r="A40" s="449" t="s">
        <v>26</v>
      </c>
      <c r="B40" s="462" t="s">
        <v>801</v>
      </c>
      <c r="C40" s="451">
        <v>80</v>
      </c>
      <c r="D40" s="452" t="s">
        <v>110</v>
      </c>
      <c r="E40" s="453"/>
      <c r="F40" s="454">
        <v>1200</v>
      </c>
      <c r="G40" s="455" t="s">
        <v>74</v>
      </c>
      <c r="H40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40" s="425" t="str">
        <f>IF(Sklop9[[#This Row],[ZAHTEVANA SHEMA KAKOVOSTI]]&lt;&gt;"",Sklop9[[#This Row],[Preračunana masa/volumen/kos na enoto kg]],"")</f>
        <v/>
      </c>
      <c r="J40" s="463"/>
      <c r="K40" s="464"/>
      <c r="L40" s="464"/>
      <c r="M40" s="465"/>
      <c r="N40" s="466"/>
      <c r="O40" s="466"/>
      <c r="P40" s="467"/>
      <c r="Q40" s="466">
        <f>+Sklop9[[#This Row],[cena/enota brez DDV v EUR]]*Sklop9[[#This Row],[Stopnja DDV (%)]]</f>
        <v>0</v>
      </c>
      <c r="R40" s="466">
        <f>+Sklop9[[#This Row],[cena/enota brez DDV v EUR]]+Sklop9[[#This Row],[Davek (EUR)]]</f>
        <v>0</v>
      </c>
      <c r="S40" s="466">
        <f>+Sklop9[[#This Row],[cena/enota brez DDV v EUR]]*Sklop9[[#This Row],[Okvirna količina]]</f>
        <v>0</v>
      </c>
      <c r="T40" s="466">
        <f>+Sklop9[[#This Row],[Končna cena/enoto mere (EUR) z DDV]]*Sklop9[[#This Row],[Okvirna količina]]</f>
        <v>0</v>
      </c>
      <c r="U40" s="461" t="s">
        <v>112</v>
      </c>
    </row>
    <row r="41" spans="1:21" s="16" customFormat="1">
      <c r="A41" s="449" t="s">
        <v>27</v>
      </c>
      <c r="B41" s="462" t="s">
        <v>672</v>
      </c>
      <c r="C41" s="451">
        <v>40</v>
      </c>
      <c r="D41" s="452" t="s">
        <v>110</v>
      </c>
      <c r="E41" s="453"/>
      <c r="F41" s="454">
        <v>4200</v>
      </c>
      <c r="G41" s="455" t="s">
        <v>74</v>
      </c>
      <c r="H41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</v>
      </c>
      <c r="I41" s="425" t="str">
        <f>IF(Sklop9[[#This Row],[ZAHTEVANA SHEMA KAKOVOSTI]]&lt;&gt;"",Sklop9[[#This Row],[Preračunana masa/volumen/kos na enoto kg]],"")</f>
        <v/>
      </c>
      <c r="J41" s="463"/>
      <c r="K41" s="464"/>
      <c r="L41" s="464"/>
      <c r="M41" s="465"/>
      <c r="N41" s="466"/>
      <c r="O41" s="466"/>
      <c r="P41" s="467"/>
      <c r="Q41" s="466">
        <f>+Sklop9[[#This Row],[cena/enota brez DDV v EUR]]*Sklop9[[#This Row],[Stopnja DDV (%)]]</f>
        <v>0</v>
      </c>
      <c r="R41" s="466">
        <f>+Sklop9[[#This Row],[cena/enota brez DDV v EUR]]+Sklop9[[#This Row],[Davek (EUR)]]</f>
        <v>0</v>
      </c>
      <c r="S41" s="466">
        <f>+Sklop9[[#This Row],[cena/enota brez DDV v EUR]]*Sklop9[[#This Row],[Okvirna količina]]</f>
        <v>0</v>
      </c>
      <c r="T41" s="466">
        <f>+Sklop9[[#This Row],[Končna cena/enoto mere (EUR) z DDV]]*Sklop9[[#This Row],[Okvirna količina]]</f>
        <v>0</v>
      </c>
      <c r="U41" s="461" t="s">
        <v>112</v>
      </c>
    </row>
    <row r="42" spans="1:21" s="16" customFormat="1">
      <c r="A42" s="449" t="s">
        <v>28</v>
      </c>
      <c r="B42" s="462" t="s">
        <v>672</v>
      </c>
      <c r="C42" s="451">
        <v>60</v>
      </c>
      <c r="D42" s="452" t="s">
        <v>110</v>
      </c>
      <c r="E42" s="453"/>
      <c r="F42" s="454">
        <v>1500</v>
      </c>
      <c r="G42" s="455" t="s">
        <v>74</v>
      </c>
      <c r="H42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42" s="425" t="str">
        <f>IF(Sklop9[[#This Row],[ZAHTEVANA SHEMA KAKOVOSTI]]&lt;&gt;"",Sklop9[[#This Row],[Preračunana masa/volumen/kos na enoto kg]],"")</f>
        <v/>
      </c>
      <c r="J42" s="463"/>
      <c r="K42" s="464"/>
      <c r="L42" s="464"/>
      <c r="M42" s="465"/>
      <c r="N42" s="466"/>
      <c r="O42" s="466"/>
      <c r="P42" s="467"/>
      <c r="Q42" s="466">
        <f>+Sklop9[[#This Row],[cena/enota brez DDV v EUR]]*Sklop9[[#This Row],[Stopnja DDV (%)]]</f>
        <v>0</v>
      </c>
      <c r="R42" s="466">
        <f>+Sklop9[[#This Row],[cena/enota brez DDV v EUR]]+Sklop9[[#This Row],[Davek (EUR)]]</f>
        <v>0</v>
      </c>
      <c r="S42" s="466">
        <f>+Sklop9[[#This Row],[cena/enota brez DDV v EUR]]*Sklop9[[#This Row],[Okvirna količina]]</f>
        <v>0</v>
      </c>
      <c r="T42" s="466">
        <f>+Sklop9[[#This Row],[Končna cena/enoto mere (EUR) z DDV]]*Sklop9[[#This Row],[Okvirna količina]]</f>
        <v>0</v>
      </c>
      <c r="U42" s="461" t="s">
        <v>112</v>
      </c>
    </row>
    <row r="43" spans="1:21" s="16" customFormat="1">
      <c r="A43" s="449" t="s">
        <v>29</v>
      </c>
      <c r="B43" s="462" t="s">
        <v>672</v>
      </c>
      <c r="C43" s="451">
        <v>80</v>
      </c>
      <c r="D43" s="452" t="s">
        <v>110</v>
      </c>
      <c r="E43" s="453"/>
      <c r="F43" s="468">
        <v>1500</v>
      </c>
      <c r="G43" s="455" t="s">
        <v>74</v>
      </c>
      <c r="H43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3" s="425" t="str">
        <f>IF(Sklop9[[#This Row],[ZAHTEVANA SHEMA KAKOVOSTI]]&lt;&gt;"",Sklop9[[#This Row],[Preračunana masa/volumen/kos na enoto kg]],"")</f>
        <v/>
      </c>
      <c r="J43" s="463"/>
      <c r="K43" s="464"/>
      <c r="L43" s="464"/>
      <c r="M43" s="465"/>
      <c r="N43" s="466"/>
      <c r="O43" s="466"/>
      <c r="P43" s="467"/>
      <c r="Q43" s="466">
        <f>+Sklop9[[#This Row],[cena/enota brez DDV v EUR]]*Sklop9[[#This Row],[Stopnja DDV (%)]]</f>
        <v>0</v>
      </c>
      <c r="R43" s="466">
        <f>+Sklop9[[#This Row],[cena/enota brez DDV v EUR]]+Sklop9[[#This Row],[Davek (EUR)]]</f>
        <v>0</v>
      </c>
      <c r="S43" s="466">
        <f>+Sklop9[[#This Row],[cena/enota brez DDV v EUR]]*Sklop9[[#This Row],[Okvirna količina]]</f>
        <v>0</v>
      </c>
      <c r="T43" s="466">
        <f>+Sklop9[[#This Row],[Končna cena/enoto mere (EUR) z DDV]]*Sklop9[[#This Row],[Okvirna količina]]</f>
        <v>0</v>
      </c>
      <c r="U43" s="461" t="s">
        <v>112</v>
      </c>
    </row>
    <row r="44" spans="1:21" s="16" customFormat="1">
      <c r="A44" s="449" t="s">
        <v>30</v>
      </c>
      <c r="B44" s="462" t="s">
        <v>673</v>
      </c>
      <c r="C44" s="451">
        <v>40</v>
      </c>
      <c r="D44" s="452" t="s">
        <v>110</v>
      </c>
      <c r="E44" s="453"/>
      <c r="F44" s="454">
        <v>1500</v>
      </c>
      <c r="G44" s="455" t="s">
        <v>74</v>
      </c>
      <c r="H44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4" s="425" t="str">
        <f>IF(Sklop9[[#This Row],[ZAHTEVANA SHEMA KAKOVOSTI]]&lt;&gt;"",Sklop9[[#This Row],[Preračunana masa/volumen/kos na enoto kg]],"")</f>
        <v/>
      </c>
      <c r="J44" s="469"/>
      <c r="K44" s="470"/>
      <c r="L44" s="470"/>
      <c r="M44" s="471"/>
      <c r="N44" s="472"/>
      <c r="O44" s="472"/>
      <c r="P44" s="473"/>
      <c r="Q44" s="472">
        <f>+Sklop9[[#This Row],[cena/enota brez DDV v EUR]]*Sklop9[[#This Row],[Stopnja DDV (%)]]</f>
        <v>0</v>
      </c>
      <c r="R44" s="472">
        <f>+Sklop9[[#This Row],[cena/enota brez DDV v EUR]]+Sklop9[[#This Row],[Davek (EUR)]]</f>
        <v>0</v>
      </c>
      <c r="S44" s="472">
        <f>+Sklop9[[#This Row],[cena/enota brez DDV v EUR]]*Sklop9[[#This Row],[Okvirna količina]]</f>
        <v>0</v>
      </c>
      <c r="T44" s="472">
        <f>+Sklop9[[#This Row],[Končna cena/enoto mere (EUR) z DDV]]*Sklop9[[#This Row],[Okvirna količina]]</f>
        <v>0</v>
      </c>
      <c r="U44" s="461" t="s">
        <v>112</v>
      </c>
    </row>
    <row r="45" spans="1:21" s="16" customFormat="1">
      <c r="A45" s="449" t="s">
        <v>31</v>
      </c>
      <c r="B45" s="462" t="s">
        <v>673</v>
      </c>
      <c r="C45" s="451">
        <v>60</v>
      </c>
      <c r="D45" s="452" t="s">
        <v>110</v>
      </c>
      <c r="E45" s="453"/>
      <c r="F45" s="454">
        <v>1500</v>
      </c>
      <c r="G45" s="455" t="s">
        <v>74</v>
      </c>
      <c r="H45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45" s="425" t="str">
        <f>IF(Sklop9[[#This Row],[ZAHTEVANA SHEMA KAKOVOSTI]]&lt;&gt;"",Sklop9[[#This Row],[Preračunana masa/volumen/kos na enoto kg]],"")</f>
        <v/>
      </c>
      <c r="J45" s="469"/>
      <c r="K45" s="470"/>
      <c r="L45" s="470"/>
      <c r="M45" s="471"/>
      <c r="N45" s="472"/>
      <c r="O45" s="472"/>
      <c r="P45" s="473"/>
      <c r="Q45" s="472">
        <f>+Sklop9[[#This Row],[cena/enota brez DDV v EUR]]*Sklop9[[#This Row],[Stopnja DDV (%)]]</f>
        <v>0</v>
      </c>
      <c r="R45" s="472">
        <f>+Sklop9[[#This Row],[cena/enota brez DDV v EUR]]+Sklop9[[#This Row],[Davek (EUR)]]</f>
        <v>0</v>
      </c>
      <c r="S45" s="472">
        <f>+Sklop9[[#This Row],[cena/enota brez DDV v EUR]]*Sklop9[[#This Row],[Okvirna količina]]</f>
        <v>0</v>
      </c>
      <c r="T45" s="472">
        <f>+Sklop9[[#This Row],[Končna cena/enoto mere (EUR) z DDV]]*Sklop9[[#This Row],[Okvirna količina]]</f>
        <v>0</v>
      </c>
      <c r="U45" s="461" t="s">
        <v>112</v>
      </c>
    </row>
    <row r="46" spans="1:21" s="16" customFormat="1">
      <c r="A46" s="449" t="s">
        <v>32</v>
      </c>
      <c r="B46" s="462" t="s">
        <v>673</v>
      </c>
      <c r="C46" s="451">
        <v>80</v>
      </c>
      <c r="D46" s="452" t="s">
        <v>110</v>
      </c>
      <c r="E46" s="453"/>
      <c r="F46" s="454">
        <v>1500</v>
      </c>
      <c r="G46" s="455" t="s">
        <v>74</v>
      </c>
      <c r="H46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6" s="425" t="str">
        <f>IF(Sklop9[[#This Row],[ZAHTEVANA SHEMA KAKOVOSTI]]&lt;&gt;"",Sklop9[[#This Row],[Preračunana masa/volumen/kos na enoto kg]],"")</f>
        <v/>
      </c>
      <c r="J46" s="469"/>
      <c r="K46" s="470"/>
      <c r="L46" s="470"/>
      <c r="M46" s="471"/>
      <c r="N46" s="472"/>
      <c r="O46" s="472"/>
      <c r="P46" s="473"/>
      <c r="Q46" s="472">
        <f>+Sklop9[[#This Row],[cena/enota brez DDV v EUR]]*Sklop9[[#This Row],[Stopnja DDV (%)]]</f>
        <v>0</v>
      </c>
      <c r="R46" s="472">
        <f>+Sklop9[[#This Row],[cena/enota brez DDV v EUR]]+Sklop9[[#This Row],[Davek (EUR)]]</f>
        <v>0</v>
      </c>
      <c r="S46" s="472">
        <f>+Sklop9[[#This Row],[cena/enota brez DDV v EUR]]*Sklop9[[#This Row],[Okvirna količina]]</f>
        <v>0</v>
      </c>
      <c r="T46" s="472">
        <f>+Sklop9[[#This Row],[Končna cena/enoto mere (EUR) z DDV]]*Sklop9[[#This Row],[Okvirna količina]]</f>
        <v>0</v>
      </c>
      <c r="U46" s="461" t="s">
        <v>112</v>
      </c>
    </row>
    <row r="47" spans="1:21" s="16" customFormat="1">
      <c r="A47" s="449" t="s">
        <v>33</v>
      </c>
      <c r="B47" s="462" t="s">
        <v>674</v>
      </c>
      <c r="C47" s="451">
        <v>40</v>
      </c>
      <c r="D47" s="452" t="s">
        <v>110</v>
      </c>
      <c r="E47" s="453"/>
      <c r="F47" s="454">
        <v>1500</v>
      </c>
      <c r="G47" s="455" t="s">
        <v>74</v>
      </c>
      <c r="H47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47" s="425" t="str">
        <f>IF(Sklop9[[#This Row],[ZAHTEVANA SHEMA KAKOVOSTI]]&lt;&gt;"",Sklop9[[#This Row],[Preračunana masa/volumen/kos na enoto kg]],"")</f>
        <v/>
      </c>
      <c r="J47" s="469"/>
      <c r="K47" s="470"/>
      <c r="L47" s="470"/>
      <c r="M47" s="471"/>
      <c r="N47" s="472"/>
      <c r="O47" s="472"/>
      <c r="P47" s="473"/>
      <c r="Q47" s="472">
        <f>+Sklop9[[#This Row],[cena/enota brez DDV v EUR]]*Sklop9[[#This Row],[Stopnja DDV (%)]]</f>
        <v>0</v>
      </c>
      <c r="R47" s="472">
        <f>+Sklop9[[#This Row],[cena/enota brez DDV v EUR]]+Sklop9[[#This Row],[Davek (EUR)]]</f>
        <v>0</v>
      </c>
      <c r="S47" s="472">
        <f>+Sklop9[[#This Row],[cena/enota brez DDV v EUR]]*Sklop9[[#This Row],[Okvirna količina]]</f>
        <v>0</v>
      </c>
      <c r="T47" s="472">
        <f>+Sklop9[[#This Row],[Končna cena/enoto mere (EUR) z DDV]]*Sklop9[[#This Row],[Okvirna količina]]</f>
        <v>0</v>
      </c>
      <c r="U47" s="461" t="s">
        <v>112</v>
      </c>
    </row>
    <row r="48" spans="1:21" s="16" customFormat="1">
      <c r="A48" s="449" t="s">
        <v>34</v>
      </c>
      <c r="B48" s="462" t="s">
        <v>674</v>
      </c>
      <c r="C48" s="451">
        <v>60</v>
      </c>
      <c r="D48" s="452" t="s">
        <v>110</v>
      </c>
      <c r="E48" s="453"/>
      <c r="F48" s="454">
        <v>1500</v>
      </c>
      <c r="G48" s="455" t="s">
        <v>74</v>
      </c>
      <c r="H48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48" s="425" t="str">
        <f>IF(Sklop9[[#This Row],[ZAHTEVANA SHEMA KAKOVOSTI]]&lt;&gt;"",Sklop9[[#This Row],[Preračunana masa/volumen/kos na enoto kg]],"")</f>
        <v/>
      </c>
      <c r="J48" s="469"/>
      <c r="K48" s="470"/>
      <c r="L48" s="470"/>
      <c r="M48" s="471"/>
      <c r="N48" s="472"/>
      <c r="O48" s="472"/>
      <c r="P48" s="473"/>
      <c r="Q48" s="472">
        <f>+Sklop9[[#This Row],[cena/enota brez DDV v EUR]]*Sklop9[[#This Row],[Stopnja DDV (%)]]</f>
        <v>0</v>
      </c>
      <c r="R48" s="472">
        <f>+Sklop9[[#This Row],[cena/enota brez DDV v EUR]]+Sklop9[[#This Row],[Davek (EUR)]]</f>
        <v>0</v>
      </c>
      <c r="S48" s="472">
        <f>+Sklop9[[#This Row],[cena/enota brez DDV v EUR]]*Sklop9[[#This Row],[Okvirna količina]]</f>
        <v>0</v>
      </c>
      <c r="T48" s="472">
        <f>+Sklop9[[#This Row],[Končna cena/enoto mere (EUR) z DDV]]*Sklop9[[#This Row],[Okvirna količina]]</f>
        <v>0</v>
      </c>
      <c r="U48" s="461" t="s">
        <v>112</v>
      </c>
    </row>
    <row r="49" spans="1:21" s="16" customFormat="1">
      <c r="A49" s="449" t="s">
        <v>35</v>
      </c>
      <c r="B49" s="462" t="s">
        <v>674</v>
      </c>
      <c r="C49" s="451">
        <v>80</v>
      </c>
      <c r="D49" s="452" t="s">
        <v>110</v>
      </c>
      <c r="E49" s="453"/>
      <c r="F49" s="454">
        <v>1500</v>
      </c>
      <c r="G49" s="455" t="s">
        <v>74</v>
      </c>
      <c r="H49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9" s="425" t="str">
        <f>IF(Sklop9[[#This Row],[ZAHTEVANA SHEMA KAKOVOSTI]]&lt;&gt;"",Sklop9[[#This Row],[Preračunana masa/volumen/kos na enoto kg]],"")</f>
        <v/>
      </c>
      <c r="J49" s="469"/>
      <c r="K49" s="470"/>
      <c r="L49" s="470"/>
      <c r="M49" s="471"/>
      <c r="N49" s="472"/>
      <c r="O49" s="472"/>
      <c r="P49" s="473"/>
      <c r="Q49" s="472">
        <f>+Sklop9[[#This Row],[cena/enota brez DDV v EUR]]*Sklop9[[#This Row],[Stopnja DDV (%)]]</f>
        <v>0</v>
      </c>
      <c r="R49" s="472">
        <f>+Sklop9[[#This Row],[cena/enota brez DDV v EUR]]+Sklop9[[#This Row],[Davek (EUR)]]</f>
        <v>0</v>
      </c>
      <c r="S49" s="472">
        <f>+Sklop9[[#This Row],[cena/enota brez DDV v EUR]]*Sklop9[[#This Row],[Okvirna količina]]</f>
        <v>0</v>
      </c>
      <c r="T49" s="472">
        <f>+Sklop9[[#This Row],[Končna cena/enoto mere (EUR) z DDV]]*Sklop9[[#This Row],[Okvirna količina]]</f>
        <v>0</v>
      </c>
      <c r="U49" s="461" t="s">
        <v>112</v>
      </c>
    </row>
    <row r="50" spans="1:21" s="16" customFormat="1">
      <c r="A50" s="449" t="s">
        <v>36</v>
      </c>
      <c r="B50" s="462" t="s">
        <v>675</v>
      </c>
      <c r="C50" s="451">
        <v>40</v>
      </c>
      <c r="D50" s="452" t="s">
        <v>110</v>
      </c>
      <c r="E50" s="453"/>
      <c r="F50" s="454">
        <v>1500</v>
      </c>
      <c r="G50" s="455" t="s">
        <v>74</v>
      </c>
      <c r="H50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50" s="425" t="str">
        <f>IF(Sklop9[[#This Row],[ZAHTEVANA SHEMA KAKOVOSTI]]&lt;&gt;"",Sklop9[[#This Row],[Preračunana masa/volumen/kos na enoto kg]],"")</f>
        <v/>
      </c>
      <c r="J50" s="469"/>
      <c r="K50" s="470"/>
      <c r="L50" s="470"/>
      <c r="M50" s="471"/>
      <c r="N50" s="472"/>
      <c r="O50" s="472"/>
      <c r="P50" s="473"/>
      <c r="Q50" s="472">
        <f>+Sklop9[[#This Row],[cena/enota brez DDV v EUR]]*Sklop9[[#This Row],[Stopnja DDV (%)]]</f>
        <v>0</v>
      </c>
      <c r="R50" s="472">
        <f>+Sklop9[[#This Row],[cena/enota brez DDV v EUR]]+Sklop9[[#This Row],[Davek (EUR)]]</f>
        <v>0</v>
      </c>
      <c r="S50" s="472">
        <f>+Sklop9[[#This Row],[cena/enota brez DDV v EUR]]*Sklop9[[#This Row],[Okvirna količina]]</f>
        <v>0</v>
      </c>
      <c r="T50" s="472">
        <f>+Sklop9[[#This Row],[Končna cena/enoto mere (EUR) z DDV]]*Sklop9[[#This Row],[Okvirna količina]]</f>
        <v>0</v>
      </c>
      <c r="U50" s="461" t="s">
        <v>112</v>
      </c>
    </row>
    <row r="51" spans="1:21" s="16" customFormat="1">
      <c r="A51" s="449" t="s">
        <v>37</v>
      </c>
      <c r="B51" s="462" t="s">
        <v>675</v>
      </c>
      <c r="C51" s="451">
        <v>60</v>
      </c>
      <c r="D51" s="452" t="s">
        <v>110</v>
      </c>
      <c r="E51" s="453"/>
      <c r="F51" s="454">
        <v>1500</v>
      </c>
      <c r="G51" s="455" t="s">
        <v>74</v>
      </c>
      <c r="H51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1" s="425" t="str">
        <f>IF(Sklop9[[#This Row],[ZAHTEVANA SHEMA KAKOVOSTI]]&lt;&gt;"",Sklop9[[#This Row],[Preračunana masa/volumen/kos na enoto kg]],"")</f>
        <v/>
      </c>
      <c r="J51" s="469"/>
      <c r="K51" s="470"/>
      <c r="L51" s="470"/>
      <c r="M51" s="471"/>
      <c r="N51" s="472"/>
      <c r="O51" s="472"/>
      <c r="P51" s="473"/>
      <c r="Q51" s="472">
        <f>+Sklop9[[#This Row],[cena/enota brez DDV v EUR]]*Sklop9[[#This Row],[Stopnja DDV (%)]]</f>
        <v>0</v>
      </c>
      <c r="R51" s="472">
        <f>+Sklop9[[#This Row],[cena/enota brez DDV v EUR]]+Sklop9[[#This Row],[Davek (EUR)]]</f>
        <v>0</v>
      </c>
      <c r="S51" s="472">
        <f>+Sklop9[[#This Row],[cena/enota brez DDV v EUR]]*Sklop9[[#This Row],[Okvirna količina]]</f>
        <v>0</v>
      </c>
      <c r="T51" s="472">
        <f>+Sklop9[[#This Row],[Končna cena/enoto mere (EUR) z DDV]]*Sklop9[[#This Row],[Okvirna količina]]</f>
        <v>0</v>
      </c>
      <c r="U51" s="461" t="s">
        <v>112</v>
      </c>
    </row>
    <row r="52" spans="1:21" s="16" customFormat="1">
      <c r="A52" s="449" t="s">
        <v>38</v>
      </c>
      <c r="B52" s="462" t="s">
        <v>675</v>
      </c>
      <c r="C52" s="451">
        <v>80</v>
      </c>
      <c r="D52" s="452" t="s">
        <v>110</v>
      </c>
      <c r="E52" s="453"/>
      <c r="F52" s="454">
        <v>1500</v>
      </c>
      <c r="G52" s="455" t="s">
        <v>74</v>
      </c>
      <c r="H52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2" s="425" t="str">
        <f>IF(Sklop9[[#This Row],[ZAHTEVANA SHEMA KAKOVOSTI]]&lt;&gt;"",Sklop9[[#This Row],[Preračunana masa/volumen/kos na enoto kg]],"")</f>
        <v/>
      </c>
      <c r="J52" s="469"/>
      <c r="K52" s="470"/>
      <c r="L52" s="470"/>
      <c r="M52" s="471"/>
      <c r="N52" s="472"/>
      <c r="O52" s="472"/>
      <c r="P52" s="473"/>
      <c r="Q52" s="472">
        <f>+Sklop9[[#This Row],[cena/enota brez DDV v EUR]]*Sklop9[[#This Row],[Stopnja DDV (%)]]</f>
        <v>0</v>
      </c>
      <c r="R52" s="472">
        <f>+Sklop9[[#This Row],[cena/enota brez DDV v EUR]]+Sklop9[[#This Row],[Davek (EUR)]]</f>
        <v>0</v>
      </c>
      <c r="S52" s="472">
        <f>+Sklop9[[#This Row],[cena/enota brez DDV v EUR]]*Sklop9[[#This Row],[Okvirna količina]]</f>
        <v>0</v>
      </c>
      <c r="T52" s="472">
        <f>+Sklop9[[#This Row],[Končna cena/enoto mere (EUR) z DDV]]*Sklop9[[#This Row],[Okvirna količina]]</f>
        <v>0</v>
      </c>
      <c r="U52" s="461" t="s">
        <v>112</v>
      </c>
    </row>
    <row r="53" spans="1:21" s="16" customFormat="1">
      <c r="A53" s="449" t="s">
        <v>39</v>
      </c>
      <c r="B53" s="462" t="s">
        <v>676</v>
      </c>
      <c r="C53" s="451">
        <v>40</v>
      </c>
      <c r="D53" s="452" t="s">
        <v>110</v>
      </c>
      <c r="E53" s="453"/>
      <c r="F53" s="454">
        <v>3500</v>
      </c>
      <c r="G53" s="455" t="s">
        <v>74</v>
      </c>
      <c r="H53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53" s="425" t="str">
        <f>IF(Sklop9[[#This Row],[ZAHTEVANA SHEMA KAKOVOSTI]]&lt;&gt;"",Sklop9[[#This Row],[Preračunana masa/volumen/kos na enoto kg]],"")</f>
        <v/>
      </c>
      <c r="J53" s="469"/>
      <c r="K53" s="470"/>
      <c r="L53" s="470"/>
      <c r="M53" s="471"/>
      <c r="N53" s="472"/>
      <c r="O53" s="472"/>
      <c r="P53" s="473"/>
      <c r="Q53" s="472">
        <f>+Sklop9[[#This Row],[cena/enota brez DDV v EUR]]*Sklop9[[#This Row],[Stopnja DDV (%)]]</f>
        <v>0</v>
      </c>
      <c r="R53" s="472">
        <f>+Sklop9[[#This Row],[cena/enota brez DDV v EUR]]+Sklop9[[#This Row],[Davek (EUR)]]</f>
        <v>0</v>
      </c>
      <c r="S53" s="472">
        <f>+Sklop9[[#This Row],[cena/enota brez DDV v EUR]]*Sklop9[[#This Row],[Okvirna količina]]</f>
        <v>0</v>
      </c>
      <c r="T53" s="472">
        <f>+Sklop9[[#This Row],[Končna cena/enoto mere (EUR) z DDV]]*Sklop9[[#This Row],[Okvirna količina]]</f>
        <v>0</v>
      </c>
      <c r="U53" s="461" t="s">
        <v>112</v>
      </c>
    </row>
    <row r="54" spans="1:21" s="16" customFormat="1">
      <c r="A54" s="449" t="s">
        <v>40</v>
      </c>
      <c r="B54" s="462" t="s">
        <v>676</v>
      </c>
      <c r="C54" s="451">
        <v>60</v>
      </c>
      <c r="D54" s="452" t="s">
        <v>110</v>
      </c>
      <c r="E54" s="453"/>
      <c r="F54" s="454">
        <v>1500</v>
      </c>
      <c r="G54" s="455" t="s">
        <v>74</v>
      </c>
      <c r="H54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4" s="425" t="str">
        <f>IF(Sklop9[[#This Row],[ZAHTEVANA SHEMA KAKOVOSTI]]&lt;&gt;"",Sklop9[[#This Row],[Preračunana masa/volumen/kos na enoto kg]],"")</f>
        <v/>
      </c>
      <c r="J54" s="469"/>
      <c r="K54" s="470"/>
      <c r="L54" s="470"/>
      <c r="M54" s="471"/>
      <c r="N54" s="472"/>
      <c r="O54" s="472"/>
      <c r="P54" s="473"/>
      <c r="Q54" s="472">
        <f>+Sklop9[[#This Row],[cena/enota brez DDV v EUR]]*Sklop9[[#This Row],[Stopnja DDV (%)]]</f>
        <v>0</v>
      </c>
      <c r="R54" s="472">
        <f>+Sklop9[[#This Row],[cena/enota brez DDV v EUR]]+Sklop9[[#This Row],[Davek (EUR)]]</f>
        <v>0</v>
      </c>
      <c r="S54" s="472">
        <f>+Sklop9[[#This Row],[cena/enota brez DDV v EUR]]*Sklop9[[#This Row],[Okvirna količina]]</f>
        <v>0</v>
      </c>
      <c r="T54" s="472">
        <f>+Sklop9[[#This Row],[Končna cena/enoto mere (EUR) z DDV]]*Sklop9[[#This Row],[Okvirna količina]]</f>
        <v>0</v>
      </c>
      <c r="U54" s="461" t="s">
        <v>112</v>
      </c>
    </row>
    <row r="55" spans="1:21" s="16" customFormat="1">
      <c r="A55" s="449" t="s">
        <v>41</v>
      </c>
      <c r="B55" s="462" t="s">
        <v>676</v>
      </c>
      <c r="C55" s="451">
        <v>80</v>
      </c>
      <c r="D55" s="452" t="s">
        <v>110</v>
      </c>
      <c r="E55" s="453"/>
      <c r="F55" s="454">
        <v>1500</v>
      </c>
      <c r="G55" s="455" t="s">
        <v>74</v>
      </c>
      <c r="H55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5" s="425" t="str">
        <f>IF(Sklop9[[#This Row],[ZAHTEVANA SHEMA KAKOVOSTI]]&lt;&gt;"",Sklop9[[#This Row],[Preračunana masa/volumen/kos na enoto kg]],"")</f>
        <v/>
      </c>
      <c r="J55" s="469"/>
      <c r="K55" s="470"/>
      <c r="L55" s="470"/>
      <c r="M55" s="471"/>
      <c r="N55" s="472"/>
      <c r="O55" s="472"/>
      <c r="P55" s="473"/>
      <c r="Q55" s="472">
        <f>+Sklop9[[#This Row],[cena/enota brez DDV v EUR]]*Sklop9[[#This Row],[Stopnja DDV (%)]]</f>
        <v>0</v>
      </c>
      <c r="R55" s="472">
        <f>+Sklop9[[#This Row],[cena/enota brez DDV v EUR]]+Sklop9[[#This Row],[Davek (EUR)]]</f>
        <v>0</v>
      </c>
      <c r="S55" s="472">
        <f>+Sklop9[[#This Row],[cena/enota brez DDV v EUR]]*Sklop9[[#This Row],[Okvirna količina]]</f>
        <v>0</v>
      </c>
      <c r="T55" s="472">
        <f>+Sklop9[[#This Row],[Končna cena/enoto mere (EUR) z DDV]]*Sklop9[[#This Row],[Okvirna količina]]</f>
        <v>0</v>
      </c>
      <c r="U55" s="461" t="s">
        <v>112</v>
      </c>
    </row>
    <row r="56" spans="1:21" s="16" customFormat="1">
      <c r="A56" s="449" t="s">
        <v>42</v>
      </c>
      <c r="B56" s="462" t="s">
        <v>677</v>
      </c>
      <c r="C56" s="451">
        <v>40</v>
      </c>
      <c r="D56" s="452" t="s">
        <v>110</v>
      </c>
      <c r="E56" s="453"/>
      <c r="F56" s="454">
        <v>3500</v>
      </c>
      <c r="G56" s="455" t="s">
        <v>74</v>
      </c>
      <c r="H56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56" s="425" t="str">
        <f>IF(Sklop9[[#This Row],[ZAHTEVANA SHEMA KAKOVOSTI]]&lt;&gt;"",Sklop9[[#This Row],[Preračunana masa/volumen/kos na enoto kg]],"")</f>
        <v/>
      </c>
      <c r="J56" s="469"/>
      <c r="K56" s="470"/>
      <c r="L56" s="470"/>
      <c r="M56" s="471"/>
      <c r="N56" s="472"/>
      <c r="O56" s="472"/>
      <c r="P56" s="473"/>
      <c r="Q56" s="472">
        <f>+Sklop9[[#This Row],[cena/enota brez DDV v EUR]]*Sklop9[[#This Row],[Stopnja DDV (%)]]</f>
        <v>0</v>
      </c>
      <c r="R56" s="472">
        <f>+Sklop9[[#This Row],[cena/enota brez DDV v EUR]]+Sklop9[[#This Row],[Davek (EUR)]]</f>
        <v>0</v>
      </c>
      <c r="S56" s="472">
        <f>+Sklop9[[#This Row],[cena/enota brez DDV v EUR]]*Sklop9[[#This Row],[Okvirna količina]]</f>
        <v>0</v>
      </c>
      <c r="T56" s="472">
        <f>+Sklop9[[#This Row],[Končna cena/enoto mere (EUR) z DDV]]*Sklop9[[#This Row],[Okvirna količina]]</f>
        <v>0</v>
      </c>
      <c r="U56" s="461" t="s">
        <v>112</v>
      </c>
    </row>
    <row r="57" spans="1:21" s="16" customFormat="1">
      <c r="A57" s="449" t="s">
        <v>43</v>
      </c>
      <c r="B57" s="462" t="s">
        <v>677</v>
      </c>
      <c r="C57" s="451">
        <v>60</v>
      </c>
      <c r="D57" s="452" t="s">
        <v>110</v>
      </c>
      <c r="E57" s="453"/>
      <c r="F57" s="454">
        <v>1500</v>
      </c>
      <c r="G57" s="455" t="s">
        <v>74</v>
      </c>
      <c r="H57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57" s="425" t="str">
        <f>IF(Sklop9[[#This Row],[ZAHTEVANA SHEMA KAKOVOSTI]]&lt;&gt;"",Sklop9[[#This Row],[Preračunana masa/volumen/kos na enoto kg]],"")</f>
        <v/>
      </c>
      <c r="J57" s="469"/>
      <c r="K57" s="470"/>
      <c r="L57" s="470"/>
      <c r="M57" s="471"/>
      <c r="N57" s="472"/>
      <c r="O57" s="472"/>
      <c r="P57" s="473"/>
      <c r="Q57" s="472">
        <f>+Sklop9[[#This Row],[cena/enota brez DDV v EUR]]*Sklop9[[#This Row],[Stopnja DDV (%)]]</f>
        <v>0</v>
      </c>
      <c r="R57" s="472">
        <f>+Sklop9[[#This Row],[cena/enota brez DDV v EUR]]+Sklop9[[#This Row],[Davek (EUR)]]</f>
        <v>0</v>
      </c>
      <c r="S57" s="472">
        <f>+Sklop9[[#This Row],[cena/enota brez DDV v EUR]]*Sklop9[[#This Row],[Okvirna količina]]</f>
        <v>0</v>
      </c>
      <c r="T57" s="472">
        <f>+Sklop9[[#This Row],[Končna cena/enoto mere (EUR) z DDV]]*Sklop9[[#This Row],[Okvirna količina]]</f>
        <v>0</v>
      </c>
      <c r="U57" s="461" t="s">
        <v>112</v>
      </c>
    </row>
    <row r="58" spans="1:21" s="16" customFormat="1">
      <c r="A58" s="449" t="s">
        <v>48</v>
      </c>
      <c r="B58" s="462" t="s">
        <v>677</v>
      </c>
      <c r="C58" s="451">
        <v>80</v>
      </c>
      <c r="D58" s="452" t="s">
        <v>110</v>
      </c>
      <c r="E58" s="453"/>
      <c r="F58" s="454">
        <v>1500</v>
      </c>
      <c r="G58" s="455" t="s">
        <v>74</v>
      </c>
      <c r="H58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58" s="425" t="str">
        <f>IF(Sklop9[[#This Row],[ZAHTEVANA SHEMA KAKOVOSTI]]&lt;&gt;"",Sklop9[[#This Row],[Preračunana masa/volumen/kos na enoto kg]],"")</f>
        <v/>
      </c>
      <c r="J58" s="469"/>
      <c r="K58" s="470"/>
      <c r="L58" s="470"/>
      <c r="M58" s="471"/>
      <c r="N58" s="472"/>
      <c r="O58" s="472"/>
      <c r="P58" s="473"/>
      <c r="Q58" s="472">
        <f>+Sklop9[[#This Row],[cena/enota brez DDV v EUR]]*Sklop9[[#This Row],[Stopnja DDV (%)]]</f>
        <v>0</v>
      </c>
      <c r="R58" s="472">
        <f>+Sklop9[[#This Row],[cena/enota brez DDV v EUR]]+Sklop9[[#This Row],[Davek (EUR)]]</f>
        <v>0</v>
      </c>
      <c r="S58" s="472">
        <f>+Sklop9[[#This Row],[cena/enota brez DDV v EUR]]*Sklop9[[#This Row],[Okvirna količina]]</f>
        <v>0</v>
      </c>
      <c r="T58" s="472">
        <f>+Sklop9[[#This Row],[Končna cena/enoto mere (EUR) z DDV]]*Sklop9[[#This Row],[Okvirna količina]]</f>
        <v>0</v>
      </c>
      <c r="U58" s="461" t="s">
        <v>112</v>
      </c>
    </row>
    <row r="59" spans="1:21" s="16" customFormat="1">
      <c r="A59" s="449" t="s">
        <v>44</v>
      </c>
      <c r="B59" s="462" t="s">
        <v>678</v>
      </c>
      <c r="C59" s="451">
        <v>40</v>
      </c>
      <c r="D59" s="452" t="s">
        <v>110</v>
      </c>
      <c r="E59" s="453"/>
      <c r="F59" s="454">
        <v>3500</v>
      </c>
      <c r="G59" s="455" t="s">
        <v>74</v>
      </c>
      <c r="H59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59" s="425" t="str">
        <f>IF(Sklop9[[#This Row],[ZAHTEVANA SHEMA KAKOVOSTI]]&lt;&gt;"",Sklop9[[#This Row],[Preračunana masa/volumen/kos na enoto kg]],"")</f>
        <v/>
      </c>
      <c r="J59" s="469"/>
      <c r="K59" s="470"/>
      <c r="L59" s="470"/>
      <c r="M59" s="471"/>
      <c r="N59" s="472"/>
      <c r="O59" s="472"/>
      <c r="P59" s="473"/>
      <c r="Q59" s="472">
        <f>+Sklop9[[#This Row],[cena/enota brez DDV v EUR]]*Sklop9[[#This Row],[Stopnja DDV (%)]]</f>
        <v>0</v>
      </c>
      <c r="R59" s="472">
        <f>+Sklop9[[#This Row],[cena/enota brez DDV v EUR]]+Sklop9[[#This Row],[Davek (EUR)]]</f>
        <v>0</v>
      </c>
      <c r="S59" s="472">
        <f>+Sklop9[[#This Row],[cena/enota brez DDV v EUR]]*Sklop9[[#This Row],[Okvirna količina]]</f>
        <v>0</v>
      </c>
      <c r="T59" s="472">
        <f>+Sklop9[[#This Row],[Končna cena/enoto mere (EUR) z DDV]]*Sklop9[[#This Row],[Okvirna količina]]</f>
        <v>0</v>
      </c>
      <c r="U59" s="461" t="s">
        <v>112</v>
      </c>
    </row>
    <row r="60" spans="1:21" s="16" customFormat="1">
      <c r="A60" s="449" t="s">
        <v>45</v>
      </c>
      <c r="B60" s="462" t="s">
        <v>678</v>
      </c>
      <c r="C60" s="451">
        <v>60</v>
      </c>
      <c r="D60" s="452" t="s">
        <v>110</v>
      </c>
      <c r="E60" s="453"/>
      <c r="F60" s="454">
        <v>1500</v>
      </c>
      <c r="G60" s="455" t="s">
        <v>74</v>
      </c>
      <c r="H60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0" s="425" t="str">
        <f>IF(Sklop9[[#This Row],[ZAHTEVANA SHEMA KAKOVOSTI]]&lt;&gt;"",Sklop9[[#This Row],[Preračunana masa/volumen/kos na enoto kg]],"")</f>
        <v/>
      </c>
      <c r="J60" s="469"/>
      <c r="K60" s="470"/>
      <c r="L60" s="470"/>
      <c r="M60" s="471"/>
      <c r="N60" s="472"/>
      <c r="O60" s="472"/>
      <c r="P60" s="473"/>
      <c r="Q60" s="472">
        <f>+Sklop9[[#This Row],[cena/enota brez DDV v EUR]]*Sklop9[[#This Row],[Stopnja DDV (%)]]</f>
        <v>0</v>
      </c>
      <c r="R60" s="472">
        <f>+Sklop9[[#This Row],[cena/enota brez DDV v EUR]]+Sklop9[[#This Row],[Davek (EUR)]]</f>
        <v>0</v>
      </c>
      <c r="S60" s="472">
        <f>+Sklop9[[#This Row],[cena/enota brez DDV v EUR]]*Sklop9[[#This Row],[Okvirna količina]]</f>
        <v>0</v>
      </c>
      <c r="T60" s="472">
        <f>+Sklop9[[#This Row],[Končna cena/enoto mere (EUR) z DDV]]*Sklop9[[#This Row],[Okvirna količina]]</f>
        <v>0</v>
      </c>
      <c r="U60" s="461" t="s">
        <v>112</v>
      </c>
    </row>
    <row r="61" spans="1:21" s="16" customFormat="1">
      <c r="A61" s="449" t="s">
        <v>49</v>
      </c>
      <c r="B61" s="462" t="s">
        <v>678</v>
      </c>
      <c r="C61" s="451">
        <v>80</v>
      </c>
      <c r="D61" s="452" t="s">
        <v>110</v>
      </c>
      <c r="E61" s="453"/>
      <c r="F61" s="454">
        <v>1500</v>
      </c>
      <c r="G61" s="455" t="s">
        <v>74</v>
      </c>
      <c r="H61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1" s="425" t="str">
        <f>IF(Sklop9[[#This Row],[ZAHTEVANA SHEMA KAKOVOSTI]]&lt;&gt;"",Sklop9[[#This Row],[Preračunana masa/volumen/kos na enoto kg]],"")</f>
        <v/>
      </c>
      <c r="J61" s="469"/>
      <c r="K61" s="470"/>
      <c r="L61" s="470"/>
      <c r="M61" s="471"/>
      <c r="N61" s="472"/>
      <c r="O61" s="472"/>
      <c r="P61" s="473"/>
      <c r="Q61" s="472">
        <f>+Sklop9[[#This Row],[cena/enota brez DDV v EUR]]*Sklop9[[#This Row],[Stopnja DDV (%)]]</f>
        <v>0</v>
      </c>
      <c r="R61" s="472">
        <f>+Sklop9[[#This Row],[cena/enota brez DDV v EUR]]+Sklop9[[#This Row],[Davek (EUR)]]</f>
        <v>0</v>
      </c>
      <c r="S61" s="472">
        <f>+Sklop9[[#This Row],[cena/enota brez DDV v EUR]]*Sklop9[[#This Row],[Okvirna količina]]</f>
        <v>0</v>
      </c>
      <c r="T61" s="472">
        <f>+Sklop9[[#This Row],[Končna cena/enoto mere (EUR) z DDV]]*Sklop9[[#This Row],[Okvirna količina]]</f>
        <v>0</v>
      </c>
      <c r="U61" s="461" t="s">
        <v>112</v>
      </c>
    </row>
    <row r="62" spans="1:21" s="16" customFormat="1">
      <c r="A62" s="449" t="s">
        <v>50</v>
      </c>
      <c r="B62" s="462" t="s">
        <v>679</v>
      </c>
      <c r="C62" s="451">
        <v>40</v>
      </c>
      <c r="D62" s="452" t="s">
        <v>110</v>
      </c>
      <c r="E62" s="453"/>
      <c r="F62" s="454">
        <v>3500</v>
      </c>
      <c r="G62" s="455" t="s">
        <v>74</v>
      </c>
      <c r="H62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62" s="425" t="str">
        <f>IF(Sklop9[[#This Row],[ZAHTEVANA SHEMA KAKOVOSTI]]&lt;&gt;"",Sklop9[[#This Row],[Preračunana masa/volumen/kos na enoto kg]],"")</f>
        <v/>
      </c>
      <c r="J62" s="469"/>
      <c r="K62" s="470"/>
      <c r="L62" s="470"/>
      <c r="M62" s="471"/>
      <c r="N62" s="472"/>
      <c r="O62" s="472"/>
      <c r="P62" s="473"/>
      <c r="Q62" s="472">
        <f>+Sklop9[[#This Row],[cena/enota brez DDV v EUR]]*Sklop9[[#This Row],[Stopnja DDV (%)]]</f>
        <v>0</v>
      </c>
      <c r="R62" s="472">
        <f>+Sklop9[[#This Row],[cena/enota brez DDV v EUR]]+Sklop9[[#This Row],[Davek (EUR)]]</f>
        <v>0</v>
      </c>
      <c r="S62" s="472">
        <f>+Sklop9[[#This Row],[cena/enota brez DDV v EUR]]*Sklop9[[#This Row],[Okvirna količina]]</f>
        <v>0</v>
      </c>
      <c r="T62" s="472">
        <f>+Sklop9[[#This Row],[Končna cena/enoto mere (EUR) z DDV]]*Sklop9[[#This Row],[Okvirna količina]]</f>
        <v>0</v>
      </c>
      <c r="U62" s="461" t="s">
        <v>112</v>
      </c>
    </row>
    <row r="63" spans="1:21" s="16" customFormat="1">
      <c r="A63" s="449" t="s">
        <v>46</v>
      </c>
      <c r="B63" s="462" t="s">
        <v>679</v>
      </c>
      <c r="C63" s="451">
        <v>60</v>
      </c>
      <c r="D63" s="452" t="s">
        <v>110</v>
      </c>
      <c r="E63" s="453"/>
      <c r="F63" s="454">
        <v>1500</v>
      </c>
      <c r="G63" s="455" t="s">
        <v>74</v>
      </c>
      <c r="H63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3" s="425" t="str">
        <f>IF(Sklop9[[#This Row],[ZAHTEVANA SHEMA KAKOVOSTI]]&lt;&gt;"",Sklop9[[#This Row],[Preračunana masa/volumen/kos na enoto kg]],"")</f>
        <v/>
      </c>
      <c r="J63" s="469"/>
      <c r="K63" s="470"/>
      <c r="L63" s="470"/>
      <c r="M63" s="471"/>
      <c r="N63" s="472"/>
      <c r="O63" s="472"/>
      <c r="P63" s="473"/>
      <c r="Q63" s="472">
        <f>+Sklop9[[#This Row],[cena/enota brez DDV v EUR]]*Sklop9[[#This Row],[Stopnja DDV (%)]]</f>
        <v>0</v>
      </c>
      <c r="R63" s="472">
        <f>+Sklop9[[#This Row],[cena/enota brez DDV v EUR]]+Sklop9[[#This Row],[Davek (EUR)]]</f>
        <v>0</v>
      </c>
      <c r="S63" s="472">
        <f>+Sklop9[[#This Row],[cena/enota brez DDV v EUR]]*Sklop9[[#This Row],[Okvirna količina]]</f>
        <v>0</v>
      </c>
      <c r="T63" s="472">
        <f>+Sklop9[[#This Row],[Končna cena/enoto mere (EUR) z DDV]]*Sklop9[[#This Row],[Okvirna količina]]</f>
        <v>0</v>
      </c>
      <c r="U63" s="461" t="s">
        <v>112</v>
      </c>
    </row>
    <row r="64" spans="1:21" s="16" customFormat="1">
      <c r="A64" s="449" t="s">
        <v>51</v>
      </c>
      <c r="B64" s="462" t="s">
        <v>679</v>
      </c>
      <c r="C64" s="451">
        <v>80</v>
      </c>
      <c r="D64" s="452" t="s">
        <v>110</v>
      </c>
      <c r="E64" s="453"/>
      <c r="F64" s="454">
        <v>1500</v>
      </c>
      <c r="G64" s="455" t="s">
        <v>74</v>
      </c>
      <c r="H64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4" s="425" t="str">
        <f>IF(Sklop9[[#This Row],[ZAHTEVANA SHEMA KAKOVOSTI]]&lt;&gt;"",Sklop9[[#This Row],[Preračunana masa/volumen/kos na enoto kg]],"")</f>
        <v/>
      </c>
      <c r="J64" s="463"/>
      <c r="K64" s="464"/>
      <c r="L64" s="464"/>
      <c r="M64" s="465"/>
      <c r="N64" s="466"/>
      <c r="O64" s="466"/>
      <c r="P64" s="467"/>
      <c r="Q64" s="466">
        <f>+Sklop9[[#This Row],[cena/enota brez DDV v EUR]]*Sklop9[[#This Row],[Stopnja DDV (%)]]</f>
        <v>0</v>
      </c>
      <c r="R64" s="466">
        <f>+Sklop9[[#This Row],[cena/enota brez DDV v EUR]]+Sklop9[[#This Row],[Davek (EUR)]]</f>
        <v>0</v>
      </c>
      <c r="S64" s="466">
        <f>+Sklop9[[#This Row],[cena/enota brez DDV v EUR]]*Sklop9[[#This Row],[Okvirna količina]]</f>
        <v>0</v>
      </c>
      <c r="T64" s="466">
        <f>+Sklop9[[#This Row],[Končna cena/enoto mere (EUR) z DDV]]*Sklop9[[#This Row],[Okvirna količina]]</f>
        <v>0</v>
      </c>
      <c r="U64" s="461" t="s">
        <v>112</v>
      </c>
    </row>
    <row r="65" spans="1:21" s="16" customFormat="1">
      <c r="A65" s="449" t="s">
        <v>47</v>
      </c>
      <c r="B65" s="462" t="s">
        <v>680</v>
      </c>
      <c r="C65" s="451">
        <v>40</v>
      </c>
      <c r="D65" s="452" t="s">
        <v>110</v>
      </c>
      <c r="E65" s="453"/>
      <c r="F65" s="454">
        <v>3500</v>
      </c>
      <c r="G65" s="455" t="s">
        <v>74</v>
      </c>
      <c r="H65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65" s="425" t="str">
        <f>IF(Sklop9[[#This Row],[ZAHTEVANA SHEMA KAKOVOSTI]]&lt;&gt;"",Sklop9[[#This Row],[Preračunana masa/volumen/kos na enoto kg]],"")</f>
        <v/>
      </c>
      <c r="J65" s="469"/>
      <c r="K65" s="470"/>
      <c r="L65" s="470"/>
      <c r="M65" s="471"/>
      <c r="N65" s="472"/>
      <c r="O65" s="472"/>
      <c r="P65" s="473"/>
      <c r="Q65" s="472">
        <f>+Sklop9[[#This Row],[cena/enota brez DDV v EUR]]*Sklop9[[#This Row],[Stopnja DDV (%)]]</f>
        <v>0</v>
      </c>
      <c r="R65" s="472">
        <f>+Sklop9[[#This Row],[cena/enota brez DDV v EUR]]+Sklop9[[#This Row],[Davek (EUR)]]</f>
        <v>0</v>
      </c>
      <c r="S65" s="472">
        <f>+Sklop9[[#This Row],[cena/enota brez DDV v EUR]]*Sklop9[[#This Row],[Okvirna količina]]</f>
        <v>0</v>
      </c>
      <c r="T65" s="472">
        <f>+Sklop9[[#This Row],[Končna cena/enoto mere (EUR) z DDV]]*Sklop9[[#This Row],[Okvirna količina]]</f>
        <v>0</v>
      </c>
      <c r="U65" s="461" t="s">
        <v>112</v>
      </c>
    </row>
    <row r="66" spans="1:21" s="16" customFormat="1">
      <c r="A66" s="449" t="s">
        <v>52</v>
      </c>
      <c r="B66" s="462" t="s">
        <v>680</v>
      </c>
      <c r="C66" s="451">
        <v>60</v>
      </c>
      <c r="D66" s="452" t="s">
        <v>110</v>
      </c>
      <c r="E66" s="453"/>
      <c r="F66" s="454">
        <v>1500</v>
      </c>
      <c r="G66" s="455" t="s">
        <v>74</v>
      </c>
      <c r="H66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6" s="425" t="str">
        <f>IF(Sklop9[[#This Row],[ZAHTEVANA SHEMA KAKOVOSTI]]&lt;&gt;"",Sklop9[[#This Row],[Preračunana masa/volumen/kos na enoto kg]],"")</f>
        <v/>
      </c>
      <c r="J66" s="469"/>
      <c r="K66" s="470"/>
      <c r="L66" s="470"/>
      <c r="M66" s="471"/>
      <c r="N66" s="472"/>
      <c r="O66" s="472"/>
      <c r="P66" s="473"/>
      <c r="Q66" s="472">
        <f>+Sklop9[[#This Row],[cena/enota brez DDV v EUR]]*Sklop9[[#This Row],[Stopnja DDV (%)]]</f>
        <v>0</v>
      </c>
      <c r="R66" s="472">
        <f>+Sklop9[[#This Row],[cena/enota brez DDV v EUR]]+Sklop9[[#This Row],[Davek (EUR)]]</f>
        <v>0</v>
      </c>
      <c r="S66" s="472">
        <f>+Sklop9[[#This Row],[cena/enota brez DDV v EUR]]*Sklop9[[#This Row],[Okvirna količina]]</f>
        <v>0</v>
      </c>
      <c r="T66" s="472">
        <f>+Sklop9[[#This Row],[Končna cena/enoto mere (EUR) z DDV]]*Sklop9[[#This Row],[Okvirna količina]]</f>
        <v>0</v>
      </c>
      <c r="U66" s="461" t="s">
        <v>112</v>
      </c>
    </row>
    <row r="67" spans="1:21" s="16" customFormat="1">
      <c r="A67" s="449" t="s">
        <v>53</v>
      </c>
      <c r="B67" s="462" t="s">
        <v>680</v>
      </c>
      <c r="C67" s="451">
        <v>80</v>
      </c>
      <c r="D67" s="452" t="s">
        <v>110</v>
      </c>
      <c r="E67" s="453"/>
      <c r="F67" s="454">
        <v>1500</v>
      </c>
      <c r="G67" s="455" t="s">
        <v>74</v>
      </c>
      <c r="H67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67" s="425" t="str">
        <f>IF(Sklop9[[#This Row],[ZAHTEVANA SHEMA KAKOVOSTI]]&lt;&gt;"",Sklop9[[#This Row],[Preračunana masa/volumen/kos na enoto kg]],"")</f>
        <v/>
      </c>
      <c r="J67" s="469"/>
      <c r="K67" s="470"/>
      <c r="L67" s="470"/>
      <c r="M67" s="471"/>
      <c r="N67" s="472"/>
      <c r="O67" s="472"/>
      <c r="P67" s="473"/>
      <c r="Q67" s="472">
        <f>+Sklop9[[#This Row],[cena/enota brez DDV v EUR]]*Sklop9[[#This Row],[Stopnja DDV (%)]]</f>
        <v>0</v>
      </c>
      <c r="R67" s="472">
        <f>+Sklop9[[#This Row],[cena/enota brez DDV v EUR]]+Sklop9[[#This Row],[Davek (EUR)]]</f>
        <v>0</v>
      </c>
      <c r="S67" s="472">
        <f>+Sklop9[[#This Row],[cena/enota brez DDV v EUR]]*Sklop9[[#This Row],[Okvirna količina]]</f>
        <v>0</v>
      </c>
      <c r="T67" s="472">
        <f>+Sklop9[[#This Row],[Končna cena/enoto mere (EUR) z DDV]]*Sklop9[[#This Row],[Okvirna količina]]</f>
        <v>0</v>
      </c>
      <c r="U67" s="461" t="s">
        <v>112</v>
      </c>
    </row>
    <row r="68" spans="1:21" s="16" customFormat="1">
      <c r="A68" s="449" t="s">
        <v>54</v>
      </c>
      <c r="B68" s="462" t="s">
        <v>681</v>
      </c>
      <c r="C68" s="451">
        <v>40</v>
      </c>
      <c r="D68" s="452" t="s">
        <v>110</v>
      </c>
      <c r="E68" s="453"/>
      <c r="F68" s="454">
        <v>1500</v>
      </c>
      <c r="G68" s="455" t="s">
        <v>74</v>
      </c>
      <c r="H68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68" s="425" t="str">
        <f>IF(Sklop9[[#This Row],[ZAHTEVANA SHEMA KAKOVOSTI]]&lt;&gt;"",Sklop9[[#This Row],[Preračunana masa/volumen/kos na enoto kg]],"")</f>
        <v/>
      </c>
      <c r="J68" s="469"/>
      <c r="K68" s="470"/>
      <c r="L68" s="470"/>
      <c r="M68" s="471"/>
      <c r="N68" s="472"/>
      <c r="O68" s="472"/>
      <c r="P68" s="473"/>
      <c r="Q68" s="472">
        <f>+Sklop9[[#This Row],[cena/enota brez DDV v EUR]]*Sklop9[[#This Row],[Stopnja DDV (%)]]</f>
        <v>0</v>
      </c>
      <c r="R68" s="472">
        <f>+Sklop9[[#This Row],[cena/enota brez DDV v EUR]]+Sklop9[[#This Row],[Davek (EUR)]]</f>
        <v>0</v>
      </c>
      <c r="S68" s="472">
        <f>+Sklop9[[#This Row],[cena/enota brez DDV v EUR]]*Sklop9[[#This Row],[Okvirna količina]]</f>
        <v>0</v>
      </c>
      <c r="T68" s="472">
        <f>+Sklop9[[#This Row],[Končna cena/enoto mere (EUR) z DDV]]*Sklop9[[#This Row],[Okvirna količina]]</f>
        <v>0</v>
      </c>
      <c r="U68" s="461" t="s">
        <v>112</v>
      </c>
    </row>
    <row r="69" spans="1:21" s="16" customFormat="1">
      <c r="A69" s="449" t="s">
        <v>55</v>
      </c>
      <c r="B69" s="462" t="s">
        <v>681</v>
      </c>
      <c r="C69" s="451">
        <v>60</v>
      </c>
      <c r="D69" s="452" t="s">
        <v>110</v>
      </c>
      <c r="E69" s="453"/>
      <c r="F69" s="454">
        <v>1500</v>
      </c>
      <c r="G69" s="455" t="s">
        <v>74</v>
      </c>
      <c r="H69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69" s="425" t="str">
        <f>IF(Sklop9[[#This Row],[ZAHTEVANA SHEMA KAKOVOSTI]]&lt;&gt;"",Sklop9[[#This Row],[Preračunana masa/volumen/kos na enoto kg]],"")</f>
        <v/>
      </c>
      <c r="J69" s="469"/>
      <c r="K69" s="470"/>
      <c r="L69" s="470"/>
      <c r="M69" s="471"/>
      <c r="N69" s="472"/>
      <c r="O69" s="472"/>
      <c r="P69" s="473"/>
      <c r="Q69" s="472">
        <f>+Sklop9[[#This Row],[cena/enota brez DDV v EUR]]*Sklop9[[#This Row],[Stopnja DDV (%)]]</f>
        <v>0</v>
      </c>
      <c r="R69" s="472">
        <f>+Sklop9[[#This Row],[cena/enota brez DDV v EUR]]+Sklop9[[#This Row],[Davek (EUR)]]</f>
        <v>0</v>
      </c>
      <c r="S69" s="472">
        <f>+Sklop9[[#This Row],[cena/enota brez DDV v EUR]]*Sklop9[[#This Row],[Okvirna količina]]</f>
        <v>0</v>
      </c>
      <c r="T69" s="472">
        <f>+Sklop9[[#This Row],[Končna cena/enoto mere (EUR) z DDV]]*Sklop9[[#This Row],[Okvirna količina]]</f>
        <v>0</v>
      </c>
      <c r="U69" s="461" t="s">
        <v>112</v>
      </c>
    </row>
    <row r="70" spans="1:21" s="16" customFormat="1">
      <c r="A70" s="449" t="s">
        <v>56</v>
      </c>
      <c r="B70" s="462" t="s">
        <v>681</v>
      </c>
      <c r="C70" s="451">
        <v>80</v>
      </c>
      <c r="D70" s="452" t="s">
        <v>110</v>
      </c>
      <c r="E70" s="453"/>
      <c r="F70" s="454">
        <v>1500</v>
      </c>
      <c r="G70" s="455" t="s">
        <v>74</v>
      </c>
      <c r="H70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0" s="425" t="str">
        <f>IF(Sklop9[[#This Row],[ZAHTEVANA SHEMA KAKOVOSTI]]&lt;&gt;"",Sklop9[[#This Row],[Preračunana masa/volumen/kos na enoto kg]],"")</f>
        <v/>
      </c>
      <c r="J70" s="469"/>
      <c r="K70" s="470"/>
      <c r="L70" s="470"/>
      <c r="M70" s="471"/>
      <c r="N70" s="472"/>
      <c r="O70" s="472"/>
      <c r="P70" s="473"/>
      <c r="Q70" s="472">
        <f>+Sklop9[[#This Row],[cena/enota brez DDV v EUR]]*Sklop9[[#This Row],[Stopnja DDV (%)]]</f>
        <v>0</v>
      </c>
      <c r="R70" s="472">
        <f>+Sklop9[[#This Row],[cena/enota brez DDV v EUR]]+Sklop9[[#This Row],[Davek (EUR)]]</f>
        <v>0</v>
      </c>
      <c r="S70" s="472">
        <f>+Sklop9[[#This Row],[cena/enota brez DDV v EUR]]*Sklop9[[#This Row],[Okvirna količina]]</f>
        <v>0</v>
      </c>
      <c r="T70" s="472">
        <f>+Sklop9[[#This Row],[Končna cena/enoto mere (EUR) z DDV]]*Sklop9[[#This Row],[Okvirna količina]]</f>
        <v>0</v>
      </c>
      <c r="U70" s="461" t="s">
        <v>112</v>
      </c>
    </row>
    <row r="71" spans="1:21" s="16" customFormat="1">
      <c r="A71" s="449" t="s">
        <v>57</v>
      </c>
      <c r="B71" s="462" t="s">
        <v>682</v>
      </c>
      <c r="C71" s="451">
        <v>40</v>
      </c>
      <c r="D71" s="452" t="s">
        <v>110</v>
      </c>
      <c r="E71" s="453"/>
      <c r="F71" s="454">
        <v>3500</v>
      </c>
      <c r="G71" s="455" t="s">
        <v>74</v>
      </c>
      <c r="H71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140</v>
      </c>
      <c r="I71" s="425" t="str">
        <f>IF(Sklop9[[#This Row],[ZAHTEVANA SHEMA KAKOVOSTI]]&lt;&gt;"",Sklop9[[#This Row],[Preračunana masa/volumen/kos na enoto kg]],"")</f>
        <v/>
      </c>
      <c r="J71" s="469"/>
      <c r="K71" s="470"/>
      <c r="L71" s="470"/>
      <c r="M71" s="471"/>
      <c r="N71" s="472"/>
      <c r="O71" s="472"/>
      <c r="P71" s="473"/>
      <c r="Q71" s="472">
        <f>+Sklop9[[#This Row],[cena/enota brez DDV v EUR]]*Sklop9[[#This Row],[Stopnja DDV (%)]]</f>
        <v>0</v>
      </c>
      <c r="R71" s="472">
        <f>+Sklop9[[#This Row],[cena/enota brez DDV v EUR]]+Sklop9[[#This Row],[Davek (EUR)]]</f>
        <v>0</v>
      </c>
      <c r="S71" s="472">
        <f>+Sklop9[[#This Row],[cena/enota brez DDV v EUR]]*Sklop9[[#This Row],[Okvirna količina]]</f>
        <v>0</v>
      </c>
      <c r="T71" s="472">
        <f>+Sklop9[[#This Row],[Končna cena/enoto mere (EUR) z DDV]]*Sklop9[[#This Row],[Okvirna količina]]</f>
        <v>0</v>
      </c>
      <c r="U71" s="461" t="s">
        <v>112</v>
      </c>
    </row>
    <row r="72" spans="1:21" s="16" customFormat="1">
      <c r="A72" s="449" t="s">
        <v>58</v>
      </c>
      <c r="B72" s="462" t="s">
        <v>802</v>
      </c>
      <c r="C72" s="451">
        <v>60</v>
      </c>
      <c r="D72" s="452" t="s">
        <v>110</v>
      </c>
      <c r="E72" s="453"/>
      <c r="F72" s="454">
        <v>1500</v>
      </c>
      <c r="G72" s="455" t="s">
        <v>74</v>
      </c>
      <c r="H72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72" s="425" t="str">
        <f>IF(Sklop9[[#This Row],[ZAHTEVANA SHEMA KAKOVOSTI]]&lt;&gt;"",Sklop9[[#This Row],[Preračunana masa/volumen/kos na enoto kg]],"")</f>
        <v/>
      </c>
      <c r="J72" s="469"/>
      <c r="K72" s="470"/>
      <c r="L72" s="470"/>
      <c r="M72" s="471"/>
      <c r="N72" s="472"/>
      <c r="O72" s="472"/>
      <c r="P72" s="473"/>
      <c r="Q72" s="472">
        <f>+Sklop9[[#This Row],[cena/enota brez DDV v EUR]]*Sklop9[[#This Row],[Stopnja DDV (%)]]</f>
        <v>0</v>
      </c>
      <c r="R72" s="472">
        <f>+Sklop9[[#This Row],[cena/enota brez DDV v EUR]]+Sklop9[[#This Row],[Davek (EUR)]]</f>
        <v>0</v>
      </c>
      <c r="S72" s="472">
        <f>+Sklop9[[#This Row],[cena/enota brez DDV v EUR]]*Sklop9[[#This Row],[Okvirna količina]]</f>
        <v>0</v>
      </c>
      <c r="T72" s="472">
        <f>+Sklop9[[#This Row],[Končna cena/enoto mere (EUR) z DDV]]*Sklop9[[#This Row],[Okvirna količina]]</f>
        <v>0</v>
      </c>
      <c r="U72" s="461" t="s">
        <v>112</v>
      </c>
    </row>
    <row r="73" spans="1:21" s="16" customFormat="1">
      <c r="A73" s="449" t="s">
        <v>59</v>
      </c>
      <c r="B73" s="462" t="s">
        <v>802</v>
      </c>
      <c r="C73" s="451">
        <v>80</v>
      </c>
      <c r="D73" s="452" t="s">
        <v>110</v>
      </c>
      <c r="E73" s="453"/>
      <c r="F73" s="454">
        <v>1500</v>
      </c>
      <c r="G73" s="455" t="s">
        <v>74</v>
      </c>
      <c r="H73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3" s="425" t="str">
        <f>IF(Sklop9[[#This Row],[ZAHTEVANA SHEMA KAKOVOSTI]]&lt;&gt;"",Sklop9[[#This Row],[Preračunana masa/volumen/kos na enoto kg]],"")</f>
        <v/>
      </c>
      <c r="J73" s="469"/>
      <c r="K73" s="470"/>
      <c r="L73" s="470"/>
      <c r="M73" s="471"/>
      <c r="N73" s="472"/>
      <c r="O73" s="472"/>
      <c r="P73" s="473"/>
      <c r="Q73" s="472">
        <f>+Sklop9[[#This Row],[cena/enota brez DDV v EUR]]*Sklop9[[#This Row],[Stopnja DDV (%)]]</f>
        <v>0</v>
      </c>
      <c r="R73" s="472">
        <f>+Sklop9[[#This Row],[cena/enota brez DDV v EUR]]+Sklop9[[#This Row],[Davek (EUR)]]</f>
        <v>0</v>
      </c>
      <c r="S73" s="472">
        <f>+Sklop9[[#This Row],[cena/enota brez DDV v EUR]]*Sklop9[[#This Row],[Okvirna količina]]</f>
        <v>0</v>
      </c>
      <c r="T73" s="472">
        <f>+Sklop9[[#This Row],[Končna cena/enoto mere (EUR) z DDV]]*Sklop9[[#This Row],[Okvirna količina]]</f>
        <v>0</v>
      </c>
      <c r="U73" s="461" t="s">
        <v>112</v>
      </c>
    </row>
    <row r="74" spans="1:21" s="16" customFormat="1">
      <c r="A74" s="449" t="s">
        <v>60</v>
      </c>
      <c r="B74" s="462" t="s">
        <v>683</v>
      </c>
      <c r="C74" s="451">
        <v>40</v>
      </c>
      <c r="D74" s="452" t="s">
        <v>110</v>
      </c>
      <c r="E74" s="453"/>
      <c r="F74" s="454">
        <v>1500</v>
      </c>
      <c r="G74" s="455" t="s">
        <v>74</v>
      </c>
      <c r="H74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4" s="425" t="str">
        <f>IF(Sklop9[[#This Row],[ZAHTEVANA SHEMA KAKOVOSTI]]&lt;&gt;"",Sklop9[[#This Row],[Preračunana masa/volumen/kos na enoto kg]],"")</f>
        <v/>
      </c>
      <c r="J74" s="469"/>
      <c r="K74" s="470"/>
      <c r="L74" s="470"/>
      <c r="M74" s="471"/>
      <c r="N74" s="472"/>
      <c r="O74" s="472"/>
      <c r="P74" s="473"/>
      <c r="Q74" s="472">
        <f>+Sklop9[[#This Row],[cena/enota brez DDV v EUR]]*Sklop9[[#This Row],[Stopnja DDV (%)]]</f>
        <v>0</v>
      </c>
      <c r="R74" s="472">
        <f>+Sklop9[[#This Row],[cena/enota brez DDV v EUR]]+Sklop9[[#This Row],[Davek (EUR)]]</f>
        <v>0</v>
      </c>
      <c r="S74" s="472">
        <f>+Sklop9[[#This Row],[cena/enota brez DDV v EUR]]*Sklop9[[#This Row],[Okvirna količina]]</f>
        <v>0</v>
      </c>
      <c r="T74" s="472">
        <f>+Sklop9[[#This Row],[Končna cena/enoto mere (EUR) z DDV]]*Sklop9[[#This Row],[Okvirna količina]]</f>
        <v>0</v>
      </c>
      <c r="U74" s="461" t="s">
        <v>112</v>
      </c>
    </row>
    <row r="75" spans="1:21" s="16" customFormat="1">
      <c r="A75" s="449" t="s">
        <v>61</v>
      </c>
      <c r="B75" s="462" t="s">
        <v>683</v>
      </c>
      <c r="C75" s="451">
        <v>60</v>
      </c>
      <c r="D75" s="452" t="s">
        <v>110</v>
      </c>
      <c r="E75" s="453"/>
      <c r="F75" s="454">
        <v>1500</v>
      </c>
      <c r="G75" s="455" t="s">
        <v>74</v>
      </c>
      <c r="H75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75" s="425" t="str">
        <f>IF(Sklop9[[#This Row],[ZAHTEVANA SHEMA KAKOVOSTI]]&lt;&gt;"",Sklop9[[#This Row],[Preračunana masa/volumen/kos na enoto kg]],"")</f>
        <v/>
      </c>
      <c r="J75" s="469"/>
      <c r="K75" s="470"/>
      <c r="L75" s="470"/>
      <c r="M75" s="471"/>
      <c r="N75" s="472"/>
      <c r="O75" s="472"/>
      <c r="P75" s="473"/>
      <c r="Q75" s="472">
        <f>+Sklop9[[#This Row],[cena/enota brez DDV v EUR]]*Sklop9[[#This Row],[Stopnja DDV (%)]]</f>
        <v>0</v>
      </c>
      <c r="R75" s="472">
        <f>+Sklop9[[#This Row],[cena/enota brez DDV v EUR]]+Sklop9[[#This Row],[Davek (EUR)]]</f>
        <v>0</v>
      </c>
      <c r="S75" s="472">
        <f>+Sklop9[[#This Row],[cena/enota brez DDV v EUR]]*Sklop9[[#This Row],[Okvirna količina]]</f>
        <v>0</v>
      </c>
      <c r="T75" s="472">
        <f>+Sklop9[[#This Row],[Končna cena/enoto mere (EUR) z DDV]]*Sklop9[[#This Row],[Okvirna količina]]</f>
        <v>0</v>
      </c>
      <c r="U75" s="461" t="s">
        <v>112</v>
      </c>
    </row>
    <row r="76" spans="1:21" s="16" customFormat="1">
      <c r="A76" s="449" t="s">
        <v>62</v>
      </c>
      <c r="B76" s="462" t="s">
        <v>683</v>
      </c>
      <c r="C76" s="451">
        <v>80</v>
      </c>
      <c r="D76" s="452" t="s">
        <v>110</v>
      </c>
      <c r="E76" s="453"/>
      <c r="F76" s="454">
        <v>1500</v>
      </c>
      <c r="G76" s="455" t="s">
        <v>74</v>
      </c>
      <c r="H76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6" s="425" t="str">
        <f>IF(Sklop9[[#This Row],[ZAHTEVANA SHEMA KAKOVOSTI]]&lt;&gt;"",Sklop9[[#This Row],[Preračunana masa/volumen/kos na enoto kg]],"")</f>
        <v/>
      </c>
      <c r="J76" s="469"/>
      <c r="K76" s="470"/>
      <c r="L76" s="470"/>
      <c r="M76" s="471"/>
      <c r="N76" s="472"/>
      <c r="O76" s="472"/>
      <c r="P76" s="473"/>
      <c r="Q76" s="472">
        <f>+Sklop9[[#This Row],[cena/enota brez DDV v EUR]]*Sklop9[[#This Row],[Stopnja DDV (%)]]</f>
        <v>0</v>
      </c>
      <c r="R76" s="472">
        <f>+Sklop9[[#This Row],[cena/enota brez DDV v EUR]]+Sklop9[[#This Row],[Davek (EUR)]]</f>
        <v>0</v>
      </c>
      <c r="S76" s="472">
        <f>+Sklop9[[#This Row],[cena/enota brez DDV v EUR]]*Sklop9[[#This Row],[Okvirna količina]]</f>
        <v>0</v>
      </c>
      <c r="T76" s="472">
        <f>+Sklop9[[#This Row],[Končna cena/enoto mere (EUR) z DDV]]*Sklop9[[#This Row],[Okvirna količina]]</f>
        <v>0</v>
      </c>
      <c r="U76" s="461" t="s">
        <v>112</v>
      </c>
    </row>
    <row r="77" spans="1:21" s="16" customFormat="1">
      <c r="A77" s="449" t="s">
        <v>68</v>
      </c>
      <c r="B77" s="462" t="s">
        <v>684</v>
      </c>
      <c r="C77" s="451">
        <v>40</v>
      </c>
      <c r="D77" s="452" t="s">
        <v>110</v>
      </c>
      <c r="E77" s="453"/>
      <c r="F77" s="454">
        <v>1500</v>
      </c>
      <c r="G77" s="455" t="s">
        <v>74</v>
      </c>
      <c r="H77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77" s="425" t="str">
        <f>IF(Sklop9[[#This Row],[ZAHTEVANA SHEMA KAKOVOSTI]]&lt;&gt;"",Sklop9[[#This Row],[Preračunana masa/volumen/kos na enoto kg]],"")</f>
        <v/>
      </c>
      <c r="J77" s="469"/>
      <c r="K77" s="470"/>
      <c r="L77" s="470"/>
      <c r="M77" s="471"/>
      <c r="N77" s="472"/>
      <c r="O77" s="472"/>
      <c r="P77" s="473"/>
      <c r="Q77" s="472">
        <f>+Sklop9[[#This Row],[cena/enota brez DDV v EUR]]*Sklop9[[#This Row],[Stopnja DDV (%)]]</f>
        <v>0</v>
      </c>
      <c r="R77" s="472">
        <f>+Sklop9[[#This Row],[cena/enota brez DDV v EUR]]+Sklop9[[#This Row],[Davek (EUR)]]</f>
        <v>0</v>
      </c>
      <c r="S77" s="472">
        <f>+Sklop9[[#This Row],[cena/enota brez DDV v EUR]]*Sklop9[[#This Row],[Okvirna količina]]</f>
        <v>0</v>
      </c>
      <c r="T77" s="472">
        <f>+Sklop9[[#This Row],[Končna cena/enoto mere (EUR) z DDV]]*Sklop9[[#This Row],[Okvirna količina]]</f>
        <v>0</v>
      </c>
      <c r="U77" s="461" t="s">
        <v>112</v>
      </c>
    </row>
    <row r="78" spans="1:21" s="16" customFormat="1">
      <c r="A78" s="449" t="s">
        <v>69</v>
      </c>
      <c r="B78" s="462" t="s">
        <v>684</v>
      </c>
      <c r="C78" s="451">
        <v>60</v>
      </c>
      <c r="D78" s="452" t="s">
        <v>110</v>
      </c>
      <c r="E78" s="453"/>
      <c r="F78" s="454">
        <v>1500</v>
      </c>
      <c r="G78" s="455" t="s">
        <v>74</v>
      </c>
      <c r="H78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78" s="425" t="str">
        <f>IF(Sklop9[[#This Row],[ZAHTEVANA SHEMA KAKOVOSTI]]&lt;&gt;"",Sklop9[[#This Row],[Preračunana masa/volumen/kos na enoto kg]],"")</f>
        <v/>
      </c>
      <c r="J78" s="469"/>
      <c r="K78" s="470"/>
      <c r="L78" s="470"/>
      <c r="M78" s="471"/>
      <c r="N78" s="472"/>
      <c r="O78" s="472"/>
      <c r="P78" s="473"/>
      <c r="Q78" s="472">
        <f>+Sklop9[[#This Row],[cena/enota brez DDV v EUR]]*Sklop9[[#This Row],[Stopnja DDV (%)]]</f>
        <v>0</v>
      </c>
      <c r="R78" s="472">
        <f>+Sklop9[[#This Row],[cena/enota brez DDV v EUR]]+Sklop9[[#This Row],[Davek (EUR)]]</f>
        <v>0</v>
      </c>
      <c r="S78" s="472">
        <f>+Sklop9[[#This Row],[cena/enota brez DDV v EUR]]*Sklop9[[#This Row],[Okvirna količina]]</f>
        <v>0</v>
      </c>
      <c r="T78" s="472">
        <f>+Sklop9[[#This Row],[Končna cena/enoto mere (EUR) z DDV]]*Sklop9[[#This Row],[Okvirna količina]]</f>
        <v>0</v>
      </c>
      <c r="U78" s="461" t="s">
        <v>112</v>
      </c>
    </row>
    <row r="79" spans="1:21" s="16" customFormat="1">
      <c r="A79" s="449" t="s">
        <v>70</v>
      </c>
      <c r="B79" s="462" t="s">
        <v>684</v>
      </c>
      <c r="C79" s="451">
        <v>80</v>
      </c>
      <c r="D79" s="452" t="s">
        <v>110</v>
      </c>
      <c r="E79" s="453"/>
      <c r="F79" s="454">
        <v>1500</v>
      </c>
      <c r="G79" s="455" t="s">
        <v>74</v>
      </c>
      <c r="H79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79" s="425" t="str">
        <f>IF(Sklop9[[#This Row],[ZAHTEVANA SHEMA KAKOVOSTI]]&lt;&gt;"",Sklop9[[#This Row],[Preračunana masa/volumen/kos na enoto kg]],"")</f>
        <v/>
      </c>
      <c r="J79" s="469"/>
      <c r="K79" s="470"/>
      <c r="L79" s="470"/>
      <c r="M79" s="471"/>
      <c r="N79" s="472"/>
      <c r="O79" s="472"/>
      <c r="P79" s="473"/>
      <c r="Q79" s="472">
        <f>+Sklop9[[#This Row],[cena/enota brez DDV v EUR]]*Sklop9[[#This Row],[Stopnja DDV (%)]]</f>
        <v>0</v>
      </c>
      <c r="R79" s="472">
        <f>+Sklop9[[#This Row],[cena/enota brez DDV v EUR]]+Sklop9[[#This Row],[Davek (EUR)]]</f>
        <v>0</v>
      </c>
      <c r="S79" s="472">
        <f>+Sklop9[[#This Row],[cena/enota brez DDV v EUR]]*Sklop9[[#This Row],[Okvirna količina]]</f>
        <v>0</v>
      </c>
      <c r="T79" s="472">
        <f>+Sklop9[[#This Row],[Končna cena/enoto mere (EUR) z DDV]]*Sklop9[[#This Row],[Okvirna količina]]</f>
        <v>0</v>
      </c>
      <c r="U79" s="461" t="s">
        <v>112</v>
      </c>
    </row>
    <row r="80" spans="1:21" s="16" customFormat="1">
      <c r="A80" s="449" t="s">
        <v>71</v>
      </c>
      <c r="B80" s="462" t="s">
        <v>685</v>
      </c>
      <c r="C80" s="451">
        <v>40</v>
      </c>
      <c r="D80" s="452" t="s">
        <v>110</v>
      </c>
      <c r="E80" s="453"/>
      <c r="F80" s="454">
        <v>1500</v>
      </c>
      <c r="G80" s="455" t="s">
        <v>74</v>
      </c>
      <c r="H80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60</v>
      </c>
      <c r="I80" s="425" t="str">
        <f>IF(Sklop9[[#This Row],[ZAHTEVANA SHEMA KAKOVOSTI]]&lt;&gt;"",Sklop9[[#This Row],[Preračunana masa/volumen/kos na enoto kg]],"")</f>
        <v/>
      </c>
      <c r="J80" s="469"/>
      <c r="K80" s="470"/>
      <c r="L80" s="470"/>
      <c r="M80" s="471"/>
      <c r="N80" s="472"/>
      <c r="O80" s="472"/>
      <c r="P80" s="473"/>
      <c r="Q80" s="472">
        <f>+Sklop9[[#This Row],[cena/enota brez DDV v EUR]]*Sklop9[[#This Row],[Stopnja DDV (%)]]</f>
        <v>0</v>
      </c>
      <c r="R80" s="472">
        <f>+Sklop9[[#This Row],[cena/enota brez DDV v EUR]]+Sklop9[[#This Row],[Davek (EUR)]]</f>
        <v>0</v>
      </c>
      <c r="S80" s="472">
        <f>+Sklop9[[#This Row],[cena/enota brez DDV v EUR]]*Sklop9[[#This Row],[Okvirna količina]]</f>
        <v>0</v>
      </c>
      <c r="T80" s="472">
        <f>+Sklop9[[#This Row],[Končna cena/enoto mere (EUR) z DDV]]*Sklop9[[#This Row],[Okvirna količina]]</f>
        <v>0</v>
      </c>
      <c r="U80" s="461" t="s">
        <v>112</v>
      </c>
    </row>
    <row r="81" spans="1:21" s="16" customFormat="1">
      <c r="A81" s="449" t="s">
        <v>72</v>
      </c>
      <c r="B81" s="462" t="s">
        <v>685</v>
      </c>
      <c r="C81" s="451">
        <v>60</v>
      </c>
      <c r="D81" s="452" t="s">
        <v>110</v>
      </c>
      <c r="E81" s="453"/>
      <c r="F81" s="454">
        <v>1500</v>
      </c>
      <c r="G81" s="455" t="s">
        <v>74</v>
      </c>
      <c r="H81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81" s="425" t="str">
        <f>IF(Sklop9[[#This Row],[ZAHTEVANA SHEMA KAKOVOSTI]]&lt;&gt;"",Sklop9[[#This Row],[Preračunana masa/volumen/kos na enoto kg]],"")</f>
        <v/>
      </c>
      <c r="J81" s="469"/>
      <c r="K81" s="470"/>
      <c r="L81" s="470"/>
      <c r="M81" s="471"/>
      <c r="N81" s="472"/>
      <c r="O81" s="472"/>
      <c r="P81" s="473"/>
      <c r="Q81" s="472">
        <f>+Sklop9[[#This Row],[cena/enota brez DDV v EUR]]*Sklop9[[#This Row],[Stopnja DDV (%)]]</f>
        <v>0</v>
      </c>
      <c r="R81" s="472">
        <f>+Sklop9[[#This Row],[cena/enota brez DDV v EUR]]+Sklop9[[#This Row],[Davek (EUR)]]</f>
        <v>0</v>
      </c>
      <c r="S81" s="472">
        <f>+Sklop9[[#This Row],[cena/enota brez DDV v EUR]]*Sklop9[[#This Row],[Okvirna količina]]</f>
        <v>0</v>
      </c>
      <c r="T81" s="472">
        <f>+Sklop9[[#This Row],[Končna cena/enoto mere (EUR) z DDV]]*Sklop9[[#This Row],[Okvirna količina]]</f>
        <v>0</v>
      </c>
      <c r="U81" s="461" t="s">
        <v>112</v>
      </c>
    </row>
    <row r="82" spans="1:21" s="16" customFormat="1">
      <c r="A82" s="449" t="s">
        <v>73</v>
      </c>
      <c r="B82" s="462" t="s">
        <v>685</v>
      </c>
      <c r="C82" s="451">
        <v>80</v>
      </c>
      <c r="D82" s="452" t="s">
        <v>110</v>
      </c>
      <c r="E82" s="453"/>
      <c r="F82" s="454">
        <v>1500</v>
      </c>
      <c r="G82" s="455" t="s">
        <v>74</v>
      </c>
      <c r="H82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82" s="425" t="str">
        <f>IF(Sklop9[[#This Row],[ZAHTEVANA SHEMA KAKOVOSTI]]&lt;&gt;"",Sklop9[[#This Row],[Preračunana masa/volumen/kos na enoto kg]],"")</f>
        <v/>
      </c>
      <c r="J82" s="469"/>
      <c r="K82" s="470"/>
      <c r="L82" s="470"/>
      <c r="M82" s="471"/>
      <c r="N82" s="472"/>
      <c r="O82" s="472"/>
      <c r="P82" s="473"/>
      <c r="Q82" s="472">
        <f>+Sklop9[[#This Row],[cena/enota brez DDV v EUR]]*Sklop9[[#This Row],[Stopnja DDV (%)]]</f>
        <v>0</v>
      </c>
      <c r="R82" s="472">
        <f>+Sklop9[[#This Row],[cena/enota brez DDV v EUR]]+Sklop9[[#This Row],[Davek (EUR)]]</f>
        <v>0</v>
      </c>
      <c r="S82" s="472">
        <f>+Sklop9[[#This Row],[cena/enota brez DDV v EUR]]*Sklop9[[#This Row],[Okvirna količina]]</f>
        <v>0</v>
      </c>
      <c r="T82" s="472">
        <f>+Sklop9[[#This Row],[Končna cena/enoto mere (EUR) z DDV]]*Sklop9[[#This Row],[Okvirna količina]]</f>
        <v>0</v>
      </c>
      <c r="U82" s="461" t="s">
        <v>112</v>
      </c>
    </row>
    <row r="83" spans="1:21" s="16" customFormat="1">
      <c r="A83" s="449" t="s">
        <v>375</v>
      </c>
      <c r="B83" s="462" t="s">
        <v>686</v>
      </c>
      <c r="C83" s="451">
        <v>60</v>
      </c>
      <c r="D83" s="452" t="s">
        <v>110</v>
      </c>
      <c r="E83" s="453"/>
      <c r="F83" s="454">
        <v>1500</v>
      </c>
      <c r="G83" s="455" t="s">
        <v>74</v>
      </c>
      <c r="H83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83" s="425" t="str">
        <f>IF(Sklop9[[#This Row],[ZAHTEVANA SHEMA KAKOVOSTI]]&lt;&gt;"",Sklop9[[#This Row],[Preračunana masa/volumen/kos na enoto kg]],"")</f>
        <v/>
      </c>
      <c r="J83" s="469"/>
      <c r="K83" s="470"/>
      <c r="L83" s="470"/>
      <c r="M83" s="471"/>
      <c r="N83" s="472"/>
      <c r="O83" s="472"/>
      <c r="P83" s="473"/>
      <c r="Q83" s="472">
        <f>+Sklop9[[#This Row],[cena/enota brez DDV v EUR]]*Sklop9[[#This Row],[Stopnja DDV (%)]]</f>
        <v>0</v>
      </c>
      <c r="R83" s="472">
        <f>+Sklop9[[#This Row],[cena/enota brez DDV v EUR]]+Sklop9[[#This Row],[Davek (EUR)]]</f>
        <v>0</v>
      </c>
      <c r="S83" s="472">
        <f>+Sklop9[[#This Row],[cena/enota brez DDV v EUR]]*Sklop9[[#This Row],[Okvirna količina]]</f>
        <v>0</v>
      </c>
      <c r="T83" s="472">
        <f>+Sklop9[[#This Row],[Končna cena/enoto mere (EUR) z DDV]]*Sklop9[[#This Row],[Okvirna količina]]</f>
        <v>0</v>
      </c>
      <c r="U83" s="461" t="s">
        <v>112</v>
      </c>
    </row>
    <row r="84" spans="1:21" s="16" customFormat="1">
      <c r="A84" s="449" t="s">
        <v>376</v>
      </c>
      <c r="B84" s="462" t="s">
        <v>686</v>
      </c>
      <c r="C84" s="451">
        <v>80</v>
      </c>
      <c r="D84" s="452" t="s">
        <v>110</v>
      </c>
      <c r="E84" s="453"/>
      <c r="F84" s="454">
        <v>1500</v>
      </c>
      <c r="G84" s="455" t="s">
        <v>74</v>
      </c>
      <c r="H84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84" s="425" t="str">
        <f>IF(Sklop9[[#This Row],[ZAHTEVANA SHEMA KAKOVOSTI]]&lt;&gt;"",Sklop9[[#This Row],[Preračunana masa/volumen/kos na enoto kg]],"")</f>
        <v/>
      </c>
      <c r="J84" s="469"/>
      <c r="K84" s="470"/>
      <c r="L84" s="470"/>
      <c r="M84" s="471"/>
      <c r="N84" s="472"/>
      <c r="O84" s="472"/>
      <c r="P84" s="473"/>
      <c r="Q84" s="472">
        <f>+Sklop9[[#This Row],[cena/enota brez DDV v EUR]]*Sklop9[[#This Row],[Stopnja DDV (%)]]</f>
        <v>0</v>
      </c>
      <c r="R84" s="472">
        <f>+Sklop9[[#This Row],[cena/enota brez DDV v EUR]]+Sklop9[[#This Row],[Davek (EUR)]]</f>
        <v>0</v>
      </c>
      <c r="S84" s="472">
        <f>+Sklop9[[#This Row],[cena/enota brez DDV v EUR]]*Sklop9[[#This Row],[Okvirna količina]]</f>
        <v>0</v>
      </c>
      <c r="T84" s="472">
        <f>+Sklop9[[#This Row],[Končna cena/enoto mere (EUR) z DDV]]*Sklop9[[#This Row],[Okvirna količina]]</f>
        <v>0</v>
      </c>
      <c r="U84" s="461" t="s">
        <v>112</v>
      </c>
    </row>
    <row r="85" spans="1:21" s="16" customFormat="1">
      <c r="A85" s="449" t="s">
        <v>377</v>
      </c>
      <c r="B85" s="462" t="s">
        <v>686</v>
      </c>
      <c r="C85" s="451">
        <v>100</v>
      </c>
      <c r="D85" s="452" t="s">
        <v>110</v>
      </c>
      <c r="E85" s="453"/>
      <c r="F85" s="454">
        <v>1500</v>
      </c>
      <c r="G85" s="455" t="s">
        <v>74</v>
      </c>
      <c r="H85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150</v>
      </c>
      <c r="I85" s="425" t="str">
        <f>IF(Sklop9[[#This Row],[ZAHTEVANA SHEMA KAKOVOSTI]]&lt;&gt;"",Sklop9[[#This Row],[Preračunana masa/volumen/kos na enoto kg]],"")</f>
        <v/>
      </c>
      <c r="J85" s="469"/>
      <c r="K85" s="470"/>
      <c r="L85" s="470"/>
      <c r="M85" s="471"/>
      <c r="N85" s="472"/>
      <c r="O85" s="472"/>
      <c r="P85" s="473"/>
      <c r="Q85" s="472">
        <f>+Sklop9[[#This Row],[cena/enota brez DDV v EUR]]*Sklop9[[#This Row],[Stopnja DDV (%)]]</f>
        <v>0</v>
      </c>
      <c r="R85" s="472">
        <f>+Sklop9[[#This Row],[cena/enota brez DDV v EUR]]+Sklop9[[#This Row],[Davek (EUR)]]</f>
        <v>0</v>
      </c>
      <c r="S85" s="472">
        <f>+Sklop9[[#This Row],[cena/enota brez DDV v EUR]]*Sklop9[[#This Row],[Okvirna količina]]</f>
        <v>0</v>
      </c>
      <c r="T85" s="472">
        <f>+Sklop9[[#This Row],[Končna cena/enoto mere (EUR) z DDV]]*Sklop9[[#This Row],[Okvirna količina]]</f>
        <v>0</v>
      </c>
      <c r="U85" s="461" t="s">
        <v>112</v>
      </c>
    </row>
    <row r="86" spans="1:21" s="16" customFormat="1">
      <c r="A86" s="449" t="s">
        <v>378</v>
      </c>
      <c r="B86" s="462" t="s">
        <v>687</v>
      </c>
      <c r="C86" s="451">
        <v>60</v>
      </c>
      <c r="D86" s="452" t="s">
        <v>110</v>
      </c>
      <c r="E86" s="453"/>
      <c r="F86" s="454">
        <v>1500</v>
      </c>
      <c r="G86" s="455" t="s">
        <v>74</v>
      </c>
      <c r="H86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86" s="425" t="str">
        <f>IF(Sklop9[[#This Row],[ZAHTEVANA SHEMA KAKOVOSTI]]&lt;&gt;"",Sklop9[[#This Row],[Preračunana masa/volumen/kos na enoto kg]],"")</f>
        <v/>
      </c>
      <c r="J86" s="469"/>
      <c r="K86" s="470"/>
      <c r="L86" s="470"/>
      <c r="M86" s="471"/>
      <c r="N86" s="472"/>
      <c r="O86" s="472"/>
      <c r="P86" s="473"/>
      <c r="Q86" s="472">
        <f>+Sklop9[[#This Row],[cena/enota brez DDV v EUR]]*Sklop9[[#This Row],[Stopnja DDV (%)]]</f>
        <v>0</v>
      </c>
      <c r="R86" s="472">
        <f>+Sklop9[[#This Row],[cena/enota brez DDV v EUR]]+Sklop9[[#This Row],[Davek (EUR)]]</f>
        <v>0</v>
      </c>
      <c r="S86" s="472">
        <f>+Sklop9[[#This Row],[cena/enota brez DDV v EUR]]*Sklop9[[#This Row],[Okvirna količina]]</f>
        <v>0</v>
      </c>
      <c r="T86" s="472">
        <f>+Sklop9[[#This Row],[Končna cena/enoto mere (EUR) z DDV]]*Sklop9[[#This Row],[Okvirna količina]]</f>
        <v>0</v>
      </c>
      <c r="U86" s="461" t="s">
        <v>112</v>
      </c>
    </row>
    <row r="87" spans="1:21" s="16" customFormat="1">
      <c r="A87" s="449" t="s">
        <v>379</v>
      </c>
      <c r="B87" s="462" t="s">
        <v>687</v>
      </c>
      <c r="C87" s="451">
        <v>80</v>
      </c>
      <c r="D87" s="452" t="s">
        <v>110</v>
      </c>
      <c r="E87" s="453"/>
      <c r="F87" s="454">
        <v>1500</v>
      </c>
      <c r="G87" s="455" t="s">
        <v>74</v>
      </c>
      <c r="H87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87" s="425" t="str">
        <f>IF(Sklop9[[#This Row],[ZAHTEVANA SHEMA KAKOVOSTI]]&lt;&gt;"",Sklop9[[#This Row],[Preračunana masa/volumen/kos na enoto kg]],"")</f>
        <v/>
      </c>
      <c r="J87" s="469"/>
      <c r="K87" s="470"/>
      <c r="L87" s="470"/>
      <c r="M87" s="471"/>
      <c r="N87" s="472"/>
      <c r="O87" s="472"/>
      <c r="P87" s="473"/>
      <c r="Q87" s="472">
        <f>+Sklop9[[#This Row],[cena/enota brez DDV v EUR]]*Sklop9[[#This Row],[Stopnja DDV (%)]]</f>
        <v>0</v>
      </c>
      <c r="R87" s="472">
        <f>+Sklop9[[#This Row],[cena/enota brez DDV v EUR]]+Sklop9[[#This Row],[Davek (EUR)]]</f>
        <v>0</v>
      </c>
      <c r="S87" s="472">
        <f>+Sklop9[[#This Row],[cena/enota brez DDV v EUR]]*Sklop9[[#This Row],[Okvirna količina]]</f>
        <v>0</v>
      </c>
      <c r="T87" s="472">
        <f>+Sklop9[[#This Row],[Končna cena/enoto mere (EUR) z DDV]]*Sklop9[[#This Row],[Okvirna količina]]</f>
        <v>0</v>
      </c>
      <c r="U87" s="461" t="s">
        <v>112</v>
      </c>
    </row>
    <row r="88" spans="1:21" s="16" customFormat="1">
      <c r="A88" s="449" t="s">
        <v>380</v>
      </c>
      <c r="B88" s="462" t="s">
        <v>688</v>
      </c>
      <c r="C88" s="451">
        <v>60</v>
      </c>
      <c r="D88" s="452" t="s">
        <v>110</v>
      </c>
      <c r="E88" s="453"/>
      <c r="F88" s="454">
        <v>1500</v>
      </c>
      <c r="G88" s="455" t="s">
        <v>74</v>
      </c>
      <c r="H88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90</v>
      </c>
      <c r="I88" s="425" t="str">
        <f>IF(Sklop9[[#This Row],[ZAHTEVANA SHEMA KAKOVOSTI]]&lt;&gt;"",Sklop9[[#This Row],[Preračunana masa/volumen/kos na enoto kg]],"")</f>
        <v/>
      </c>
      <c r="J88" s="469"/>
      <c r="K88" s="470"/>
      <c r="L88" s="470"/>
      <c r="M88" s="471"/>
      <c r="N88" s="472"/>
      <c r="O88" s="472"/>
      <c r="P88" s="473"/>
      <c r="Q88" s="472">
        <f>+Sklop9[[#This Row],[cena/enota brez DDV v EUR]]*Sklop9[[#This Row],[Stopnja DDV (%)]]</f>
        <v>0</v>
      </c>
      <c r="R88" s="472">
        <f>+Sklop9[[#This Row],[cena/enota brez DDV v EUR]]+Sklop9[[#This Row],[Davek (EUR)]]</f>
        <v>0</v>
      </c>
      <c r="S88" s="472">
        <f>+Sklop9[[#This Row],[cena/enota brez DDV v EUR]]*Sklop9[[#This Row],[Okvirna količina]]</f>
        <v>0</v>
      </c>
      <c r="T88" s="472">
        <f>+Sklop9[[#This Row],[Končna cena/enoto mere (EUR) z DDV]]*Sklop9[[#This Row],[Okvirna količina]]</f>
        <v>0</v>
      </c>
      <c r="U88" s="461" t="s">
        <v>112</v>
      </c>
    </row>
    <row r="89" spans="1:21" s="16" customFormat="1">
      <c r="A89" s="449" t="s">
        <v>381</v>
      </c>
      <c r="B89" s="462" t="s">
        <v>794</v>
      </c>
      <c r="C89" s="474">
        <v>60</v>
      </c>
      <c r="D89" s="475" t="s">
        <v>110</v>
      </c>
      <c r="E89" s="453"/>
      <c r="F89" s="468">
        <v>4200</v>
      </c>
      <c r="G89" s="455" t="s">
        <v>74</v>
      </c>
      <c r="H89" s="47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252</v>
      </c>
      <c r="I89" s="426" t="str">
        <f>IF(Sklop9[[#This Row],[ZAHTEVANA SHEMA KAKOVOSTI]]&lt;&gt;"",Sklop9[[#This Row],[Preračunana masa/volumen/kos na enoto kg]],"")</f>
        <v/>
      </c>
      <c r="J89" s="477"/>
      <c r="K89" s="478"/>
      <c r="L89" s="478"/>
      <c r="M89" s="479"/>
      <c r="N89" s="480"/>
      <c r="O89" s="480"/>
      <c r="P89" s="481"/>
      <c r="Q89" s="480">
        <f>+Sklop9[[#This Row],[cena/enota brez DDV v EUR]]*Sklop9[[#This Row],[Stopnja DDV (%)]]</f>
        <v>0</v>
      </c>
      <c r="R89" s="480">
        <f>+Sklop9[[#This Row],[cena/enota brez DDV v EUR]]+Sklop9[[#This Row],[Davek (EUR)]]</f>
        <v>0</v>
      </c>
      <c r="S89" s="480">
        <f>+Sklop9[[#This Row],[cena/enota brez DDV v EUR]]*Sklop9[[#This Row],[Okvirna količina]]</f>
        <v>0</v>
      </c>
      <c r="T89" s="482">
        <f>+Sklop9[[#This Row],[Končna cena/enoto mere (EUR) z DDV]]*Sklop9[[#This Row],[Okvirna količina]]</f>
        <v>0</v>
      </c>
      <c r="U89" s="461" t="s">
        <v>112</v>
      </c>
    </row>
    <row r="90" spans="1:21" s="16" customFormat="1">
      <c r="A90" s="449" t="s">
        <v>382</v>
      </c>
      <c r="B90" s="462" t="s">
        <v>794</v>
      </c>
      <c r="C90" s="474">
        <v>80</v>
      </c>
      <c r="D90" s="475" t="s">
        <v>110</v>
      </c>
      <c r="E90" s="453"/>
      <c r="F90" s="468">
        <v>4200</v>
      </c>
      <c r="G90" s="455" t="s">
        <v>74</v>
      </c>
      <c r="H90" s="47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336</v>
      </c>
      <c r="I90" s="426" t="str">
        <f>IF(Sklop9[[#This Row],[ZAHTEVANA SHEMA KAKOVOSTI]]&lt;&gt;"",Sklop9[[#This Row],[Preračunana masa/volumen/kos na enoto kg]],"")</f>
        <v/>
      </c>
      <c r="J90" s="477"/>
      <c r="K90" s="478"/>
      <c r="L90" s="478"/>
      <c r="M90" s="479"/>
      <c r="N90" s="480"/>
      <c r="O90" s="480"/>
      <c r="P90" s="481"/>
      <c r="Q90" s="480">
        <f>+Sklop9[[#This Row],[cena/enota brez DDV v EUR]]*Sklop9[[#This Row],[Stopnja DDV (%)]]</f>
        <v>0</v>
      </c>
      <c r="R90" s="480">
        <f>+Sklop9[[#This Row],[cena/enota brez DDV v EUR]]+Sklop9[[#This Row],[Davek (EUR)]]</f>
        <v>0</v>
      </c>
      <c r="S90" s="480">
        <f>+Sklop9[[#This Row],[cena/enota brez DDV v EUR]]*Sklop9[[#This Row],[Okvirna količina]]</f>
        <v>0</v>
      </c>
      <c r="T90" s="482">
        <f>+Sklop9[[#This Row],[Končna cena/enoto mere (EUR) z DDV]]*Sklop9[[#This Row],[Okvirna količina]]</f>
        <v>0</v>
      </c>
      <c r="U90" s="461" t="s">
        <v>112</v>
      </c>
    </row>
    <row r="91" spans="1:21" s="16" customFormat="1">
      <c r="A91" s="449" t="s">
        <v>383</v>
      </c>
      <c r="B91" s="462" t="s">
        <v>795</v>
      </c>
      <c r="C91" s="451">
        <v>1</v>
      </c>
      <c r="D91" s="452" t="s">
        <v>0</v>
      </c>
      <c r="E91" s="453"/>
      <c r="F91" s="454">
        <v>700</v>
      </c>
      <c r="G91" s="455" t="s">
        <v>0</v>
      </c>
      <c r="H91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91" s="425" t="str">
        <f>IF(Sklop9[[#This Row],[ZAHTEVANA SHEMA KAKOVOSTI]]&lt;&gt;"",Sklop9[[#This Row],[Preračunana masa/volumen/kos na enoto kg]],"")</f>
        <v/>
      </c>
      <c r="J91" s="469"/>
      <c r="K91" s="470"/>
      <c r="L91" s="470"/>
      <c r="M91" s="471"/>
      <c r="N91" s="472"/>
      <c r="O91" s="472"/>
      <c r="P91" s="473"/>
      <c r="Q91" s="472">
        <f>+Sklop9[[#This Row],[cena/enota brez DDV v EUR]]*Sklop9[[#This Row],[Stopnja DDV (%)]]</f>
        <v>0</v>
      </c>
      <c r="R91" s="472">
        <f>+Sklop9[[#This Row],[cena/enota brez DDV v EUR]]+Sklop9[[#This Row],[Davek (EUR)]]</f>
        <v>0</v>
      </c>
      <c r="S91" s="472">
        <f>+Sklop9[[#This Row],[cena/enota brez DDV v EUR]]*Sklop9[[#This Row],[Okvirna količina]]</f>
        <v>0</v>
      </c>
      <c r="T91" s="472">
        <f>+Sklop9[[#This Row],[Končna cena/enoto mere (EUR) z DDV]]*Sklop9[[#This Row],[Okvirna količina]]</f>
        <v>0</v>
      </c>
      <c r="U91" s="461" t="s">
        <v>112</v>
      </c>
    </row>
    <row r="92" spans="1:21" s="16" customFormat="1">
      <c r="A92" s="449" t="s">
        <v>384</v>
      </c>
      <c r="B92" s="483" t="s">
        <v>796</v>
      </c>
      <c r="C92" s="474">
        <v>1</v>
      </c>
      <c r="D92" s="475" t="s">
        <v>0</v>
      </c>
      <c r="E92" s="453"/>
      <c r="F92" s="468">
        <v>700</v>
      </c>
      <c r="G92" s="484" t="s">
        <v>0</v>
      </c>
      <c r="H92" s="47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92" s="426" t="str">
        <f>IF(Sklop9[[#This Row],[ZAHTEVANA SHEMA KAKOVOSTI]]&lt;&gt;"",Sklop9[[#This Row],[Preračunana masa/volumen/kos na enoto kg]],"")</f>
        <v/>
      </c>
      <c r="J92" s="477"/>
      <c r="K92" s="478"/>
      <c r="L92" s="478"/>
      <c r="M92" s="479"/>
      <c r="N92" s="480"/>
      <c r="O92" s="480"/>
      <c r="P92" s="481"/>
      <c r="Q92" s="480">
        <f>+Sklop9[[#This Row],[cena/enota brez DDV v EUR]]*Sklop9[[#This Row],[Stopnja DDV (%)]]</f>
        <v>0</v>
      </c>
      <c r="R92" s="480">
        <f>+Sklop9[[#This Row],[cena/enota brez DDV v EUR]]+Sklop9[[#This Row],[Davek (EUR)]]</f>
        <v>0</v>
      </c>
      <c r="S92" s="480">
        <f>+Sklop9[[#This Row],[cena/enota brez DDV v EUR]]*Sklop9[[#This Row],[Okvirna količina]]</f>
        <v>0</v>
      </c>
      <c r="T92" s="482">
        <f>+Sklop9[[#This Row],[Končna cena/enoto mere (EUR) z DDV]]*Sklop9[[#This Row],[Okvirna količina]]</f>
        <v>0</v>
      </c>
      <c r="U92" s="461" t="s">
        <v>112</v>
      </c>
    </row>
    <row r="93" spans="1:21" s="16" customFormat="1">
      <c r="A93" s="449" t="s">
        <v>385</v>
      </c>
      <c r="B93" s="483" t="s">
        <v>797</v>
      </c>
      <c r="C93" s="474">
        <v>1</v>
      </c>
      <c r="D93" s="475" t="s">
        <v>0</v>
      </c>
      <c r="E93" s="453"/>
      <c r="F93" s="468">
        <v>700</v>
      </c>
      <c r="G93" s="484" t="s">
        <v>0</v>
      </c>
      <c r="H93" s="47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93" s="426" t="str">
        <f>IF(Sklop9[[#This Row],[ZAHTEVANA SHEMA KAKOVOSTI]]&lt;&gt;"",Sklop9[[#This Row],[Preračunana masa/volumen/kos na enoto kg]],"")</f>
        <v/>
      </c>
      <c r="J93" s="477"/>
      <c r="K93" s="478"/>
      <c r="L93" s="478"/>
      <c r="M93" s="479"/>
      <c r="N93" s="480"/>
      <c r="O93" s="480"/>
      <c r="P93" s="481"/>
      <c r="Q93" s="480">
        <f>+Sklop9[[#This Row],[cena/enota brez DDV v EUR]]*Sklop9[[#This Row],[Stopnja DDV (%)]]</f>
        <v>0</v>
      </c>
      <c r="R93" s="480">
        <f>+Sklop9[[#This Row],[cena/enota brez DDV v EUR]]+Sklop9[[#This Row],[Davek (EUR)]]</f>
        <v>0</v>
      </c>
      <c r="S93" s="480">
        <f>+Sklop9[[#This Row],[cena/enota brez DDV v EUR]]*Sklop9[[#This Row],[Okvirna količina]]</f>
        <v>0</v>
      </c>
      <c r="T93" s="482">
        <f>+Sklop9[[#This Row],[Končna cena/enoto mere (EUR) z DDV]]*Sklop9[[#This Row],[Okvirna količina]]</f>
        <v>0</v>
      </c>
      <c r="U93" s="461" t="s">
        <v>112</v>
      </c>
    </row>
    <row r="94" spans="1:21" s="16" customFormat="1">
      <c r="A94" s="449" t="s">
        <v>386</v>
      </c>
      <c r="B94" s="483" t="s">
        <v>798</v>
      </c>
      <c r="C94" s="474">
        <v>1</v>
      </c>
      <c r="D94" s="475" t="s">
        <v>0</v>
      </c>
      <c r="E94" s="453"/>
      <c r="F94" s="468">
        <v>700</v>
      </c>
      <c r="G94" s="484" t="s">
        <v>0</v>
      </c>
      <c r="H94" s="47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700</v>
      </c>
      <c r="I94" s="426" t="str">
        <f>IF(Sklop9[[#This Row],[ZAHTEVANA SHEMA KAKOVOSTI]]&lt;&gt;"",Sklop9[[#This Row],[Preračunana masa/volumen/kos na enoto kg]],"")</f>
        <v/>
      </c>
      <c r="J94" s="477"/>
      <c r="K94" s="478"/>
      <c r="L94" s="478"/>
      <c r="M94" s="479"/>
      <c r="N94" s="480"/>
      <c r="O94" s="480"/>
      <c r="P94" s="481"/>
      <c r="Q94" s="480">
        <f>+Sklop9[[#This Row],[cena/enota brez DDV v EUR]]*Sklop9[[#This Row],[Stopnja DDV (%)]]</f>
        <v>0</v>
      </c>
      <c r="R94" s="480">
        <f>+Sklop9[[#This Row],[cena/enota brez DDV v EUR]]+Sklop9[[#This Row],[Davek (EUR)]]</f>
        <v>0</v>
      </c>
      <c r="S94" s="480">
        <f>+Sklop9[[#This Row],[cena/enota brez DDV v EUR]]*Sklop9[[#This Row],[Okvirna količina]]</f>
        <v>0</v>
      </c>
      <c r="T94" s="482">
        <f>+Sklop9[[#This Row],[Končna cena/enoto mere (EUR) z DDV]]*Sklop9[[#This Row],[Okvirna količina]]</f>
        <v>0</v>
      </c>
      <c r="U94" s="461" t="s">
        <v>112</v>
      </c>
    </row>
    <row r="95" spans="1:21" s="16" customFormat="1">
      <c r="A95" s="449" t="s">
        <v>387</v>
      </c>
      <c r="B95" s="483" t="s">
        <v>799</v>
      </c>
      <c r="C95" s="474">
        <v>80</v>
      </c>
      <c r="D95" s="485" t="s">
        <v>110</v>
      </c>
      <c r="E95" s="453"/>
      <c r="F95" s="486">
        <v>300</v>
      </c>
      <c r="G95" s="484" t="s">
        <v>74</v>
      </c>
      <c r="H95" s="487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24</v>
      </c>
      <c r="I95" s="426" t="str">
        <f>IF(Sklop9[[#This Row],[ZAHTEVANA SHEMA KAKOVOSTI]]&lt;&gt;"",Sklop9[[#This Row],[Preračunana masa/volumen/kos na enoto kg]],"")</f>
        <v/>
      </c>
      <c r="J95" s="477"/>
      <c r="K95" s="478"/>
      <c r="L95" s="478"/>
      <c r="M95" s="479"/>
      <c r="N95" s="480"/>
      <c r="O95" s="480"/>
      <c r="P95" s="481"/>
      <c r="Q95" s="480">
        <f>+Sklop9[[#This Row],[cena/enota brez DDV v EUR]]*Sklop9[[#This Row],[Stopnja DDV (%)]]</f>
        <v>0</v>
      </c>
      <c r="R95" s="480">
        <f>+Sklop9[[#This Row],[cena/enota brez DDV v EUR]]+Sklop9[[#This Row],[Davek (EUR)]]</f>
        <v>0</v>
      </c>
      <c r="S95" s="480">
        <f>+Sklop9[[#This Row],[cena/enota brez DDV v EUR]]*Sklop9[[#This Row],[Okvirna količina]]</f>
        <v>0</v>
      </c>
      <c r="T95" s="488">
        <f>+Sklop9[[#This Row],[Končna cena/enoto mere (EUR) z DDV]]*Sklop9[[#This Row],[Okvirna količina]]</f>
        <v>0</v>
      </c>
      <c r="U95" s="461" t="s">
        <v>112</v>
      </c>
    </row>
    <row r="96" spans="1:21" s="16" customFormat="1">
      <c r="A96" s="449" t="s">
        <v>388</v>
      </c>
      <c r="B96" s="483" t="s">
        <v>799</v>
      </c>
      <c r="C96" s="474">
        <v>60</v>
      </c>
      <c r="D96" s="475" t="s">
        <v>110</v>
      </c>
      <c r="E96" s="453"/>
      <c r="F96" s="468">
        <v>360</v>
      </c>
      <c r="G96" s="484" t="s">
        <v>74</v>
      </c>
      <c r="H96" s="476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21.599999999999998</v>
      </c>
      <c r="I96" s="426" t="str">
        <f>IF(Sklop9[[#This Row],[ZAHTEVANA SHEMA KAKOVOSTI]]&lt;&gt;"",Sklop9[[#This Row],[Preračunana masa/volumen/kos na enoto kg]],"")</f>
        <v/>
      </c>
      <c r="J96" s="477"/>
      <c r="K96" s="478"/>
      <c r="L96" s="478"/>
      <c r="M96" s="479"/>
      <c r="N96" s="480"/>
      <c r="O96" s="480"/>
      <c r="P96" s="481"/>
      <c r="Q96" s="480">
        <f>+Sklop9[[#This Row],[cena/enota brez DDV v EUR]]*Sklop9[[#This Row],[Stopnja DDV (%)]]</f>
        <v>0</v>
      </c>
      <c r="R96" s="480">
        <f>+Sklop9[[#This Row],[cena/enota brez DDV v EUR]]+Sklop9[[#This Row],[Davek (EUR)]]</f>
        <v>0</v>
      </c>
      <c r="S96" s="480">
        <f>+Sklop9[[#This Row],[cena/enota brez DDV v EUR]]*Sklop9[[#This Row],[Okvirna količina]]</f>
        <v>0</v>
      </c>
      <c r="T96" s="482">
        <f>+Sklop9[[#This Row],[Končna cena/enoto mere (EUR) z DDV]]*Sklop9[[#This Row],[Okvirna količina]]</f>
        <v>0</v>
      </c>
      <c r="U96" s="461" t="s">
        <v>112</v>
      </c>
    </row>
    <row r="97" spans="1:22">
      <c r="A97" s="449" t="s">
        <v>389</v>
      </c>
      <c r="B97" s="483" t="s">
        <v>799</v>
      </c>
      <c r="C97" s="451">
        <v>40</v>
      </c>
      <c r="D97" s="452" t="s">
        <v>110</v>
      </c>
      <c r="E97" s="453"/>
      <c r="F97" s="454">
        <v>4200</v>
      </c>
      <c r="G97" s="455" t="s">
        <v>74</v>
      </c>
      <c r="H97" s="425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168</v>
      </c>
      <c r="I97" s="425" t="str">
        <f>IF(Sklop9[[#This Row],[ZAHTEVANA SHEMA KAKOVOSTI]]&lt;&gt;"",Sklop9[[#This Row],[Preračunana masa/volumen/kos na enoto kg]],"")</f>
        <v/>
      </c>
      <c r="J97" s="469"/>
      <c r="K97" s="470"/>
      <c r="L97" s="470"/>
      <c r="M97" s="471"/>
      <c r="N97" s="472"/>
      <c r="O97" s="472"/>
      <c r="P97" s="473"/>
      <c r="Q97" s="472">
        <f>+Sklop9[[#This Row],[cena/enota brez DDV v EUR]]*Sklop9[[#This Row],[Stopnja DDV (%)]]</f>
        <v>0</v>
      </c>
      <c r="R97" s="472">
        <f>+Sklop9[[#This Row],[cena/enota brez DDV v EUR]]+Sklop9[[#This Row],[Davek (EUR)]]</f>
        <v>0</v>
      </c>
      <c r="S97" s="472">
        <f>+Sklop9[[#This Row],[cena/enota brez DDV v EUR]]*Sklop9[[#This Row],[Okvirna količina]]</f>
        <v>0</v>
      </c>
      <c r="T97" s="472">
        <f>+Sklop9[[#This Row],[Končna cena/enoto mere (EUR) z DDV]]*Sklop9[[#This Row],[Okvirna količina]]</f>
        <v>0</v>
      </c>
      <c r="U97" s="461" t="s">
        <v>112</v>
      </c>
    </row>
    <row r="98" spans="1:22">
      <c r="A98" s="437" t="s">
        <v>133</v>
      </c>
      <c r="B98" s="438"/>
      <c r="C98" s="439"/>
      <c r="D98" s="439"/>
      <c r="E98" s="440"/>
      <c r="F98" s="441"/>
      <c r="G98" s="442"/>
      <c r="H98" s="443">
        <f>SUBTOTAL(109,Sklop9[Preračunana masa/volumen/kos na enoto kg])</f>
        <v>18825.599999999999</v>
      </c>
      <c r="I98" s="443">
        <f>SUBTOTAL(109,Sklop9[Živila iz shem kakovosti (kg)])</f>
        <v>0</v>
      </c>
      <c r="J98" s="441"/>
      <c r="K98" s="444"/>
      <c r="L98" s="444"/>
      <c r="M98" s="445"/>
      <c r="N98" s="446"/>
      <c r="O98" s="446"/>
      <c r="P98" s="446"/>
      <c r="Q98" s="447"/>
      <c r="R98" s="441"/>
      <c r="S98" s="447">
        <f>SUBTOTAL(109,Sklop9[Vrednost za okvirno količino (EUR) brez DDV])</f>
        <v>0</v>
      </c>
      <c r="T98" s="447">
        <f>SUBTOTAL(109,Sklop9[Vrednost za okvirno količino (EUR) z DDV])</f>
        <v>0</v>
      </c>
      <c r="U98" s="448"/>
    </row>
    <row r="99" spans="1:22" ht="15">
      <c r="A99" s="6"/>
      <c r="B99" s="4"/>
      <c r="C99" s="26"/>
      <c r="D99" s="26"/>
      <c r="E99" s="25"/>
      <c r="F99" s="7"/>
      <c r="H99" s="8"/>
      <c r="I99" s="8"/>
      <c r="J99" s="8"/>
      <c r="K99" s="8"/>
      <c r="L99" s="20"/>
      <c r="M99" s="20"/>
      <c r="N99" s="8"/>
      <c r="O99" s="8"/>
      <c r="P99" s="8"/>
      <c r="Q99" s="8"/>
      <c r="R99" s="8"/>
      <c r="S99" s="3"/>
      <c r="T99" s="3"/>
      <c r="U99" s="7"/>
    </row>
    <row r="100" spans="1:22">
      <c r="A100" s="48" t="s">
        <v>129</v>
      </c>
      <c r="B100" s="16"/>
      <c r="C100" s="28"/>
      <c r="D100" s="28"/>
      <c r="E100" s="100"/>
      <c r="Q100" s="48"/>
      <c r="R100" s="48"/>
      <c r="S100" s="48"/>
      <c r="T100" s="48"/>
    </row>
    <row r="101" spans="1:22">
      <c r="A101" s="11" t="s">
        <v>131</v>
      </c>
      <c r="B101" s="16"/>
      <c r="C101" s="28"/>
      <c r="D101" s="28"/>
      <c r="E101" s="100"/>
    </row>
    <row r="102" spans="1:22">
      <c r="A102" s="94" t="s">
        <v>209</v>
      </c>
      <c r="F102" s="68"/>
      <c r="G102" s="68"/>
      <c r="H102" s="29"/>
      <c r="I102" s="29"/>
      <c r="J102" s="29"/>
      <c r="K102" s="29"/>
      <c r="L102" s="54"/>
      <c r="M102" s="54"/>
      <c r="N102" s="29"/>
      <c r="O102" s="29"/>
      <c r="P102" s="29"/>
      <c r="Q102" s="29"/>
      <c r="R102" s="29"/>
      <c r="V102" s="108"/>
    </row>
    <row r="103" spans="1:22">
      <c r="A103" s="110" t="s">
        <v>169</v>
      </c>
      <c r="B103" s="109"/>
      <c r="C103" s="109"/>
      <c r="D103" s="109"/>
      <c r="E103" s="109"/>
      <c r="F103" s="109"/>
      <c r="G103" s="109"/>
      <c r="H103" s="109"/>
      <c r="I103" s="109"/>
      <c r="J103" s="109"/>
      <c r="K103" s="109"/>
      <c r="L103" s="109"/>
      <c r="M103" s="109"/>
      <c r="N103" s="109"/>
      <c r="O103" s="109"/>
      <c r="P103" s="109"/>
      <c r="Q103" s="109"/>
      <c r="R103" s="109"/>
      <c r="S103" s="109"/>
      <c r="T103" s="109"/>
      <c r="U103" s="109"/>
    </row>
    <row r="104" spans="1:22">
      <c r="A104" s="568" t="s">
        <v>541</v>
      </c>
      <c r="B104" s="568"/>
      <c r="C104" s="568"/>
      <c r="D104" s="568"/>
      <c r="E104" s="568"/>
      <c r="F104" s="568"/>
      <c r="G104" s="568"/>
      <c r="H104" s="568"/>
      <c r="I104" s="568"/>
      <c r="J104" s="568"/>
      <c r="K104" s="568"/>
      <c r="L104" s="568"/>
      <c r="M104" s="54"/>
      <c r="N104" s="29"/>
      <c r="O104" s="29"/>
      <c r="P104" s="29"/>
      <c r="Q104" s="29"/>
      <c r="R104" s="29"/>
    </row>
    <row r="105" spans="1:22">
      <c r="A105" s="557" t="s">
        <v>542</v>
      </c>
      <c r="B105" s="557"/>
      <c r="C105" s="557"/>
      <c r="D105" s="557"/>
      <c r="E105" s="557"/>
      <c r="F105" s="557"/>
      <c r="G105" s="557"/>
      <c r="H105" s="557"/>
      <c r="I105" s="557"/>
      <c r="J105" s="557"/>
      <c r="K105" s="557"/>
      <c r="L105" s="557"/>
      <c r="N105" s="29"/>
      <c r="O105" s="29"/>
      <c r="P105" s="29"/>
      <c r="Q105" s="29"/>
      <c r="R105" s="29"/>
    </row>
    <row r="106" spans="1:22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N106" s="29"/>
      <c r="O106" s="29"/>
      <c r="P106" s="29"/>
      <c r="Q106" s="29"/>
      <c r="R106" s="29"/>
    </row>
    <row r="107" spans="1:22">
      <c r="A107" s="94" t="s">
        <v>65</v>
      </c>
      <c r="F107" s="68"/>
      <c r="G107" s="68" t="s">
        <v>66</v>
      </c>
      <c r="H107" s="29"/>
      <c r="I107" s="29"/>
      <c r="J107" s="29"/>
      <c r="K107" s="29"/>
      <c r="L107" s="54"/>
      <c r="M107" s="54"/>
      <c r="N107" s="29"/>
      <c r="O107" s="29"/>
      <c r="P107" s="29"/>
      <c r="Q107" s="29" t="s">
        <v>67</v>
      </c>
      <c r="R107" s="29"/>
    </row>
    <row r="108" spans="1:22" ht="15">
      <c r="A108" s="6"/>
      <c r="B108" s="4"/>
      <c r="C108" s="26"/>
      <c r="D108" s="26"/>
      <c r="E108" s="25"/>
      <c r="F108" s="7"/>
      <c r="H108" s="8"/>
      <c r="I108" s="8"/>
      <c r="J108" s="8"/>
      <c r="K108" s="8"/>
      <c r="L108" s="20"/>
      <c r="M108" s="20"/>
      <c r="N108" s="8"/>
      <c r="O108" s="8"/>
      <c r="P108" s="8"/>
      <c r="Q108" s="8"/>
      <c r="R108" s="8"/>
      <c r="S108" s="3"/>
      <c r="T108" s="3"/>
      <c r="U108" s="7"/>
    </row>
    <row r="109" spans="1:22">
      <c r="B109" s="16"/>
      <c r="C109" s="28"/>
      <c r="D109" s="28"/>
      <c r="E109" s="100"/>
    </row>
    <row r="110" spans="1:22">
      <c r="B110" s="16"/>
      <c r="C110" s="28"/>
      <c r="D110" s="28"/>
      <c r="E110" s="100"/>
    </row>
    <row r="111" spans="1:22">
      <c r="B111" s="16"/>
      <c r="C111" s="28"/>
      <c r="D111" s="28"/>
      <c r="E111" s="100"/>
    </row>
    <row r="112" spans="1:22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>
      <c r="B118" s="16"/>
      <c r="C118" s="28"/>
      <c r="D118" s="28"/>
      <c r="E118" s="100"/>
    </row>
    <row r="119" spans="1:22">
      <c r="B119" s="16"/>
      <c r="C119" s="28"/>
      <c r="D119" s="28"/>
      <c r="E119" s="100"/>
    </row>
    <row r="120" spans="1:22">
      <c r="B120" s="16"/>
      <c r="C120" s="28"/>
      <c r="D120" s="28"/>
      <c r="E120" s="100"/>
    </row>
    <row r="121" spans="1:22">
      <c r="B121" s="16"/>
      <c r="C121" s="28"/>
      <c r="D121" s="28"/>
      <c r="E121" s="100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>
      <c r="B331" s="16"/>
      <c r="C331" s="28"/>
      <c r="D331" s="28"/>
      <c r="E331" s="100"/>
    </row>
  </sheetData>
  <sheetProtection insertRows="0" deleteRows="0"/>
  <protectedRanges>
    <protectedRange sqref="J107:P1048576 M104:P106 J1:P103 U1:U1048576" name="Obseg1"/>
    <protectedRange sqref="J104:L104" name="Obseg1_2"/>
    <protectedRange sqref="J105:L106" name="Obseg1_1"/>
  </protectedRanges>
  <mergeCells count="9">
    <mergeCell ref="A105:L105"/>
    <mergeCell ref="A104:L104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1">
      <colorScale>
        <cfvo type="min"/>
        <cfvo type="max"/>
        <color rgb="FFFCFCFF"/>
        <color rgb="FFF8696B"/>
      </colorScale>
    </cfRule>
  </conditionalFormatting>
  <conditionalFormatting sqref="B18:B19 B22">
    <cfRule type="colorScale" priority="2">
      <colorScale>
        <cfvo type="min"/>
        <cfvo type="max"/>
        <color rgb="FFFCFCFF"/>
        <color rgb="FFF8696B"/>
      </colorScale>
    </cfRule>
  </conditionalFormatting>
  <conditionalFormatting sqref="B38:B40">
    <cfRule type="colorScale" priority="6495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93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338"/>
  <sheetViews>
    <sheetView topLeftCell="A79" zoomScale="90" zoomScaleNormal="90" zoomScaleSheetLayoutView="100" workbookViewId="0">
      <selection activeCell="V122" sqref="V12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59" t="str">
        <f>+'prva stran'!B6</f>
        <v>OSNOVNA ŠOLA TRZIN</v>
      </c>
      <c r="D2" s="560"/>
      <c r="E2" s="560"/>
      <c r="F2" s="560"/>
      <c r="G2" s="560"/>
      <c r="H2" s="560"/>
      <c r="I2" s="560"/>
      <c r="J2" s="560"/>
    </row>
    <row r="3" spans="1:21" ht="15">
      <c r="B3" s="50" t="s">
        <v>83</v>
      </c>
      <c r="C3" s="561" t="str">
        <f>+'prva stran'!B7</f>
        <v>Mengeška cesta 7b, 1236 Trzin</v>
      </c>
      <c r="D3" s="562"/>
      <c r="E3" s="562"/>
      <c r="F3" s="562"/>
      <c r="G3" s="562"/>
      <c r="H3" s="562"/>
      <c r="I3" s="562"/>
      <c r="J3" s="56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63">
        <f>+'prva stran'!B10</f>
        <v>0</v>
      </c>
      <c r="D6" s="564"/>
      <c r="E6" s="564"/>
      <c r="F6" s="564"/>
      <c r="G6" s="564"/>
      <c r="H6" s="564"/>
      <c r="I6" s="564"/>
      <c r="J6" s="564"/>
    </row>
    <row r="7" spans="1:21" ht="17.25" customHeight="1">
      <c r="B7" s="51" t="s">
        <v>83</v>
      </c>
      <c r="C7" s="565">
        <f>+'prva stran'!B11</f>
        <v>0</v>
      </c>
      <c r="D7" s="566"/>
      <c r="E7" s="566"/>
      <c r="F7" s="566"/>
      <c r="G7" s="566"/>
      <c r="H7" s="566"/>
      <c r="I7" s="566"/>
      <c r="J7" s="566"/>
    </row>
    <row r="8" spans="1:21" ht="17.25" customHeight="1">
      <c r="B8" s="51" t="s">
        <v>84</v>
      </c>
      <c r="C8" s="565">
        <f>+'prva stran'!B12</f>
        <v>0</v>
      </c>
      <c r="D8" s="566"/>
      <c r="E8" s="566"/>
      <c r="F8" s="566"/>
      <c r="G8" s="566"/>
      <c r="H8" s="566"/>
      <c r="I8" s="566"/>
      <c r="J8" s="566"/>
    </row>
    <row r="9" spans="1:21" s="12" customFormat="1" ht="17.25" customHeight="1">
      <c r="A9" s="9"/>
      <c r="B9" s="52" t="s">
        <v>86</v>
      </c>
      <c r="C9" s="567">
        <f>+'prva stran'!B13</f>
        <v>0</v>
      </c>
      <c r="D9" s="566"/>
      <c r="E9" s="566"/>
      <c r="F9" s="566"/>
      <c r="G9" s="566"/>
      <c r="H9" s="566"/>
      <c r="I9" s="566"/>
      <c r="J9" s="56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pred_rekapitulacija'!A23</f>
        <v>10.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58" t="str">
        <f>+'Ponudbeni pred_rekapitulacija'!B23</f>
        <v>SVEŽE SADJE IN ZELENJAVA, SUHO SADJE IN SVEŽA ZELIŠČA</v>
      </c>
      <c r="C13" s="558"/>
      <c r="D13" s="558"/>
      <c r="E13" s="558"/>
      <c r="F13" s="558"/>
      <c r="G13" s="558"/>
      <c r="H13" s="558"/>
      <c r="I13" s="558"/>
      <c r="J13" s="558"/>
      <c r="K13" s="55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8" t="s">
        <v>1096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16" customFormat="1">
      <c r="A16" s="449" t="s">
        <v>1</v>
      </c>
      <c r="B16" s="462" t="s">
        <v>740</v>
      </c>
      <c r="C16" s="452" t="s">
        <v>112</v>
      </c>
      <c r="D16" s="455" t="s">
        <v>0</v>
      </c>
      <c r="E16" s="453"/>
      <c r="F16" s="490">
        <v>1300</v>
      </c>
      <c r="G16" s="455" t="s">
        <v>0</v>
      </c>
      <c r="H16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1300</v>
      </c>
      <c r="I16" s="425" t="str">
        <f>IF(Sklop10[[#This Row],[ZAHTEVANA SHEMA KAKOVOSTI]]&lt;&gt;"",Sklop10[[#This Row],[Preračunana masa/volumen/kos na enoto kg]],"")</f>
        <v/>
      </c>
      <c r="J16" s="456"/>
      <c r="K16" s="491" t="s">
        <v>112</v>
      </c>
      <c r="L16" s="491" t="s">
        <v>112</v>
      </c>
      <c r="M16" s="491" t="s">
        <v>112</v>
      </c>
      <c r="N16" s="459"/>
      <c r="O16" s="492" t="s">
        <v>112</v>
      </c>
      <c r="P16" s="460"/>
      <c r="Q16" s="459">
        <f>+Sklop10[[#This Row],[cena/enota brez DDV v EUR]]*Sklop10[[#This Row],[Stopnja DDV (%)]]</f>
        <v>0</v>
      </c>
      <c r="R16" s="459">
        <f>+Sklop10[[#This Row],[cena/enota brez DDV v EUR]]+Sklop10[[#This Row],[Davek (EUR)]]</f>
        <v>0</v>
      </c>
      <c r="S16" s="459">
        <f>+Sklop10[[#This Row],[cena/enota brez DDV v EUR]]*Sklop10[[#This Row],[Okvirna količina]]</f>
        <v>0</v>
      </c>
      <c r="T16" s="459">
        <f>+Sklop10[[#This Row],[Končna cena/enoto mere (EUR) z DDV]]*Sklop10[[#This Row],[Okvirna količina]]</f>
        <v>0</v>
      </c>
      <c r="U16" s="492" t="s">
        <v>112</v>
      </c>
    </row>
    <row r="17" spans="1:21" s="16" customFormat="1">
      <c r="A17" s="449" t="s">
        <v>3</v>
      </c>
      <c r="B17" s="462" t="s">
        <v>741</v>
      </c>
      <c r="C17" s="452" t="s">
        <v>112</v>
      </c>
      <c r="D17" s="455" t="s">
        <v>0</v>
      </c>
      <c r="E17" s="453"/>
      <c r="F17" s="490">
        <v>50</v>
      </c>
      <c r="G17" s="455" t="s">
        <v>0</v>
      </c>
      <c r="H17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7" s="425" t="str">
        <f>IF(Sklop10[[#This Row],[ZAHTEVANA SHEMA KAKOVOSTI]]&lt;&gt;"",Sklop10[[#This Row],[Preračunana masa/volumen/kos na enoto kg]],"")</f>
        <v/>
      </c>
      <c r="J17" s="463"/>
      <c r="K17" s="491" t="s">
        <v>112</v>
      </c>
      <c r="L17" s="491" t="s">
        <v>112</v>
      </c>
      <c r="M17" s="491" t="s">
        <v>112</v>
      </c>
      <c r="N17" s="466"/>
      <c r="O17" s="492" t="s">
        <v>112</v>
      </c>
      <c r="P17" s="467"/>
      <c r="Q17" s="466">
        <f>+Sklop10[[#This Row],[cena/enota brez DDV v EUR]]*Sklop10[[#This Row],[Stopnja DDV (%)]]</f>
        <v>0</v>
      </c>
      <c r="R17" s="466">
        <f>+Sklop10[[#This Row],[cena/enota brez DDV v EUR]]+Sklop10[[#This Row],[Davek (EUR)]]</f>
        <v>0</v>
      </c>
      <c r="S17" s="466">
        <f>+Sklop10[[#This Row],[cena/enota brez DDV v EUR]]*Sklop10[[#This Row],[Okvirna količina]]</f>
        <v>0</v>
      </c>
      <c r="T17" s="466">
        <f>+Sklop10[[#This Row],[Končna cena/enoto mere (EUR) z DDV]]*Sklop10[[#This Row],[Okvirna količina]]</f>
        <v>0</v>
      </c>
      <c r="U17" s="492" t="s">
        <v>112</v>
      </c>
    </row>
    <row r="18" spans="1:21" s="16" customFormat="1">
      <c r="A18" s="449" t="s">
        <v>4</v>
      </c>
      <c r="B18" s="462" t="s">
        <v>309</v>
      </c>
      <c r="C18" s="452" t="s">
        <v>112</v>
      </c>
      <c r="D18" s="455" t="s">
        <v>0</v>
      </c>
      <c r="E18" s="453"/>
      <c r="F18" s="490">
        <v>150</v>
      </c>
      <c r="G18" s="455" t="s">
        <v>0</v>
      </c>
      <c r="H18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18" s="425" t="str">
        <f>IF(Sklop10[[#This Row],[ZAHTEVANA SHEMA KAKOVOSTI]]&lt;&gt;"",Sklop10[[#This Row],[Preračunana masa/volumen/kos na enoto kg]],"")</f>
        <v/>
      </c>
      <c r="J18" s="463"/>
      <c r="K18" s="491" t="s">
        <v>112</v>
      </c>
      <c r="L18" s="491" t="s">
        <v>112</v>
      </c>
      <c r="M18" s="491" t="s">
        <v>112</v>
      </c>
      <c r="N18" s="466"/>
      <c r="O18" s="492" t="s">
        <v>112</v>
      </c>
      <c r="P18" s="467"/>
      <c r="Q18" s="466">
        <f>+Sklop10[[#This Row],[cena/enota brez DDV v EUR]]*Sklop10[[#This Row],[Stopnja DDV (%)]]</f>
        <v>0</v>
      </c>
      <c r="R18" s="466">
        <f>+Sklop10[[#This Row],[cena/enota brez DDV v EUR]]+Sklop10[[#This Row],[Davek (EUR)]]</f>
        <v>0</v>
      </c>
      <c r="S18" s="466">
        <f>+Sklop10[[#This Row],[cena/enota brez DDV v EUR]]*Sklop10[[#This Row],[Okvirna količina]]</f>
        <v>0</v>
      </c>
      <c r="T18" s="466">
        <f>+Sklop10[[#This Row],[Končna cena/enoto mere (EUR) z DDV]]*Sklop10[[#This Row],[Okvirna količina]]</f>
        <v>0</v>
      </c>
      <c r="U18" s="492" t="s">
        <v>112</v>
      </c>
    </row>
    <row r="19" spans="1:21" s="16" customFormat="1">
      <c r="A19" s="449" t="s">
        <v>5</v>
      </c>
      <c r="B19" s="462" t="s">
        <v>310</v>
      </c>
      <c r="C19" s="452" t="s">
        <v>112</v>
      </c>
      <c r="D19" s="455" t="s">
        <v>0</v>
      </c>
      <c r="E19" s="453"/>
      <c r="F19" s="490">
        <v>100</v>
      </c>
      <c r="G19" s="455" t="s">
        <v>0</v>
      </c>
      <c r="H19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9" s="425" t="str">
        <f>IF(Sklop10[[#This Row],[ZAHTEVANA SHEMA KAKOVOSTI]]&lt;&gt;"",Sklop10[[#This Row],[Preračunana masa/volumen/kos na enoto kg]],"")</f>
        <v/>
      </c>
      <c r="J19" s="463"/>
      <c r="K19" s="491" t="s">
        <v>112</v>
      </c>
      <c r="L19" s="491" t="s">
        <v>112</v>
      </c>
      <c r="M19" s="491" t="s">
        <v>112</v>
      </c>
      <c r="N19" s="466"/>
      <c r="O19" s="492" t="s">
        <v>112</v>
      </c>
      <c r="P19" s="467"/>
      <c r="Q19" s="466">
        <f>+Sklop10[[#This Row],[cena/enota brez DDV v EUR]]*Sklop10[[#This Row],[Stopnja DDV (%)]]</f>
        <v>0</v>
      </c>
      <c r="R19" s="466">
        <f>+Sklop10[[#This Row],[cena/enota brez DDV v EUR]]+Sklop10[[#This Row],[Davek (EUR)]]</f>
        <v>0</v>
      </c>
      <c r="S19" s="466">
        <f>+Sklop10[[#This Row],[cena/enota brez DDV v EUR]]*Sklop10[[#This Row],[Okvirna količina]]</f>
        <v>0</v>
      </c>
      <c r="T19" s="466">
        <f>+Sklop10[[#This Row],[Končna cena/enoto mere (EUR) z DDV]]*Sklop10[[#This Row],[Okvirna količina]]</f>
        <v>0</v>
      </c>
      <c r="U19" s="492" t="s">
        <v>112</v>
      </c>
    </row>
    <row r="20" spans="1:21" s="16" customFormat="1">
      <c r="A20" s="449" t="s">
        <v>6</v>
      </c>
      <c r="B20" s="462" t="s">
        <v>311</v>
      </c>
      <c r="C20" s="452" t="s">
        <v>112</v>
      </c>
      <c r="D20" s="455" t="s">
        <v>0</v>
      </c>
      <c r="E20" s="453"/>
      <c r="F20" s="490">
        <v>25</v>
      </c>
      <c r="G20" s="455" t="s">
        <v>0</v>
      </c>
      <c r="H20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20" s="425" t="str">
        <f>IF(Sklop10[[#This Row],[ZAHTEVANA SHEMA KAKOVOSTI]]&lt;&gt;"",Sklop10[[#This Row],[Preračunana masa/volumen/kos na enoto kg]],"")</f>
        <v/>
      </c>
      <c r="J20" s="463"/>
      <c r="K20" s="491" t="s">
        <v>112</v>
      </c>
      <c r="L20" s="491" t="s">
        <v>112</v>
      </c>
      <c r="M20" s="491" t="s">
        <v>112</v>
      </c>
      <c r="N20" s="466"/>
      <c r="O20" s="492" t="s">
        <v>112</v>
      </c>
      <c r="P20" s="467"/>
      <c r="Q20" s="466">
        <f>+Sklop10[[#This Row],[cena/enota brez DDV v EUR]]*Sklop10[[#This Row],[Stopnja DDV (%)]]</f>
        <v>0</v>
      </c>
      <c r="R20" s="466">
        <f>+Sklop10[[#This Row],[cena/enota brez DDV v EUR]]+Sklop10[[#This Row],[Davek (EUR)]]</f>
        <v>0</v>
      </c>
      <c r="S20" s="466">
        <f>+Sklop10[[#This Row],[cena/enota brez DDV v EUR]]*Sklop10[[#This Row],[Okvirna količina]]</f>
        <v>0</v>
      </c>
      <c r="T20" s="466">
        <f>+Sklop10[[#This Row],[Končna cena/enoto mere (EUR) z DDV]]*Sklop10[[#This Row],[Okvirna količina]]</f>
        <v>0</v>
      </c>
      <c r="U20" s="492" t="s">
        <v>112</v>
      </c>
    </row>
    <row r="21" spans="1:21" s="16" customFormat="1">
      <c r="A21" s="449" t="s">
        <v>7</v>
      </c>
      <c r="B21" s="462" t="s">
        <v>312</v>
      </c>
      <c r="C21" s="452" t="s">
        <v>112</v>
      </c>
      <c r="D21" s="455" t="s">
        <v>0</v>
      </c>
      <c r="E21" s="453"/>
      <c r="F21" s="490">
        <v>10</v>
      </c>
      <c r="G21" s="455" t="s">
        <v>0</v>
      </c>
      <c r="H21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21" s="425" t="str">
        <f>IF(Sklop10[[#This Row],[ZAHTEVANA SHEMA KAKOVOSTI]]&lt;&gt;"",Sklop10[[#This Row],[Preračunana masa/volumen/kos na enoto kg]],"")</f>
        <v/>
      </c>
      <c r="J21" s="463"/>
      <c r="K21" s="491" t="s">
        <v>112</v>
      </c>
      <c r="L21" s="491" t="s">
        <v>112</v>
      </c>
      <c r="M21" s="491" t="s">
        <v>112</v>
      </c>
      <c r="N21" s="466"/>
      <c r="O21" s="492" t="s">
        <v>112</v>
      </c>
      <c r="P21" s="467"/>
      <c r="Q21" s="466">
        <f>+Sklop10[[#This Row],[cena/enota brez DDV v EUR]]*Sklop10[[#This Row],[Stopnja DDV (%)]]</f>
        <v>0</v>
      </c>
      <c r="R21" s="466">
        <f>+Sklop10[[#This Row],[cena/enota brez DDV v EUR]]+Sklop10[[#This Row],[Davek (EUR)]]</f>
        <v>0</v>
      </c>
      <c r="S21" s="466">
        <f>+Sklop10[[#This Row],[cena/enota brez DDV v EUR]]*Sklop10[[#This Row],[Okvirna količina]]</f>
        <v>0</v>
      </c>
      <c r="T21" s="466">
        <f>+Sklop10[[#This Row],[Končna cena/enoto mere (EUR) z DDV]]*Sklop10[[#This Row],[Okvirna količina]]</f>
        <v>0</v>
      </c>
      <c r="U21" s="492" t="s">
        <v>112</v>
      </c>
    </row>
    <row r="22" spans="1:21" s="16" customFormat="1">
      <c r="A22" s="449" t="s">
        <v>8</v>
      </c>
      <c r="B22" s="462" t="s">
        <v>313</v>
      </c>
      <c r="C22" s="452" t="s">
        <v>112</v>
      </c>
      <c r="D22" s="455" t="s">
        <v>0</v>
      </c>
      <c r="E22" s="453"/>
      <c r="F22" s="490">
        <v>400</v>
      </c>
      <c r="G22" s="455" t="s">
        <v>0</v>
      </c>
      <c r="H22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2" s="425" t="str">
        <f>IF(Sklop10[[#This Row],[ZAHTEVANA SHEMA KAKOVOSTI]]&lt;&gt;"",Sklop10[[#This Row],[Preračunana masa/volumen/kos na enoto kg]],"")</f>
        <v/>
      </c>
      <c r="J22" s="463"/>
      <c r="K22" s="491" t="s">
        <v>112</v>
      </c>
      <c r="L22" s="491" t="s">
        <v>112</v>
      </c>
      <c r="M22" s="491" t="s">
        <v>112</v>
      </c>
      <c r="N22" s="466"/>
      <c r="O22" s="492" t="s">
        <v>112</v>
      </c>
      <c r="P22" s="467"/>
      <c r="Q22" s="466">
        <f>+Sklop10[[#This Row],[cena/enota brez DDV v EUR]]*Sklop10[[#This Row],[Stopnja DDV (%)]]</f>
        <v>0</v>
      </c>
      <c r="R22" s="466">
        <f>+Sklop10[[#This Row],[cena/enota brez DDV v EUR]]+Sklop10[[#This Row],[Davek (EUR)]]</f>
        <v>0</v>
      </c>
      <c r="S22" s="466">
        <f>+Sklop10[[#This Row],[cena/enota brez DDV v EUR]]*Sklop10[[#This Row],[Okvirna količina]]</f>
        <v>0</v>
      </c>
      <c r="T22" s="466">
        <f>+Sklop10[[#This Row],[Končna cena/enoto mere (EUR) z DDV]]*Sklop10[[#This Row],[Okvirna količina]]</f>
        <v>0</v>
      </c>
      <c r="U22" s="492" t="s">
        <v>112</v>
      </c>
    </row>
    <row r="23" spans="1:21" s="16" customFormat="1">
      <c r="A23" s="449" t="s">
        <v>9</v>
      </c>
      <c r="B23" s="462" t="s">
        <v>314</v>
      </c>
      <c r="C23" s="452" t="s">
        <v>112</v>
      </c>
      <c r="D23" s="455" t="s">
        <v>0</v>
      </c>
      <c r="E23" s="453"/>
      <c r="F23" s="490">
        <v>400</v>
      </c>
      <c r="G23" s="455" t="s">
        <v>0</v>
      </c>
      <c r="H23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3" s="425" t="str">
        <f>IF(Sklop10[[#This Row],[ZAHTEVANA SHEMA KAKOVOSTI]]&lt;&gt;"",Sklop10[[#This Row],[Preračunana masa/volumen/kos na enoto kg]],"")</f>
        <v/>
      </c>
      <c r="J23" s="463"/>
      <c r="K23" s="491" t="s">
        <v>112</v>
      </c>
      <c r="L23" s="491" t="s">
        <v>112</v>
      </c>
      <c r="M23" s="491" t="s">
        <v>112</v>
      </c>
      <c r="N23" s="466"/>
      <c r="O23" s="492" t="s">
        <v>112</v>
      </c>
      <c r="P23" s="467"/>
      <c r="Q23" s="466">
        <f>+Sklop10[[#This Row],[cena/enota brez DDV v EUR]]*Sklop10[[#This Row],[Stopnja DDV (%)]]</f>
        <v>0</v>
      </c>
      <c r="R23" s="466">
        <f>+Sklop10[[#This Row],[cena/enota brez DDV v EUR]]+Sklop10[[#This Row],[Davek (EUR)]]</f>
        <v>0</v>
      </c>
      <c r="S23" s="466">
        <f>+Sklop10[[#This Row],[cena/enota brez DDV v EUR]]*Sklop10[[#This Row],[Okvirna količina]]</f>
        <v>0</v>
      </c>
      <c r="T23" s="466">
        <f>+Sklop10[[#This Row],[Končna cena/enoto mere (EUR) z DDV]]*Sklop10[[#This Row],[Okvirna količina]]</f>
        <v>0</v>
      </c>
      <c r="U23" s="492" t="s">
        <v>112</v>
      </c>
    </row>
    <row r="24" spans="1:21" s="16" customFormat="1">
      <c r="A24" s="449" t="s">
        <v>10</v>
      </c>
      <c r="B24" s="462" t="s">
        <v>315</v>
      </c>
      <c r="C24" s="452" t="s">
        <v>112</v>
      </c>
      <c r="D24" s="455" t="s">
        <v>0</v>
      </c>
      <c r="E24" s="453"/>
      <c r="F24" s="490">
        <v>50</v>
      </c>
      <c r="G24" s="455" t="s">
        <v>0</v>
      </c>
      <c r="H24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4" s="423" t="str">
        <f>IF(Sklop10[[#This Row],[ZAHTEVANA SHEMA KAKOVOSTI]]&lt;&gt;"",Sklop10[[#This Row],[Preračunana masa/volumen/kos na enoto kg]],"")</f>
        <v/>
      </c>
      <c r="J24" s="469"/>
      <c r="K24" s="491" t="s">
        <v>112</v>
      </c>
      <c r="L24" s="491" t="s">
        <v>112</v>
      </c>
      <c r="M24" s="491" t="s">
        <v>112</v>
      </c>
      <c r="N24" s="472"/>
      <c r="O24" s="492" t="s">
        <v>112</v>
      </c>
      <c r="P24" s="473"/>
      <c r="Q24" s="472">
        <f>+Sklop10[[#This Row],[cena/enota brez DDV v EUR]]*Sklop10[[#This Row],[Stopnja DDV (%)]]</f>
        <v>0</v>
      </c>
      <c r="R24" s="472">
        <f>+Sklop10[[#This Row],[cena/enota brez DDV v EUR]]+Sklop10[[#This Row],[Davek (EUR)]]</f>
        <v>0</v>
      </c>
      <c r="S24" s="472">
        <f>+Sklop10[[#This Row],[cena/enota brez DDV v EUR]]*Sklop10[[#This Row],[Okvirna količina]]</f>
        <v>0</v>
      </c>
      <c r="T24" s="493">
        <f>+Sklop10[[#This Row],[Končna cena/enoto mere (EUR) z DDV]]*Sklop10[[#This Row],[Okvirna količina]]</f>
        <v>0</v>
      </c>
      <c r="U24" s="492" t="s">
        <v>112</v>
      </c>
    </row>
    <row r="25" spans="1:21" s="16" customFormat="1">
      <c r="A25" s="449" t="s">
        <v>11</v>
      </c>
      <c r="B25" s="462" t="s">
        <v>316</v>
      </c>
      <c r="C25" s="452" t="s">
        <v>112</v>
      </c>
      <c r="D25" s="455" t="s">
        <v>0</v>
      </c>
      <c r="E25" s="453"/>
      <c r="F25" s="490">
        <v>50</v>
      </c>
      <c r="G25" s="455" t="s">
        <v>0</v>
      </c>
      <c r="H25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5" s="425" t="str">
        <f>IF(Sklop10[[#This Row],[ZAHTEVANA SHEMA KAKOVOSTI]]&lt;&gt;"",Sklop10[[#This Row],[Preračunana masa/volumen/kos na enoto kg]],"")</f>
        <v/>
      </c>
      <c r="J25" s="463"/>
      <c r="K25" s="491" t="s">
        <v>112</v>
      </c>
      <c r="L25" s="491" t="s">
        <v>112</v>
      </c>
      <c r="M25" s="491" t="s">
        <v>112</v>
      </c>
      <c r="N25" s="466"/>
      <c r="O25" s="492" t="s">
        <v>112</v>
      </c>
      <c r="P25" s="467"/>
      <c r="Q25" s="466">
        <f>+Sklop10[[#This Row],[cena/enota brez DDV v EUR]]*Sklop10[[#This Row],[Stopnja DDV (%)]]</f>
        <v>0</v>
      </c>
      <c r="R25" s="466">
        <f>+Sklop10[[#This Row],[cena/enota brez DDV v EUR]]+Sklop10[[#This Row],[Davek (EUR)]]</f>
        <v>0</v>
      </c>
      <c r="S25" s="466">
        <f>+Sklop10[[#This Row],[cena/enota brez DDV v EUR]]*Sklop10[[#This Row],[Okvirna količina]]</f>
        <v>0</v>
      </c>
      <c r="T25" s="466">
        <f>+Sklop10[[#This Row],[Končna cena/enoto mere (EUR) z DDV]]*Sklop10[[#This Row],[Okvirna količina]]</f>
        <v>0</v>
      </c>
      <c r="U25" s="492" t="s">
        <v>112</v>
      </c>
    </row>
    <row r="26" spans="1:21" s="16" customFormat="1">
      <c r="A26" s="449" t="s">
        <v>12</v>
      </c>
      <c r="B26" s="462" t="s">
        <v>300</v>
      </c>
      <c r="C26" s="452" t="s">
        <v>112</v>
      </c>
      <c r="D26" s="455" t="s">
        <v>0</v>
      </c>
      <c r="E26" s="453"/>
      <c r="F26" s="490">
        <v>60</v>
      </c>
      <c r="G26" s="455" t="s">
        <v>0</v>
      </c>
      <c r="H26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26" s="423" t="str">
        <f>IF(Sklop10[[#This Row],[ZAHTEVANA SHEMA KAKOVOSTI]]&lt;&gt;"",Sklop10[[#This Row],[Preračunana masa/volumen/kos na enoto kg]],"")</f>
        <v/>
      </c>
      <c r="J26" s="469"/>
      <c r="K26" s="491" t="s">
        <v>112</v>
      </c>
      <c r="L26" s="491" t="s">
        <v>112</v>
      </c>
      <c r="M26" s="491" t="s">
        <v>112</v>
      </c>
      <c r="N26" s="472"/>
      <c r="O26" s="492" t="s">
        <v>112</v>
      </c>
      <c r="P26" s="473"/>
      <c r="Q26" s="472">
        <f>+Sklop10[[#This Row],[cena/enota brez DDV v EUR]]*Sklop10[[#This Row],[Stopnja DDV (%)]]</f>
        <v>0</v>
      </c>
      <c r="R26" s="472">
        <f>+Sklop10[[#This Row],[cena/enota brez DDV v EUR]]+Sklop10[[#This Row],[Davek (EUR)]]</f>
        <v>0</v>
      </c>
      <c r="S26" s="472">
        <f>+Sklop10[[#This Row],[cena/enota brez DDV v EUR]]*Sklop10[[#This Row],[Okvirna količina]]</f>
        <v>0</v>
      </c>
      <c r="T26" s="493">
        <f>+Sklop10[[#This Row],[Končna cena/enoto mere (EUR) z DDV]]*Sklop10[[#This Row],[Okvirna količina]]</f>
        <v>0</v>
      </c>
      <c r="U26" s="492" t="s">
        <v>112</v>
      </c>
    </row>
    <row r="27" spans="1:21" s="16" customFormat="1">
      <c r="A27" s="449" t="s">
        <v>13</v>
      </c>
      <c r="B27" s="462" t="s">
        <v>299</v>
      </c>
      <c r="C27" s="452" t="s">
        <v>112</v>
      </c>
      <c r="D27" s="455" t="s">
        <v>0</v>
      </c>
      <c r="E27" s="453"/>
      <c r="F27" s="490">
        <v>15</v>
      </c>
      <c r="G27" s="455" t="s">
        <v>0</v>
      </c>
      <c r="H27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27" s="423" t="str">
        <f>IF(Sklop10[[#This Row],[ZAHTEVANA SHEMA KAKOVOSTI]]&lt;&gt;"",Sklop10[[#This Row],[Preračunana masa/volumen/kos na enoto kg]],"")</f>
        <v/>
      </c>
      <c r="J27" s="469"/>
      <c r="K27" s="491" t="s">
        <v>112</v>
      </c>
      <c r="L27" s="491" t="s">
        <v>112</v>
      </c>
      <c r="M27" s="491" t="s">
        <v>112</v>
      </c>
      <c r="N27" s="472"/>
      <c r="O27" s="492" t="s">
        <v>112</v>
      </c>
      <c r="P27" s="473"/>
      <c r="Q27" s="472">
        <f>+Sklop10[[#This Row],[cena/enota brez DDV v EUR]]*Sklop10[[#This Row],[Stopnja DDV (%)]]</f>
        <v>0</v>
      </c>
      <c r="R27" s="472">
        <f>+Sklop10[[#This Row],[cena/enota brez DDV v EUR]]+Sklop10[[#This Row],[Davek (EUR)]]</f>
        <v>0</v>
      </c>
      <c r="S27" s="472">
        <f>+Sklop10[[#This Row],[cena/enota brez DDV v EUR]]*Sklop10[[#This Row],[Okvirna količina]]</f>
        <v>0</v>
      </c>
      <c r="T27" s="493">
        <f>+Sklop10[[#This Row],[Končna cena/enoto mere (EUR) z DDV]]*Sklop10[[#This Row],[Okvirna količina]]</f>
        <v>0</v>
      </c>
      <c r="U27" s="492" t="s">
        <v>112</v>
      </c>
    </row>
    <row r="28" spans="1:21" s="16" customFormat="1">
      <c r="A28" s="449" t="s">
        <v>14</v>
      </c>
      <c r="B28" s="462" t="s">
        <v>317</v>
      </c>
      <c r="C28" s="452" t="s">
        <v>112</v>
      </c>
      <c r="D28" s="455" t="s">
        <v>0</v>
      </c>
      <c r="E28" s="453"/>
      <c r="F28" s="490">
        <v>20</v>
      </c>
      <c r="G28" s="455" t="s">
        <v>0</v>
      </c>
      <c r="H28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28" s="423" t="str">
        <f>IF(Sklop10[[#This Row],[ZAHTEVANA SHEMA KAKOVOSTI]]&lt;&gt;"",Sklop10[[#This Row],[Preračunana masa/volumen/kos na enoto kg]],"")</f>
        <v/>
      </c>
      <c r="J28" s="469"/>
      <c r="K28" s="491" t="s">
        <v>112</v>
      </c>
      <c r="L28" s="491" t="s">
        <v>112</v>
      </c>
      <c r="M28" s="491" t="s">
        <v>112</v>
      </c>
      <c r="N28" s="472"/>
      <c r="O28" s="492" t="s">
        <v>112</v>
      </c>
      <c r="P28" s="473"/>
      <c r="Q28" s="472">
        <f>+Sklop10[[#This Row],[cena/enota brez DDV v EUR]]*Sklop10[[#This Row],[Stopnja DDV (%)]]</f>
        <v>0</v>
      </c>
      <c r="R28" s="472">
        <f>+Sklop10[[#This Row],[cena/enota brez DDV v EUR]]+Sklop10[[#This Row],[Davek (EUR)]]</f>
        <v>0</v>
      </c>
      <c r="S28" s="472">
        <f>+Sklop10[[#This Row],[cena/enota brez DDV v EUR]]*Sklop10[[#This Row],[Okvirna količina]]</f>
        <v>0</v>
      </c>
      <c r="T28" s="493">
        <f>+Sklop10[[#This Row],[Končna cena/enoto mere (EUR) z DDV]]*Sklop10[[#This Row],[Okvirna količina]]</f>
        <v>0</v>
      </c>
      <c r="U28" s="492" t="s">
        <v>112</v>
      </c>
    </row>
    <row r="29" spans="1:21" s="16" customFormat="1">
      <c r="A29" s="449" t="s">
        <v>15</v>
      </c>
      <c r="B29" s="462" t="s">
        <v>318</v>
      </c>
      <c r="C29" s="452" t="s">
        <v>112</v>
      </c>
      <c r="D29" s="455" t="s">
        <v>0</v>
      </c>
      <c r="E29" s="453"/>
      <c r="F29" s="490">
        <v>180</v>
      </c>
      <c r="G29" s="455" t="s">
        <v>0</v>
      </c>
      <c r="H29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180</v>
      </c>
      <c r="I29" s="423" t="str">
        <f>IF(Sklop10[[#This Row],[ZAHTEVANA SHEMA KAKOVOSTI]]&lt;&gt;"",Sklop10[[#This Row],[Preračunana masa/volumen/kos na enoto kg]],"")</f>
        <v/>
      </c>
      <c r="J29" s="469"/>
      <c r="K29" s="491" t="s">
        <v>112</v>
      </c>
      <c r="L29" s="491" t="s">
        <v>112</v>
      </c>
      <c r="M29" s="491" t="s">
        <v>112</v>
      </c>
      <c r="N29" s="472"/>
      <c r="O29" s="492" t="s">
        <v>112</v>
      </c>
      <c r="P29" s="473"/>
      <c r="Q29" s="472">
        <f>+Sklop10[[#This Row],[cena/enota brez DDV v EUR]]*Sklop10[[#This Row],[Stopnja DDV (%)]]</f>
        <v>0</v>
      </c>
      <c r="R29" s="472">
        <f>+Sklop10[[#This Row],[cena/enota brez DDV v EUR]]+Sklop10[[#This Row],[Davek (EUR)]]</f>
        <v>0</v>
      </c>
      <c r="S29" s="472">
        <f>+Sklop10[[#This Row],[cena/enota brez DDV v EUR]]*Sklop10[[#This Row],[Okvirna količina]]</f>
        <v>0</v>
      </c>
      <c r="T29" s="493">
        <f>+Sklop10[[#This Row],[Končna cena/enoto mere (EUR) z DDV]]*Sklop10[[#This Row],[Okvirna količina]]</f>
        <v>0</v>
      </c>
      <c r="U29" s="492" t="s">
        <v>112</v>
      </c>
    </row>
    <row r="30" spans="1:21" s="16" customFormat="1">
      <c r="A30" s="449" t="s">
        <v>16</v>
      </c>
      <c r="B30" s="462" t="s">
        <v>319</v>
      </c>
      <c r="C30" s="452" t="s">
        <v>112</v>
      </c>
      <c r="D30" s="455" t="s">
        <v>0</v>
      </c>
      <c r="E30" s="453"/>
      <c r="F30" s="490">
        <v>100</v>
      </c>
      <c r="G30" s="455" t="s">
        <v>0</v>
      </c>
      <c r="H30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0" s="423" t="str">
        <f>IF(Sklop10[[#This Row],[ZAHTEVANA SHEMA KAKOVOSTI]]&lt;&gt;"",Sklop10[[#This Row],[Preračunana masa/volumen/kos na enoto kg]],"")</f>
        <v/>
      </c>
      <c r="J30" s="469"/>
      <c r="K30" s="491" t="s">
        <v>112</v>
      </c>
      <c r="L30" s="491" t="s">
        <v>112</v>
      </c>
      <c r="M30" s="491" t="s">
        <v>112</v>
      </c>
      <c r="N30" s="472"/>
      <c r="O30" s="492" t="s">
        <v>112</v>
      </c>
      <c r="P30" s="473"/>
      <c r="Q30" s="472">
        <f>+Sklop10[[#This Row],[cena/enota brez DDV v EUR]]*Sklop10[[#This Row],[Stopnja DDV (%)]]</f>
        <v>0</v>
      </c>
      <c r="R30" s="472">
        <f>+Sklop10[[#This Row],[cena/enota brez DDV v EUR]]+Sklop10[[#This Row],[Davek (EUR)]]</f>
        <v>0</v>
      </c>
      <c r="S30" s="472">
        <f>+Sklop10[[#This Row],[cena/enota brez DDV v EUR]]*Sklop10[[#This Row],[Okvirna količina]]</f>
        <v>0</v>
      </c>
      <c r="T30" s="493">
        <f>+Sklop10[[#This Row],[Končna cena/enoto mere (EUR) z DDV]]*Sklop10[[#This Row],[Okvirna količina]]</f>
        <v>0</v>
      </c>
      <c r="U30" s="492" t="s">
        <v>112</v>
      </c>
    </row>
    <row r="31" spans="1:21" s="16" customFormat="1">
      <c r="A31" s="449" t="s">
        <v>17</v>
      </c>
      <c r="B31" s="462" t="s">
        <v>320</v>
      </c>
      <c r="C31" s="452" t="s">
        <v>112</v>
      </c>
      <c r="D31" s="455" t="s">
        <v>0</v>
      </c>
      <c r="E31" s="453"/>
      <c r="F31" s="490">
        <v>5</v>
      </c>
      <c r="G31" s="455" t="s">
        <v>0</v>
      </c>
      <c r="H31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31" s="423" t="str">
        <f>IF(Sklop10[[#This Row],[ZAHTEVANA SHEMA KAKOVOSTI]]&lt;&gt;"",Sklop10[[#This Row],[Preračunana masa/volumen/kos na enoto kg]],"")</f>
        <v/>
      </c>
      <c r="J31" s="469"/>
      <c r="K31" s="491" t="s">
        <v>112</v>
      </c>
      <c r="L31" s="491" t="s">
        <v>112</v>
      </c>
      <c r="M31" s="491" t="s">
        <v>112</v>
      </c>
      <c r="N31" s="472"/>
      <c r="O31" s="492" t="s">
        <v>112</v>
      </c>
      <c r="P31" s="473"/>
      <c r="Q31" s="472">
        <f>+Sklop10[[#This Row],[cena/enota brez DDV v EUR]]*Sklop10[[#This Row],[Stopnja DDV (%)]]</f>
        <v>0</v>
      </c>
      <c r="R31" s="472">
        <f>+Sklop10[[#This Row],[cena/enota brez DDV v EUR]]+Sklop10[[#This Row],[Davek (EUR)]]</f>
        <v>0</v>
      </c>
      <c r="S31" s="472">
        <f>+Sklop10[[#This Row],[cena/enota brez DDV v EUR]]*Sklop10[[#This Row],[Okvirna količina]]</f>
        <v>0</v>
      </c>
      <c r="T31" s="493">
        <f>+Sklop10[[#This Row],[Končna cena/enoto mere (EUR) z DDV]]*Sklop10[[#This Row],[Okvirna količina]]</f>
        <v>0</v>
      </c>
      <c r="U31" s="492" t="s">
        <v>112</v>
      </c>
    </row>
    <row r="32" spans="1:21" s="16" customFormat="1">
      <c r="A32" s="449" t="s">
        <v>18</v>
      </c>
      <c r="B32" s="462" t="s">
        <v>321</v>
      </c>
      <c r="C32" s="452" t="s">
        <v>112</v>
      </c>
      <c r="D32" s="455" t="s">
        <v>0</v>
      </c>
      <c r="E32" s="453"/>
      <c r="F32" s="490">
        <v>60</v>
      </c>
      <c r="G32" s="455" t="s">
        <v>0</v>
      </c>
      <c r="H32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32" s="423" t="str">
        <f>IF(Sklop10[[#This Row],[ZAHTEVANA SHEMA KAKOVOSTI]]&lt;&gt;"",Sklop10[[#This Row],[Preračunana masa/volumen/kos na enoto kg]],"")</f>
        <v/>
      </c>
      <c r="J32" s="469"/>
      <c r="K32" s="491" t="s">
        <v>112</v>
      </c>
      <c r="L32" s="491" t="s">
        <v>112</v>
      </c>
      <c r="M32" s="491" t="s">
        <v>112</v>
      </c>
      <c r="N32" s="472"/>
      <c r="O32" s="492" t="s">
        <v>112</v>
      </c>
      <c r="P32" s="473"/>
      <c r="Q32" s="472">
        <f>+Sklop10[[#This Row],[cena/enota brez DDV v EUR]]*Sklop10[[#This Row],[Stopnja DDV (%)]]</f>
        <v>0</v>
      </c>
      <c r="R32" s="472">
        <f>+Sklop10[[#This Row],[cena/enota brez DDV v EUR]]+Sklop10[[#This Row],[Davek (EUR)]]</f>
        <v>0</v>
      </c>
      <c r="S32" s="472">
        <f>+Sklop10[[#This Row],[cena/enota brez DDV v EUR]]*Sklop10[[#This Row],[Okvirna količina]]</f>
        <v>0</v>
      </c>
      <c r="T32" s="493">
        <f>+Sklop10[[#This Row],[Končna cena/enoto mere (EUR) z DDV]]*Sklop10[[#This Row],[Okvirna količina]]</f>
        <v>0</v>
      </c>
      <c r="U32" s="492" t="s">
        <v>112</v>
      </c>
    </row>
    <row r="33" spans="1:21" s="16" customFormat="1">
      <c r="A33" s="449" t="s">
        <v>19</v>
      </c>
      <c r="B33" s="462" t="s">
        <v>322</v>
      </c>
      <c r="C33" s="452" t="s">
        <v>112</v>
      </c>
      <c r="D33" s="455" t="s">
        <v>0</v>
      </c>
      <c r="E33" s="453"/>
      <c r="F33" s="490">
        <v>30</v>
      </c>
      <c r="G33" s="455" t="s">
        <v>0</v>
      </c>
      <c r="H33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33" s="425" t="str">
        <f>IF(Sklop10[[#This Row],[ZAHTEVANA SHEMA KAKOVOSTI]]&lt;&gt;"",Sklop10[[#This Row],[Preračunana masa/volumen/kos na enoto kg]],"")</f>
        <v/>
      </c>
      <c r="J33" s="463"/>
      <c r="K33" s="491" t="s">
        <v>112</v>
      </c>
      <c r="L33" s="491" t="s">
        <v>112</v>
      </c>
      <c r="M33" s="491" t="s">
        <v>112</v>
      </c>
      <c r="N33" s="466"/>
      <c r="O33" s="492" t="s">
        <v>112</v>
      </c>
      <c r="P33" s="467"/>
      <c r="Q33" s="466">
        <f>+Sklop10[[#This Row],[cena/enota brez DDV v EUR]]*Sklop10[[#This Row],[Stopnja DDV (%)]]</f>
        <v>0</v>
      </c>
      <c r="R33" s="466">
        <f>+Sklop10[[#This Row],[cena/enota brez DDV v EUR]]+Sklop10[[#This Row],[Davek (EUR)]]</f>
        <v>0</v>
      </c>
      <c r="S33" s="466">
        <f>+Sklop10[[#This Row],[cena/enota brez DDV v EUR]]*Sklop10[[#This Row],[Okvirna količina]]</f>
        <v>0</v>
      </c>
      <c r="T33" s="466">
        <f>+Sklop10[[#This Row],[Končna cena/enoto mere (EUR) z DDV]]*Sklop10[[#This Row],[Okvirna količina]]</f>
        <v>0</v>
      </c>
      <c r="U33" s="492" t="s">
        <v>112</v>
      </c>
    </row>
    <row r="34" spans="1:21" s="16" customFormat="1">
      <c r="A34" s="449" t="s">
        <v>20</v>
      </c>
      <c r="B34" s="462" t="s">
        <v>323</v>
      </c>
      <c r="C34" s="452" t="s">
        <v>112</v>
      </c>
      <c r="D34" s="455" t="s">
        <v>0</v>
      </c>
      <c r="E34" s="453"/>
      <c r="F34" s="490">
        <v>500</v>
      </c>
      <c r="G34" s="455" t="s">
        <v>0</v>
      </c>
      <c r="H34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4" s="423" t="str">
        <f>IF(Sklop10[[#This Row],[ZAHTEVANA SHEMA KAKOVOSTI]]&lt;&gt;"",Sklop10[[#This Row],[Preračunana masa/volumen/kos na enoto kg]],"")</f>
        <v/>
      </c>
      <c r="J34" s="469"/>
      <c r="K34" s="491" t="s">
        <v>112</v>
      </c>
      <c r="L34" s="491" t="s">
        <v>112</v>
      </c>
      <c r="M34" s="491" t="s">
        <v>112</v>
      </c>
      <c r="N34" s="472"/>
      <c r="O34" s="492" t="s">
        <v>112</v>
      </c>
      <c r="P34" s="473"/>
      <c r="Q34" s="472">
        <f>+Sklop10[[#This Row],[cena/enota brez DDV v EUR]]*Sklop10[[#This Row],[Stopnja DDV (%)]]</f>
        <v>0</v>
      </c>
      <c r="R34" s="472">
        <f>+Sklop10[[#This Row],[cena/enota brez DDV v EUR]]+Sklop10[[#This Row],[Davek (EUR)]]</f>
        <v>0</v>
      </c>
      <c r="S34" s="472">
        <f>+Sklop10[[#This Row],[cena/enota brez DDV v EUR]]*Sklop10[[#This Row],[Okvirna količina]]</f>
        <v>0</v>
      </c>
      <c r="T34" s="493">
        <f>+Sklop10[[#This Row],[Končna cena/enoto mere (EUR) z DDV]]*Sklop10[[#This Row],[Okvirna količina]]</f>
        <v>0</v>
      </c>
      <c r="U34" s="492" t="s">
        <v>112</v>
      </c>
    </row>
    <row r="35" spans="1:21" s="16" customFormat="1">
      <c r="A35" s="449" t="s">
        <v>21</v>
      </c>
      <c r="B35" s="462" t="s">
        <v>324</v>
      </c>
      <c r="C35" s="452" t="s">
        <v>112</v>
      </c>
      <c r="D35" s="455" t="s">
        <v>0</v>
      </c>
      <c r="E35" s="453"/>
      <c r="F35" s="490">
        <v>15</v>
      </c>
      <c r="G35" s="455" t="s">
        <v>0</v>
      </c>
      <c r="H35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35" s="425" t="str">
        <f>IF(Sklop10[[#This Row],[ZAHTEVANA SHEMA KAKOVOSTI]]&lt;&gt;"",Sklop10[[#This Row],[Preračunana masa/volumen/kos na enoto kg]],"")</f>
        <v/>
      </c>
      <c r="J35" s="463"/>
      <c r="K35" s="491" t="s">
        <v>112</v>
      </c>
      <c r="L35" s="491" t="s">
        <v>112</v>
      </c>
      <c r="M35" s="491" t="s">
        <v>112</v>
      </c>
      <c r="N35" s="466"/>
      <c r="O35" s="492" t="s">
        <v>112</v>
      </c>
      <c r="P35" s="467"/>
      <c r="Q35" s="466">
        <f>+Sklop10[[#This Row],[cena/enota brez DDV v EUR]]*Sklop10[[#This Row],[Stopnja DDV (%)]]</f>
        <v>0</v>
      </c>
      <c r="R35" s="466">
        <f>+Sklop10[[#This Row],[cena/enota brez DDV v EUR]]+Sklop10[[#This Row],[Davek (EUR)]]</f>
        <v>0</v>
      </c>
      <c r="S35" s="466">
        <f>+Sklop10[[#This Row],[cena/enota brez DDV v EUR]]*Sklop10[[#This Row],[Okvirna količina]]</f>
        <v>0</v>
      </c>
      <c r="T35" s="466">
        <f>+Sklop10[[#This Row],[Končna cena/enoto mere (EUR) z DDV]]*Sklop10[[#This Row],[Okvirna količina]]</f>
        <v>0</v>
      </c>
      <c r="U35" s="492" t="s">
        <v>112</v>
      </c>
    </row>
    <row r="36" spans="1:21" s="16" customFormat="1">
      <c r="A36" s="449" t="s">
        <v>22</v>
      </c>
      <c r="B36" s="462" t="s">
        <v>985</v>
      </c>
      <c r="C36" s="452" t="s">
        <v>112</v>
      </c>
      <c r="D36" s="455" t="s">
        <v>0</v>
      </c>
      <c r="E36" s="453"/>
      <c r="F36" s="490">
        <v>400</v>
      </c>
      <c r="G36" s="455" t="s">
        <v>0</v>
      </c>
      <c r="H36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6" s="423" t="str">
        <f>IF(Sklop10[[#This Row],[ZAHTEVANA SHEMA KAKOVOSTI]]&lt;&gt;"",Sklop10[[#This Row],[Preračunana masa/volumen/kos na enoto kg]],"")</f>
        <v/>
      </c>
      <c r="J36" s="469"/>
      <c r="K36" s="491" t="s">
        <v>112</v>
      </c>
      <c r="L36" s="491" t="s">
        <v>112</v>
      </c>
      <c r="M36" s="491" t="s">
        <v>112</v>
      </c>
      <c r="N36" s="472"/>
      <c r="O36" s="492" t="s">
        <v>112</v>
      </c>
      <c r="P36" s="473"/>
      <c r="Q36" s="472">
        <f>+Sklop10[[#This Row],[cena/enota brez DDV v EUR]]*Sklop10[[#This Row],[Stopnja DDV (%)]]</f>
        <v>0</v>
      </c>
      <c r="R36" s="472">
        <f>+Sklop10[[#This Row],[cena/enota brez DDV v EUR]]+Sklop10[[#This Row],[Davek (EUR)]]</f>
        <v>0</v>
      </c>
      <c r="S36" s="472">
        <f>+Sklop10[[#This Row],[cena/enota brez DDV v EUR]]*Sklop10[[#This Row],[Okvirna količina]]</f>
        <v>0</v>
      </c>
      <c r="T36" s="493">
        <f>+Sklop10[[#This Row],[Končna cena/enoto mere (EUR) z DDV]]*Sklop10[[#This Row],[Okvirna količina]]</f>
        <v>0</v>
      </c>
      <c r="U36" s="492" t="s">
        <v>112</v>
      </c>
    </row>
    <row r="37" spans="1:21" s="16" customFormat="1">
      <c r="A37" s="449" t="s">
        <v>23</v>
      </c>
      <c r="B37" s="462" t="s">
        <v>325</v>
      </c>
      <c r="C37" s="452" t="s">
        <v>112</v>
      </c>
      <c r="D37" s="455" t="s">
        <v>0</v>
      </c>
      <c r="E37" s="453"/>
      <c r="F37" s="490">
        <v>400</v>
      </c>
      <c r="G37" s="455" t="s">
        <v>0</v>
      </c>
      <c r="H37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37" s="423" t="str">
        <f>IF(Sklop10[[#This Row],[ZAHTEVANA SHEMA KAKOVOSTI]]&lt;&gt;"",Sklop10[[#This Row],[Preračunana masa/volumen/kos na enoto kg]],"")</f>
        <v/>
      </c>
      <c r="J37" s="469"/>
      <c r="K37" s="491" t="s">
        <v>112</v>
      </c>
      <c r="L37" s="491" t="s">
        <v>112</v>
      </c>
      <c r="M37" s="491" t="s">
        <v>112</v>
      </c>
      <c r="N37" s="472"/>
      <c r="O37" s="492" t="s">
        <v>112</v>
      </c>
      <c r="P37" s="473"/>
      <c r="Q37" s="472">
        <f>+Sklop10[[#This Row],[cena/enota brez DDV v EUR]]*Sklop10[[#This Row],[Stopnja DDV (%)]]</f>
        <v>0</v>
      </c>
      <c r="R37" s="472">
        <f>+Sklop10[[#This Row],[cena/enota brez DDV v EUR]]+Sklop10[[#This Row],[Davek (EUR)]]</f>
        <v>0</v>
      </c>
      <c r="S37" s="472">
        <f>+Sklop10[[#This Row],[cena/enota brez DDV v EUR]]*Sklop10[[#This Row],[Okvirna količina]]</f>
        <v>0</v>
      </c>
      <c r="T37" s="493">
        <f>+Sklop10[[#This Row],[Končna cena/enoto mere (EUR) z DDV]]*Sklop10[[#This Row],[Okvirna količina]]</f>
        <v>0</v>
      </c>
      <c r="U37" s="492" t="s">
        <v>112</v>
      </c>
    </row>
    <row r="38" spans="1:21" s="16" customFormat="1">
      <c r="A38" s="449" t="s">
        <v>24</v>
      </c>
      <c r="B38" s="462" t="s">
        <v>326</v>
      </c>
      <c r="C38" s="452" t="s">
        <v>112</v>
      </c>
      <c r="D38" s="455" t="s">
        <v>0</v>
      </c>
      <c r="E38" s="453"/>
      <c r="F38" s="490">
        <v>1200</v>
      </c>
      <c r="G38" s="455" t="s">
        <v>0</v>
      </c>
      <c r="H38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1200</v>
      </c>
      <c r="I38" s="423" t="str">
        <f>IF(Sklop10[[#This Row],[ZAHTEVANA SHEMA KAKOVOSTI]]&lt;&gt;"",Sklop10[[#This Row],[Preračunana masa/volumen/kos na enoto kg]],"")</f>
        <v/>
      </c>
      <c r="J38" s="469"/>
      <c r="K38" s="491" t="s">
        <v>112</v>
      </c>
      <c r="L38" s="491" t="s">
        <v>112</v>
      </c>
      <c r="M38" s="491" t="s">
        <v>112</v>
      </c>
      <c r="N38" s="472"/>
      <c r="O38" s="492" t="s">
        <v>112</v>
      </c>
      <c r="P38" s="473"/>
      <c r="Q38" s="472">
        <f>+Sklop10[[#This Row],[cena/enota brez DDV v EUR]]*Sklop10[[#This Row],[Stopnja DDV (%)]]</f>
        <v>0</v>
      </c>
      <c r="R38" s="472">
        <f>+Sklop10[[#This Row],[cena/enota brez DDV v EUR]]+Sklop10[[#This Row],[Davek (EUR)]]</f>
        <v>0</v>
      </c>
      <c r="S38" s="472">
        <f>+Sklop10[[#This Row],[cena/enota brez DDV v EUR]]*Sklop10[[#This Row],[Okvirna količina]]</f>
        <v>0</v>
      </c>
      <c r="T38" s="493">
        <f>+Sklop10[[#This Row],[Končna cena/enoto mere (EUR) z DDV]]*Sklop10[[#This Row],[Okvirna količina]]</f>
        <v>0</v>
      </c>
      <c r="U38" s="492" t="s">
        <v>112</v>
      </c>
    </row>
    <row r="39" spans="1:21" s="16" customFormat="1">
      <c r="A39" s="449" t="s">
        <v>25</v>
      </c>
      <c r="B39" s="462" t="s">
        <v>327</v>
      </c>
      <c r="C39" s="452" t="s">
        <v>112</v>
      </c>
      <c r="D39" s="455" t="s">
        <v>0</v>
      </c>
      <c r="E39" s="453"/>
      <c r="F39" s="490">
        <v>500</v>
      </c>
      <c r="G39" s="455" t="s">
        <v>0</v>
      </c>
      <c r="H39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39" s="423" t="str">
        <f>IF(Sklop10[[#This Row],[ZAHTEVANA SHEMA KAKOVOSTI]]&lt;&gt;"",Sklop10[[#This Row],[Preračunana masa/volumen/kos na enoto kg]],"")</f>
        <v/>
      </c>
      <c r="J39" s="469"/>
      <c r="K39" s="491" t="s">
        <v>112</v>
      </c>
      <c r="L39" s="491" t="s">
        <v>112</v>
      </c>
      <c r="M39" s="491" t="s">
        <v>112</v>
      </c>
      <c r="N39" s="472"/>
      <c r="O39" s="492" t="s">
        <v>112</v>
      </c>
      <c r="P39" s="473"/>
      <c r="Q39" s="472">
        <f>+Sklop10[[#This Row],[cena/enota brez DDV v EUR]]*Sklop10[[#This Row],[Stopnja DDV (%)]]</f>
        <v>0</v>
      </c>
      <c r="R39" s="472">
        <f>+Sklop10[[#This Row],[cena/enota brez DDV v EUR]]+Sklop10[[#This Row],[Davek (EUR)]]</f>
        <v>0</v>
      </c>
      <c r="S39" s="472">
        <f>+Sklop10[[#This Row],[cena/enota brez DDV v EUR]]*Sklop10[[#This Row],[Okvirna količina]]</f>
        <v>0</v>
      </c>
      <c r="T39" s="493">
        <f>+Sklop10[[#This Row],[Končna cena/enoto mere (EUR) z DDV]]*Sklop10[[#This Row],[Okvirna količina]]</f>
        <v>0</v>
      </c>
      <c r="U39" s="492" t="s">
        <v>112</v>
      </c>
    </row>
    <row r="40" spans="1:21" s="16" customFormat="1">
      <c r="A40" s="449" t="s">
        <v>26</v>
      </c>
      <c r="B40" s="462" t="s">
        <v>328</v>
      </c>
      <c r="C40" s="452" t="s">
        <v>112</v>
      </c>
      <c r="D40" s="455" t="s">
        <v>0</v>
      </c>
      <c r="E40" s="453"/>
      <c r="F40" s="490">
        <v>10</v>
      </c>
      <c r="G40" s="455" t="s">
        <v>0</v>
      </c>
      <c r="H40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0" s="423" t="str">
        <f>IF(Sklop10[[#This Row],[ZAHTEVANA SHEMA KAKOVOSTI]]&lt;&gt;"",Sklop10[[#This Row],[Preračunana masa/volumen/kos na enoto kg]],"")</f>
        <v/>
      </c>
      <c r="J40" s="469"/>
      <c r="K40" s="491" t="s">
        <v>112</v>
      </c>
      <c r="L40" s="491" t="s">
        <v>112</v>
      </c>
      <c r="M40" s="491" t="s">
        <v>112</v>
      </c>
      <c r="N40" s="472"/>
      <c r="O40" s="492" t="s">
        <v>112</v>
      </c>
      <c r="P40" s="473"/>
      <c r="Q40" s="472">
        <f>+Sklop10[[#This Row],[cena/enota brez DDV v EUR]]*Sklop10[[#This Row],[Stopnja DDV (%)]]</f>
        <v>0</v>
      </c>
      <c r="R40" s="472">
        <f>+Sklop10[[#This Row],[cena/enota brez DDV v EUR]]+Sklop10[[#This Row],[Davek (EUR)]]</f>
        <v>0</v>
      </c>
      <c r="S40" s="472">
        <f>+Sklop10[[#This Row],[cena/enota brez DDV v EUR]]*Sklop10[[#This Row],[Okvirna količina]]</f>
        <v>0</v>
      </c>
      <c r="T40" s="493">
        <f>+Sklop10[[#This Row],[Končna cena/enoto mere (EUR) z DDV]]*Sklop10[[#This Row],[Okvirna količina]]</f>
        <v>0</v>
      </c>
      <c r="U40" s="492" t="s">
        <v>112</v>
      </c>
    </row>
    <row r="41" spans="1:21" s="16" customFormat="1">
      <c r="A41" s="449" t="s">
        <v>27</v>
      </c>
      <c r="B41" s="462" t="s">
        <v>329</v>
      </c>
      <c r="C41" s="452" t="s">
        <v>112</v>
      </c>
      <c r="D41" s="455" t="s">
        <v>0</v>
      </c>
      <c r="E41" s="453"/>
      <c r="F41" s="490">
        <v>300</v>
      </c>
      <c r="G41" s="455" t="s">
        <v>0</v>
      </c>
      <c r="H41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41" s="425" t="str">
        <f>IF(Sklop10[[#This Row],[ZAHTEVANA SHEMA KAKOVOSTI]]&lt;&gt;"",Sklop10[[#This Row],[Preračunana masa/volumen/kos na enoto kg]],"")</f>
        <v/>
      </c>
      <c r="J41" s="463"/>
      <c r="K41" s="491" t="s">
        <v>112</v>
      </c>
      <c r="L41" s="491" t="s">
        <v>112</v>
      </c>
      <c r="M41" s="491" t="s">
        <v>112</v>
      </c>
      <c r="N41" s="466"/>
      <c r="O41" s="492" t="s">
        <v>112</v>
      </c>
      <c r="P41" s="467"/>
      <c r="Q41" s="466">
        <f>+Sklop10[[#This Row],[cena/enota brez DDV v EUR]]*Sklop10[[#This Row],[Stopnja DDV (%)]]</f>
        <v>0</v>
      </c>
      <c r="R41" s="466">
        <f>+Sklop10[[#This Row],[cena/enota brez DDV v EUR]]+Sklop10[[#This Row],[Davek (EUR)]]</f>
        <v>0</v>
      </c>
      <c r="S41" s="466">
        <f>+Sklop10[[#This Row],[cena/enota brez DDV v EUR]]*Sklop10[[#This Row],[Okvirna količina]]</f>
        <v>0</v>
      </c>
      <c r="T41" s="466">
        <f>+Sklop10[[#This Row],[Končna cena/enoto mere (EUR) z DDV]]*Sklop10[[#This Row],[Okvirna količina]]</f>
        <v>0</v>
      </c>
      <c r="U41" s="492" t="s">
        <v>112</v>
      </c>
    </row>
    <row r="42" spans="1:21" s="16" customFormat="1">
      <c r="A42" s="449" t="s">
        <v>28</v>
      </c>
      <c r="B42" s="462" t="s">
        <v>330</v>
      </c>
      <c r="C42" s="452" t="s">
        <v>112</v>
      </c>
      <c r="D42" s="455" t="s">
        <v>0</v>
      </c>
      <c r="E42" s="453"/>
      <c r="F42" s="490">
        <v>1500</v>
      </c>
      <c r="G42" s="455" t="s">
        <v>0</v>
      </c>
      <c r="H42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1500</v>
      </c>
      <c r="I42" s="423" t="str">
        <f>IF(Sklop10[[#This Row],[ZAHTEVANA SHEMA KAKOVOSTI]]&lt;&gt;"",Sklop10[[#This Row],[Preračunana masa/volumen/kos na enoto kg]],"")</f>
        <v/>
      </c>
      <c r="J42" s="469"/>
      <c r="K42" s="491" t="s">
        <v>112</v>
      </c>
      <c r="L42" s="491" t="s">
        <v>112</v>
      </c>
      <c r="M42" s="491" t="s">
        <v>112</v>
      </c>
      <c r="N42" s="472"/>
      <c r="O42" s="492" t="s">
        <v>112</v>
      </c>
      <c r="P42" s="473"/>
      <c r="Q42" s="472">
        <f>+Sklop10[[#This Row],[cena/enota brez DDV v EUR]]*Sklop10[[#This Row],[Stopnja DDV (%)]]</f>
        <v>0</v>
      </c>
      <c r="R42" s="472">
        <f>+Sklop10[[#This Row],[cena/enota brez DDV v EUR]]+Sklop10[[#This Row],[Davek (EUR)]]</f>
        <v>0</v>
      </c>
      <c r="S42" s="472">
        <f>+Sklop10[[#This Row],[cena/enota brez DDV v EUR]]*Sklop10[[#This Row],[Okvirna količina]]</f>
        <v>0</v>
      </c>
      <c r="T42" s="493">
        <f>+Sklop10[[#This Row],[Končna cena/enoto mere (EUR) z DDV]]*Sklop10[[#This Row],[Okvirna količina]]</f>
        <v>0</v>
      </c>
      <c r="U42" s="492" t="s">
        <v>112</v>
      </c>
    </row>
    <row r="43" spans="1:21" s="16" customFormat="1">
      <c r="A43" s="449" t="s">
        <v>29</v>
      </c>
      <c r="B43" s="462" t="s">
        <v>331</v>
      </c>
      <c r="C43" s="452" t="s">
        <v>112</v>
      </c>
      <c r="D43" s="455" t="s">
        <v>0</v>
      </c>
      <c r="E43" s="453"/>
      <c r="F43" s="490">
        <v>10</v>
      </c>
      <c r="G43" s="455" t="s">
        <v>0</v>
      </c>
      <c r="H43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43" s="423" t="str">
        <f>IF(Sklop10[[#This Row],[ZAHTEVANA SHEMA KAKOVOSTI]]&lt;&gt;"",Sklop10[[#This Row],[Preračunana masa/volumen/kos na enoto kg]],"")</f>
        <v/>
      </c>
      <c r="J43" s="469"/>
      <c r="K43" s="491" t="s">
        <v>112</v>
      </c>
      <c r="L43" s="491" t="s">
        <v>112</v>
      </c>
      <c r="M43" s="491" t="s">
        <v>112</v>
      </c>
      <c r="N43" s="472"/>
      <c r="O43" s="492" t="s">
        <v>112</v>
      </c>
      <c r="P43" s="473"/>
      <c r="Q43" s="472">
        <f>+Sklop10[[#This Row],[cena/enota brez DDV v EUR]]*Sklop10[[#This Row],[Stopnja DDV (%)]]</f>
        <v>0</v>
      </c>
      <c r="R43" s="472">
        <f>+Sklop10[[#This Row],[cena/enota brez DDV v EUR]]+Sklop10[[#This Row],[Davek (EUR)]]</f>
        <v>0</v>
      </c>
      <c r="S43" s="472">
        <f>+Sklop10[[#This Row],[cena/enota brez DDV v EUR]]*Sklop10[[#This Row],[Okvirna količina]]</f>
        <v>0</v>
      </c>
      <c r="T43" s="493">
        <f>+Sklop10[[#This Row],[Končna cena/enoto mere (EUR) z DDV]]*Sklop10[[#This Row],[Okvirna količina]]</f>
        <v>0</v>
      </c>
      <c r="U43" s="492" t="s">
        <v>112</v>
      </c>
    </row>
    <row r="44" spans="1:21" s="16" customFormat="1">
      <c r="A44" s="449" t="s">
        <v>30</v>
      </c>
      <c r="B44" s="462" t="s">
        <v>332</v>
      </c>
      <c r="C44" s="452" t="s">
        <v>112</v>
      </c>
      <c r="D44" s="455" t="s">
        <v>0</v>
      </c>
      <c r="E44" s="453"/>
      <c r="F44" s="490">
        <v>200</v>
      </c>
      <c r="G44" s="455" t="s">
        <v>0</v>
      </c>
      <c r="H44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4" s="423" t="str">
        <f>IF(Sklop10[[#This Row],[ZAHTEVANA SHEMA KAKOVOSTI]]&lt;&gt;"",Sklop10[[#This Row],[Preračunana masa/volumen/kos na enoto kg]],"")</f>
        <v/>
      </c>
      <c r="J44" s="469"/>
      <c r="K44" s="491" t="s">
        <v>112</v>
      </c>
      <c r="L44" s="491" t="s">
        <v>112</v>
      </c>
      <c r="M44" s="491" t="s">
        <v>112</v>
      </c>
      <c r="N44" s="472"/>
      <c r="O44" s="492" t="s">
        <v>112</v>
      </c>
      <c r="P44" s="473"/>
      <c r="Q44" s="472">
        <f>+Sklop10[[#This Row],[cena/enota brez DDV v EUR]]*Sklop10[[#This Row],[Stopnja DDV (%)]]</f>
        <v>0</v>
      </c>
      <c r="R44" s="472">
        <f>+Sklop10[[#This Row],[cena/enota brez DDV v EUR]]+Sklop10[[#This Row],[Davek (EUR)]]</f>
        <v>0</v>
      </c>
      <c r="S44" s="472">
        <f>+Sklop10[[#This Row],[cena/enota brez DDV v EUR]]*Sklop10[[#This Row],[Okvirna količina]]</f>
        <v>0</v>
      </c>
      <c r="T44" s="493">
        <f>+Sklop10[[#This Row],[Končna cena/enoto mere (EUR) z DDV]]*Sklop10[[#This Row],[Okvirna količina]]</f>
        <v>0</v>
      </c>
      <c r="U44" s="492" t="s">
        <v>112</v>
      </c>
    </row>
    <row r="45" spans="1:21" s="16" customFormat="1">
      <c r="A45" s="449" t="s">
        <v>31</v>
      </c>
      <c r="B45" s="462" t="s">
        <v>333</v>
      </c>
      <c r="C45" s="452" t="s">
        <v>112</v>
      </c>
      <c r="D45" s="455" t="s">
        <v>0</v>
      </c>
      <c r="E45" s="453"/>
      <c r="F45" s="490">
        <v>400</v>
      </c>
      <c r="G45" s="455" t="s">
        <v>0</v>
      </c>
      <c r="H45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5" s="423" t="str">
        <f>IF(Sklop10[[#This Row],[ZAHTEVANA SHEMA KAKOVOSTI]]&lt;&gt;"",Sklop10[[#This Row],[Preračunana masa/volumen/kos na enoto kg]],"")</f>
        <v/>
      </c>
      <c r="J45" s="469"/>
      <c r="K45" s="491" t="s">
        <v>112</v>
      </c>
      <c r="L45" s="491" t="s">
        <v>112</v>
      </c>
      <c r="M45" s="491" t="s">
        <v>112</v>
      </c>
      <c r="N45" s="472"/>
      <c r="O45" s="492" t="s">
        <v>112</v>
      </c>
      <c r="P45" s="473"/>
      <c r="Q45" s="472">
        <f>+Sklop10[[#This Row],[cena/enota brez DDV v EUR]]*Sklop10[[#This Row],[Stopnja DDV (%)]]</f>
        <v>0</v>
      </c>
      <c r="R45" s="472">
        <f>+Sklop10[[#This Row],[cena/enota brez DDV v EUR]]+Sklop10[[#This Row],[Davek (EUR)]]</f>
        <v>0</v>
      </c>
      <c r="S45" s="472">
        <f>+Sklop10[[#This Row],[cena/enota brez DDV v EUR]]*Sklop10[[#This Row],[Okvirna količina]]</f>
        <v>0</v>
      </c>
      <c r="T45" s="493">
        <f>+Sklop10[[#This Row],[Končna cena/enoto mere (EUR) z DDV]]*Sklop10[[#This Row],[Okvirna količina]]</f>
        <v>0</v>
      </c>
      <c r="U45" s="492" t="s">
        <v>112</v>
      </c>
    </row>
    <row r="46" spans="1:21" s="16" customFormat="1">
      <c r="A46" s="449" t="s">
        <v>32</v>
      </c>
      <c r="B46" s="462" t="s">
        <v>334</v>
      </c>
      <c r="C46" s="452" t="s">
        <v>112</v>
      </c>
      <c r="D46" s="455" t="s">
        <v>0</v>
      </c>
      <c r="E46" s="453"/>
      <c r="F46" s="490">
        <v>450</v>
      </c>
      <c r="G46" s="455" t="s">
        <v>0</v>
      </c>
      <c r="H46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46" s="423" t="str">
        <f>IF(Sklop10[[#This Row],[ZAHTEVANA SHEMA KAKOVOSTI]]&lt;&gt;"",Sklop10[[#This Row],[Preračunana masa/volumen/kos na enoto kg]],"")</f>
        <v/>
      </c>
      <c r="J46" s="469"/>
      <c r="K46" s="491" t="s">
        <v>112</v>
      </c>
      <c r="L46" s="491" t="s">
        <v>112</v>
      </c>
      <c r="M46" s="491" t="s">
        <v>112</v>
      </c>
      <c r="N46" s="472"/>
      <c r="O46" s="492" t="s">
        <v>112</v>
      </c>
      <c r="P46" s="473"/>
      <c r="Q46" s="472">
        <f>+Sklop10[[#This Row],[cena/enota brez DDV v EUR]]*Sklop10[[#This Row],[Stopnja DDV (%)]]</f>
        <v>0</v>
      </c>
      <c r="R46" s="472">
        <f>+Sklop10[[#This Row],[cena/enota brez DDV v EUR]]+Sklop10[[#This Row],[Davek (EUR)]]</f>
        <v>0</v>
      </c>
      <c r="S46" s="472">
        <f>+Sklop10[[#This Row],[cena/enota brez DDV v EUR]]*Sklop10[[#This Row],[Okvirna količina]]</f>
        <v>0</v>
      </c>
      <c r="T46" s="493">
        <f>+Sklop10[[#This Row],[Končna cena/enoto mere (EUR) z DDV]]*Sklop10[[#This Row],[Okvirna količina]]</f>
        <v>0</v>
      </c>
      <c r="U46" s="492" t="s">
        <v>112</v>
      </c>
    </row>
    <row r="47" spans="1:21" s="16" customFormat="1">
      <c r="A47" s="449" t="s">
        <v>33</v>
      </c>
      <c r="B47" s="462" t="s">
        <v>335</v>
      </c>
      <c r="C47" s="452" t="s">
        <v>112</v>
      </c>
      <c r="D47" s="455" t="s">
        <v>0</v>
      </c>
      <c r="E47" s="453"/>
      <c r="F47" s="490">
        <v>200</v>
      </c>
      <c r="G47" s="455" t="s">
        <v>0</v>
      </c>
      <c r="H47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47" s="423" t="str">
        <f>IF(Sklop10[[#This Row],[ZAHTEVANA SHEMA KAKOVOSTI]]&lt;&gt;"",Sklop10[[#This Row],[Preračunana masa/volumen/kos na enoto kg]],"")</f>
        <v/>
      </c>
      <c r="J47" s="469"/>
      <c r="K47" s="491" t="s">
        <v>112</v>
      </c>
      <c r="L47" s="491" t="s">
        <v>112</v>
      </c>
      <c r="M47" s="491" t="s">
        <v>112</v>
      </c>
      <c r="N47" s="472"/>
      <c r="O47" s="492" t="s">
        <v>112</v>
      </c>
      <c r="P47" s="473"/>
      <c r="Q47" s="472">
        <f>+Sklop10[[#This Row],[cena/enota brez DDV v EUR]]*Sklop10[[#This Row],[Stopnja DDV (%)]]</f>
        <v>0</v>
      </c>
      <c r="R47" s="472">
        <f>+Sklop10[[#This Row],[cena/enota brez DDV v EUR]]+Sklop10[[#This Row],[Davek (EUR)]]</f>
        <v>0</v>
      </c>
      <c r="S47" s="472">
        <f>+Sklop10[[#This Row],[cena/enota brez DDV v EUR]]*Sklop10[[#This Row],[Okvirna količina]]</f>
        <v>0</v>
      </c>
      <c r="T47" s="493">
        <f>+Sklop10[[#This Row],[Končna cena/enoto mere (EUR) z DDV]]*Sklop10[[#This Row],[Okvirna količina]]</f>
        <v>0</v>
      </c>
      <c r="U47" s="492" t="s">
        <v>112</v>
      </c>
    </row>
    <row r="48" spans="1:21" s="16" customFormat="1">
      <c r="A48" s="449" t="s">
        <v>34</v>
      </c>
      <c r="B48" s="462" t="s">
        <v>336</v>
      </c>
      <c r="C48" s="452" t="s">
        <v>112</v>
      </c>
      <c r="D48" s="455" t="s">
        <v>0</v>
      </c>
      <c r="E48" s="453"/>
      <c r="F48" s="490">
        <v>500</v>
      </c>
      <c r="G48" s="455" t="s">
        <v>0</v>
      </c>
      <c r="H48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8" s="423" t="str">
        <f>IF(Sklop10[[#This Row],[ZAHTEVANA SHEMA KAKOVOSTI]]&lt;&gt;"",Sklop10[[#This Row],[Preračunana masa/volumen/kos na enoto kg]],"")</f>
        <v/>
      </c>
      <c r="J48" s="469"/>
      <c r="K48" s="491" t="s">
        <v>112</v>
      </c>
      <c r="L48" s="491" t="s">
        <v>112</v>
      </c>
      <c r="M48" s="491" t="s">
        <v>112</v>
      </c>
      <c r="N48" s="472"/>
      <c r="O48" s="492" t="s">
        <v>112</v>
      </c>
      <c r="P48" s="473"/>
      <c r="Q48" s="472">
        <f>+Sklop10[[#This Row],[cena/enota brez DDV v EUR]]*Sklop10[[#This Row],[Stopnja DDV (%)]]</f>
        <v>0</v>
      </c>
      <c r="R48" s="472">
        <f>+Sklop10[[#This Row],[cena/enota brez DDV v EUR]]+Sklop10[[#This Row],[Davek (EUR)]]</f>
        <v>0</v>
      </c>
      <c r="S48" s="472">
        <f>+Sklop10[[#This Row],[cena/enota brez DDV v EUR]]*Sklop10[[#This Row],[Okvirna količina]]</f>
        <v>0</v>
      </c>
      <c r="T48" s="493">
        <f>+Sklop10[[#This Row],[Končna cena/enoto mere (EUR) z DDV]]*Sklop10[[#This Row],[Okvirna količina]]</f>
        <v>0</v>
      </c>
      <c r="U48" s="492" t="s">
        <v>112</v>
      </c>
    </row>
    <row r="49" spans="1:21" s="16" customFormat="1">
      <c r="A49" s="449" t="s">
        <v>35</v>
      </c>
      <c r="B49" s="462" t="s">
        <v>337</v>
      </c>
      <c r="C49" s="452" t="s">
        <v>112</v>
      </c>
      <c r="D49" s="455" t="s">
        <v>0</v>
      </c>
      <c r="E49" s="453"/>
      <c r="F49" s="490">
        <v>500</v>
      </c>
      <c r="G49" s="455" t="s">
        <v>0</v>
      </c>
      <c r="H49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9" s="423" t="str">
        <f>IF(Sklop10[[#This Row],[ZAHTEVANA SHEMA KAKOVOSTI]]&lt;&gt;"",Sklop10[[#This Row],[Preračunana masa/volumen/kos na enoto kg]],"")</f>
        <v/>
      </c>
      <c r="J49" s="469"/>
      <c r="K49" s="491" t="s">
        <v>112</v>
      </c>
      <c r="L49" s="491" t="s">
        <v>112</v>
      </c>
      <c r="M49" s="491" t="s">
        <v>112</v>
      </c>
      <c r="N49" s="472"/>
      <c r="O49" s="492" t="s">
        <v>112</v>
      </c>
      <c r="P49" s="473"/>
      <c r="Q49" s="472">
        <f>+Sklop10[[#This Row],[cena/enota brez DDV v EUR]]*Sklop10[[#This Row],[Stopnja DDV (%)]]</f>
        <v>0</v>
      </c>
      <c r="R49" s="472">
        <f>+Sklop10[[#This Row],[cena/enota brez DDV v EUR]]+Sklop10[[#This Row],[Davek (EUR)]]</f>
        <v>0</v>
      </c>
      <c r="S49" s="472">
        <f>+Sklop10[[#This Row],[cena/enota brez DDV v EUR]]*Sklop10[[#This Row],[Okvirna količina]]</f>
        <v>0</v>
      </c>
      <c r="T49" s="493">
        <f>+Sklop10[[#This Row],[Končna cena/enoto mere (EUR) z DDV]]*Sklop10[[#This Row],[Okvirna količina]]</f>
        <v>0</v>
      </c>
      <c r="U49" s="492" t="s">
        <v>112</v>
      </c>
    </row>
    <row r="50" spans="1:21" s="16" customFormat="1">
      <c r="A50" s="449" t="s">
        <v>36</v>
      </c>
      <c r="B50" s="462" t="s">
        <v>338</v>
      </c>
      <c r="C50" s="452" t="s">
        <v>112</v>
      </c>
      <c r="D50" s="455" t="s">
        <v>0</v>
      </c>
      <c r="E50" s="453"/>
      <c r="F50" s="490">
        <v>100</v>
      </c>
      <c r="G50" s="455" t="s">
        <v>0</v>
      </c>
      <c r="H50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0" s="423" t="str">
        <f>IF(Sklop10[[#This Row],[ZAHTEVANA SHEMA KAKOVOSTI]]&lt;&gt;"",Sklop10[[#This Row],[Preračunana masa/volumen/kos na enoto kg]],"")</f>
        <v/>
      </c>
      <c r="J50" s="469"/>
      <c r="K50" s="491" t="s">
        <v>112</v>
      </c>
      <c r="L50" s="491" t="s">
        <v>112</v>
      </c>
      <c r="M50" s="491" t="s">
        <v>112</v>
      </c>
      <c r="N50" s="472"/>
      <c r="O50" s="492" t="s">
        <v>112</v>
      </c>
      <c r="P50" s="473"/>
      <c r="Q50" s="472">
        <f>+Sklop10[[#This Row],[cena/enota brez DDV v EUR]]*Sklop10[[#This Row],[Stopnja DDV (%)]]</f>
        <v>0</v>
      </c>
      <c r="R50" s="472">
        <f>+Sklop10[[#This Row],[cena/enota brez DDV v EUR]]+Sklop10[[#This Row],[Davek (EUR)]]</f>
        <v>0</v>
      </c>
      <c r="S50" s="472">
        <f>+Sklop10[[#This Row],[cena/enota brez DDV v EUR]]*Sklop10[[#This Row],[Okvirna količina]]</f>
        <v>0</v>
      </c>
      <c r="T50" s="493">
        <f>+Sklop10[[#This Row],[Končna cena/enoto mere (EUR) z DDV]]*Sklop10[[#This Row],[Okvirna količina]]</f>
        <v>0</v>
      </c>
      <c r="U50" s="492" t="s">
        <v>112</v>
      </c>
    </row>
    <row r="51" spans="1:21" s="16" customFormat="1" ht="25.5">
      <c r="A51" s="449" t="s">
        <v>37</v>
      </c>
      <c r="B51" s="462" t="s">
        <v>339</v>
      </c>
      <c r="C51" s="452" t="s">
        <v>112</v>
      </c>
      <c r="D51" s="455" t="s">
        <v>0</v>
      </c>
      <c r="E51" s="453"/>
      <c r="F51" s="490">
        <v>200</v>
      </c>
      <c r="G51" s="455" t="s">
        <v>0</v>
      </c>
      <c r="H51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1" s="423" t="str">
        <f>IF(Sklop10[[#This Row],[ZAHTEVANA SHEMA KAKOVOSTI]]&lt;&gt;"",Sklop10[[#This Row],[Preračunana masa/volumen/kos na enoto kg]],"")</f>
        <v/>
      </c>
      <c r="J51" s="469"/>
      <c r="K51" s="491" t="s">
        <v>112</v>
      </c>
      <c r="L51" s="491" t="s">
        <v>112</v>
      </c>
      <c r="M51" s="491" t="s">
        <v>112</v>
      </c>
      <c r="N51" s="472"/>
      <c r="O51" s="492" t="s">
        <v>112</v>
      </c>
      <c r="P51" s="473"/>
      <c r="Q51" s="472">
        <f>+Sklop10[[#This Row],[cena/enota brez DDV v EUR]]*Sklop10[[#This Row],[Stopnja DDV (%)]]</f>
        <v>0</v>
      </c>
      <c r="R51" s="472">
        <f>+Sklop10[[#This Row],[cena/enota brez DDV v EUR]]+Sklop10[[#This Row],[Davek (EUR)]]</f>
        <v>0</v>
      </c>
      <c r="S51" s="472">
        <f>+Sklop10[[#This Row],[cena/enota brez DDV v EUR]]*Sklop10[[#This Row],[Okvirna količina]]</f>
        <v>0</v>
      </c>
      <c r="T51" s="493">
        <f>+Sklop10[[#This Row],[Končna cena/enoto mere (EUR) z DDV]]*Sklop10[[#This Row],[Okvirna količina]]</f>
        <v>0</v>
      </c>
      <c r="U51" s="492" t="s">
        <v>112</v>
      </c>
    </row>
    <row r="52" spans="1:21" s="16" customFormat="1">
      <c r="A52" s="449" t="s">
        <v>38</v>
      </c>
      <c r="B52" s="462" t="s">
        <v>340</v>
      </c>
      <c r="C52" s="452" t="s">
        <v>112</v>
      </c>
      <c r="D52" s="455" t="s">
        <v>0</v>
      </c>
      <c r="E52" s="453"/>
      <c r="F52" s="490">
        <v>100</v>
      </c>
      <c r="G52" s="455" t="s">
        <v>0</v>
      </c>
      <c r="H52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2" s="423" t="str">
        <f>IF(Sklop10[[#This Row],[ZAHTEVANA SHEMA KAKOVOSTI]]&lt;&gt;"",Sklop10[[#This Row],[Preračunana masa/volumen/kos na enoto kg]],"")</f>
        <v/>
      </c>
      <c r="J52" s="469"/>
      <c r="K52" s="491" t="s">
        <v>112</v>
      </c>
      <c r="L52" s="491" t="s">
        <v>112</v>
      </c>
      <c r="M52" s="491" t="s">
        <v>112</v>
      </c>
      <c r="N52" s="472"/>
      <c r="O52" s="492" t="s">
        <v>112</v>
      </c>
      <c r="P52" s="473"/>
      <c r="Q52" s="472">
        <f>+Sklop10[[#This Row],[cena/enota brez DDV v EUR]]*Sklop10[[#This Row],[Stopnja DDV (%)]]</f>
        <v>0</v>
      </c>
      <c r="R52" s="472">
        <f>+Sklop10[[#This Row],[cena/enota brez DDV v EUR]]+Sklop10[[#This Row],[Davek (EUR)]]</f>
        <v>0</v>
      </c>
      <c r="S52" s="472">
        <f>+Sklop10[[#This Row],[cena/enota brez DDV v EUR]]*Sklop10[[#This Row],[Okvirna količina]]</f>
        <v>0</v>
      </c>
      <c r="T52" s="493">
        <f>+Sklop10[[#This Row],[Končna cena/enoto mere (EUR) z DDV]]*Sklop10[[#This Row],[Okvirna količina]]</f>
        <v>0</v>
      </c>
      <c r="U52" s="492" t="s">
        <v>112</v>
      </c>
    </row>
    <row r="53" spans="1:21" s="16" customFormat="1">
      <c r="A53" s="449" t="s">
        <v>39</v>
      </c>
      <c r="B53" s="462" t="s">
        <v>341</v>
      </c>
      <c r="C53" s="452" t="s">
        <v>112</v>
      </c>
      <c r="D53" s="455" t="s">
        <v>0</v>
      </c>
      <c r="E53" s="453"/>
      <c r="F53" s="490">
        <v>250</v>
      </c>
      <c r="G53" s="455" t="s">
        <v>0</v>
      </c>
      <c r="H53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53" s="423" t="str">
        <f>IF(Sklop10[[#This Row],[ZAHTEVANA SHEMA KAKOVOSTI]]&lt;&gt;"",Sklop10[[#This Row],[Preračunana masa/volumen/kos na enoto kg]],"")</f>
        <v/>
      </c>
      <c r="J53" s="469"/>
      <c r="K53" s="491" t="s">
        <v>112</v>
      </c>
      <c r="L53" s="491" t="s">
        <v>112</v>
      </c>
      <c r="M53" s="491" t="s">
        <v>112</v>
      </c>
      <c r="N53" s="472"/>
      <c r="O53" s="492" t="s">
        <v>112</v>
      </c>
      <c r="P53" s="473"/>
      <c r="Q53" s="472">
        <f>+Sklop10[[#This Row],[cena/enota brez DDV v EUR]]*Sklop10[[#This Row],[Stopnja DDV (%)]]</f>
        <v>0</v>
      </c>
      <c r="R53" s="472">
        <f>+Sklop10[[#This Row],[cena/enota brez DDV v EUR]]+Sklop10[[#This Row],[Davek (EUR)]]</f>
        <v>0</v>
      </c>
      <c r="S53" s="472">
        <f>+Sklop10[[#This Row],[cena/enota brez DDV v EUR]]*Sklop10[[#This Row],[Okvirna količina]]</f>
        <v>0</v>
      </c>
      <c r="T53" s="493">
        <f>+Sklop10[[#This Row],[Končna cena/enoto mere (EUR) z DDV]]*Sklop10[[#This Row],[Okvirna količina]]</f>
        <v>0</v>
      </c>
      <c r="U53" s="492" t="s">
        <v>112</v>
      </c>
    </row>
    <row r="54" spans="1:21" s="16" customFormat="1">
      <c r="A54" s="449" t="s">
        <v>40</v>
      </c>
      <c r="B54" s="462" t="s">
        <v>342</v>
      </c>
      <c r="C54" s="452" t="s">
        <v>112</v>
      </c>
      <c r="D54" s="455" t="s">
        <v>0</v>
      </c>
      <c r="E54" s="453"/>
      <c r="F54" s="490">
        <v>100</v>
      </c>
      <c r="G54" s="455" t="s">
        <v>0</v>
      </c>
      <c r="H54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4" s="423" t="str">
        <f>IF(Sklop10[[#This Row],[ZAHTEVANA SHEMA KAKOVOSTI]]&lt;&gt;"",Sklop10[[#This Row],[Preračunana masa/volumen/kos na enoto kg]],"")</f>
        <v/>
      </c>
      <c r="J54" s="469"/>
      <c r="K54" s="491" t="s">
        <v>112</v>
      </c>
      <c r="L54" s="491" t="s">
        <v>112</v>
      </c>
      <c r="M54" s="491" t="s">
        <v>112</v>
      </c>
      <c r="N54" s="472"/>
      <c r="O54" s="492" t="s">
        <v>112</v>
      </c>
      <c r="P54" s="473"/>
      <c r="Q54" s="472">
        <f>+Sklop10[[#This Row],[cena/enota brez DDV v EUR]]*Sklop10[[#This Row],[Stopnja DDV (%)]]</f>
        <v>0</v>
      </c>
      <c r="R54" s="472">
        <f>+Sklop10[[#This Row],[cena/enota brez DDV v EUR]]+Sklop10[[#This Row],[Davek (EUR)]]</f>
        <v>0</v>
      </c>
      <c r="S54" s="472">
        <f>+Sklop10[[#This Row],[cena/enota brez DDV v EUR]]*Sklop10[[#This Row],[Okvirna količina]]</f>
        <v>0</v>
      </c>
      <c r="T54" s="493">
        <f>+Sklop10[[#This Row],[Končna cena/enoto mere (EUR) z DDV]]*Sklop10[[#This Row],[Okvirna količina]]</f>
        <v>0</v>
      </c>
      <c r="U54" s="492" t="s">
        <v>112</v>
      </c>
    </row>
    <row r="55" spans="1:21" s="16" customFormat="1">
      <c r="A55" s="449" t="s">
        <v>41</v>
      </c>
      <c r="B55" s="462" t="s">
        <v>986</v>
      </c>
      <c r="C55" s="452" t="s">
        <v>112</v>
      </c>
      <c r="D55" s="455" t="s">
        <v>0</v>
      </c>
      <c r="E55" s="453"/>
      <c r="F55" s="490">
        <v>10</v>
      </c>
      <c r="G55" s="455" t="s">
        <v>0</v>
      </c>
      <c r="H55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55" s="423" t="str">
        <f>IF(Sklop10[[#This Row],[ZAHTEVANA SHEMA KAKOVOSTI]]&lt;&gt;"",Sklop10[[#This Row],[Preračunana masa/volumen/kos na enoto kg]],"")</f>
        <v/>
      </c>
      <c r="J55" s="469"/>
      <c r="K55" s="491" t="s">
        <v>112</v>
      </c>
      <c r="L55" s="491" t="s">
        <v>112</v>
      </c>
      <c r="M55" s="491" t="s">
        <v>112</v>
      </c>
      <c r="N55" s="472"/>
      <c r="O55" s="492" t="s">
        <v>112</v>
      </c>
      <c r="P55" s="473"/>
      <c r="Q55" s="472">
        <f>+Sklop10[[#This Row],[cena/enota brez DDV v EUR]]*Sklop10[[#This Row],[Stopnja DDV (%)]]</f>
        <v>0</v>
      </c>
      <c r="R55" s="472">
        <f>+Sklop10[[#This Row],[cena/enota brez DDV v EUR]]+Sklop10[[#This Row],[Davek (EUR)]]</f>
        <v>0</v>
      </c>
      <c r="S55" s="472">
        <f>+Sklop10[[#This Row],[cena/enota brez DDV v EUR]]*Sklop10[[#This Row],[Okvirna količina]]</f>
        <v>0</v>
      </c>
      <c r="T55" s="493">
        <f>+Sklop10[[#This Row],[Končna cena/enoto mere (EUR) z DDV]]*Sklop10[[#This Row],[Okvirna količina]]</f>
        <v>0</v>
      </c>
      <c r="U55" s="492" t="s">
        <v>112</v>
      </c>
    </row>
    <row r="56" spans="1:21" s="16" customFormat="1">
      <c r="A56" s="449" t="s">
        <v>42</v>
      </c>
      <c r="B56" s="462" t="s">
        <v>987</v>
      </c>
      <c r="C56" s="452" t="s">
        <v>112</v>
      </c>
      <c r="D56" s="455" t="s">
        <v>0</v>
      </c>
      <c r="E56" s="453"/>
      <c r="F56" s="490">
        <v>60</v>
      </c>
      <c r="G56" s="455" t="s">
        <v>0</v>
      </c>
      <c r="H56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6" s="423" t="str">
        <f>IF(Sklop10[[#This Row],[ZAHTEVANA SHEMA KAKOVOSTI]]&lt;&gt;"",Sklop10[[#This Row],[Preračunana masa/volumen/kos na enoto kg]],"")</f>
        <v/>
      </c>
      <c r="J56" s="469"/>
      <c r="K56" s="491" t="s">
        <v>112</v>
      </c>
      <c r="L56" s="491" t="s">
        <v>112</v>
      </c>
      <c r="M56" s="491" t="s">
        <v>112</v>
      </c>
      <c r="N56" s="472"/>
      <c r="O56" s="492" t="s">
        <v>112</v>
      </c>
      <c r="P56" s="473"/>
      <c r="Q56" s="472">
        <f>+Sklop10[[#This Row],[cena/enota brez DDV v EUR]]*Sklop10[[#This Row],[Stopnja DDV (%)]]</f>
        <v>0</v>
      </c>
      <c r="R56" s="472">
        <f>+Sklop10[[#This Row],[cena/enota brez DDV v EUR]]+Sklop10[[#This Row],[Davek (EUR)]]</f>
        <v>0</v>
      </c>
      <c r="S56" s="472">
        <f>+Sklop10[[#This Row],[cena/enota brez DDV v EUR]]*Sklop10[[#This Row],[Okvirna količina]]</f>
        <v>0</v>
      </c>
      <c r="T56" s="493">
        <f>+Sklop10[[#This Row],[Končna cena/enoto mere (EUR) z DDV]]*Sklop10[[#This Row],[Okvirna količina]]</f>
        <v>0</v>
      </c>
      <c r="U56" s="492" t="s">
        <v>112</v>
      </c>
    </row>
    <row r="57" spans="1:21" s="16" customFormat="1">
      <c r="A57" s="449" t="s">
        <v>43</v>
      </c>
      <c r="B57" s="462" t="s">
        <v>343</v>
      </c>
      <c r="C57" s="452" t="s">
        <v>112</v>
      </c>
      <c r="D57" s="455" t="s">
        <v>0</v>
      </c>
      <c r="E57" s="453"/>
      <c r="F57" s="490">
        <v>30</v>
      </c>
      <c r="G57" s="455" t="s">
        <v>0</v>
      </c>
      <c r="H57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</v>
      </c>
      <c r="I57" s="423" t="str">
        <f>IF(Sklop10[[#This Row],[ZAHTEVANA SHEMA KAKOVOSTI]]&lt;&gt;"",Sklop10[[#This Row],[Preračunana masa/volumen/kos na enoto kg]],"")</f>
        <v/>
      </c>
      <c r="J57" s="469"/>
      <c r="K57" s="491" t="s">
        <v>112</v>
      </c>
      <c r="L57" s="491" t="s">
        <v>112</v>
      </c>
      <c r="M57" s="491" t="s">
        <v>112</v>
      </c>
      <c r="N57" s="472"/>
      <c r="O57" s="492" t="s">
        <v>112</v>
      </c>
      <c r="P57" s="473"/>
      <c r="Q57" s="472">
        <f>+Sklop10[[#This Row],[cena/enota brez DDV v EUR]]*Sklop10[[#This Row],[Stopnja DDV (%)]]</f>
        <v>0</v>
      </c>
      <c r="R57" s="472">
        <f>+Sklop10[[#This Row],[cena/enota brez DDV v EUR]]+Sklop10[[#This Row],[Davek (EUR)]]</f>
        <v>0</v>
      </c>
      <c r="S57" s="472">
        <f>+Sklop10[[#This Row],[cena/enota brez DDV v EUR]]*Sklop10[[#This Row],[Okvirna količina]]</f>
        <v>0</v>
      </c>
      <c r="T57" s="493">
        <f>+Sklop10[[#This Row],[Končna cena/enoto mere (EUR) z DDV]]*Sklop10[[#This Row],[Okvirna količina]]</f>
        <v>0</v>
      </c>
      <c r="U57" s="492" t="s">
        <v>112</v>
      </c>
    </row>
    <row r="58" spans="1:21" s="16" customFormat="1">
      <c r="A58" s="534" t="s">
        <v>48</v>
      </c>
      <c r="B58" s="535" t="s">
        <v>1098</v>
      </c>
      <c r="C58" s="536" t="s">
        <v>112</v>
      </c>
      <c r="D58" s="537" t="s">
        <v>0</v>
      </c>
      <c r="E58" s="538"/>
      <c r="F58" s="539">
        <v>800</v>
      </c>
      <c r="G58" s="537" t="s">
        <v>0</v>
      </c>
      <c r="H58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58" s="423" t="str">
        <f>IF(Sklop10[[#This Row],[ZAHTEVANA SHEMA KAKOVOSTI]]&lt;&gt;"",Sklop10[[#This Row],[Preračunana masa/volumen/kos na enoto kg]],"")</f>
        <v/>
      </c>
      <c r="J58" s="469"/>
      <c r="K58" s="491" t="s">
        <v>112</v>
      </c>
      <c r="L58" s="491" t="s">
        <v>112</v>
      </c>
      <c r="M58" s="491" t="s">
        <v>112</v>
      </c>
      <c r="N58" s="472"/>
      <c r="O58" s="492" t="s">
        <v>112</v>
      </c>
      <c r="P58" s="473"/>
      <c r="Q58" s="472">
        <f>+Sklop10[[#This Row],[cena/enota brez DDV v EUR]]*Sklop10[[#This Row],[Stopnja DDV (%)]]</f>
        <v>0</v>
      </c>
      <c r="R58" s="472">
        <f>+Sklop10[[#This Row],[cena/enota brez DDV v EUR]]+Sklop10[[#This Row],[Davek (EUR)]]</f>
        <v>0</v>
      </c>
      <c r="S58" s="472">
        <f>+Sklop10[[#This Row],[cena/enota brez DDV v EUR]]*Sklop10[[#This Row],[Okvirna količina]]</f>
        <v>0</v>
      </c>
      <c r="T58" s="493">
        <f>+Sklop10[[#This Row],[Končna cena/enoto mere (EUR) z DDV]]*Sklop10[[#This Row],[Okvirna količina]]</f>
        <v>0</v>
      </c>
      <c r="U58" s="492" t="s">
        <v>112</v>
      </c>
    </row>
    <row r="59" spans="1:21" s="16" customFormat="1">
      <c r="A59" s="540" t="s">
        <v>44</v>
      </c>
      <c r="B59" s="541" t="s">
        <v>344</v>
      </c>
      <c r="C59" s="452" t="s">
        <v>112</v>
      </c>
      <c r="D59" s="455" t="s">
        <v>0</v>
      </c>
      <c r="E59" s="453"/>
      <c r="F59" s="490">
        <v>200</v>
      </c>
      <c r="G59" s="455" t="s">
        <v>0</v>
      </c>
      <c r="H59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9" s="423" t="str">
        <f>IF(Sklop10[[#This Row],[ZAHTEVANA SHEMA KAKOVOSTI]]&lt;&gt;"",Sklop10[[#This Row],[Preračunana masa/volumen/kos na enoto kg]],"")</f>
        <v/>
      </c>
      <c r="J59" s="469"/>
      <c r="K59" s="491" t="s">
        <v>112</v>
      </c>
      <c r="L59" s="491" t="s">
        <v>112</v>
      </c>
      <c r="M59" s="491" t="s">
        <v>112</v>
      </c>
      <c r="N59" s="472"/>
      <c r="O59" s="492" t="s">
        <v>112</v>
      </c>
      <c r="P59" s="473"/>
      <c r="Q59" s="472">
        <f>+Sklop10[[#This Row],[cena/enota brez DDV v EUR]]*Sklop10[[#This Row],[Stopnja DDV (%)]]</f>
        <v>0</v>
      </c>
      <c r="R59" s="472">
        <f>+Sklop10[[#This Row],[cena/enota brez DDV v EUR]]+Sklop10[[#This Row],[Davek (EUR)]]</f>
        <v>0</v>
      </c>
      <c r="S59" s="472">
        <f>+Sklop10[[#This Row],[cena/enota brez DDV v EUR]]*Sklop10[[#This Row],[Okvirna količina]]</f>
        <v>0</v>
      </c>
      <c r="T59" s="493">
        <f>+Sklop10[[#This Row],[Končna cena/enoto mere (EUR) z DDV]]*Sklop10[[#This Row],[Okvirna količina]]</f>
        <v>0</v>
      </c>
      <c r="U59" s="492" t="s">
        <v>112</v>
      </c>
    </row>
    <row r="60" spans="1:21" s="16" customFormat="1">
      <c r="A60" s="540" t="s">
        <v>45</v>
      </c>
      <c r="B60" s="541" t="s">
        <v>345</v>
      </c>
      <c r="C60" s="452" t="s">
        <v>112</v>
      </c>
      <c r="D60" s="455" t="s">
        <v>0</v>
      </c>
      <c r="E60" s="453"/>
      <c r="F60" s="490">
        <v>200</v>
      </c>
      <c r="G60" s="455" t="s">
        <v>0</v>
      </c>
      <c r="H60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0" s="423" t="str">
        <f>IF(Sklop10[[#This Row],[ZAHTEVANA SHEMA KAKOVOSTI]]&lt;&gt;"",Sklop10[[#This Row],[Preračunana masa/volumen/kos na enoto kg]],"")</f>
        <v/>
      </c>
      <c r="J60" s="469"/>
      <c r="K60" s="491" t="s">
        <v>112</v>
      </c>
      <c r="L60" s="491" t="s">
        <v>112</v>
      </c>
      <c r="M60" s="491" t="s">
        <v>112</v>
      </c>
      <c r="N60" s="472"/>
      <c r="O60" s="492" t="s">
        <v>112</v>
      </c>
      <c r="P60" s="473"/>
      <c r="Q60" s="472">
        <f>+Sklop10[[#This Row],[cena/enota brez DDV v EUR]]*Sklop10[[#This Row],[Stopnja DDV (%)]]</f>
        <v>0</v>
      </c>
      <c r="R60" s="472">
        <f>+Sklop10[[#This Row],[cena/enota brez DDV v EUR]]+Sklop10[[#This Row],[Davek (EUR)]]</f>
        <v>0</v>
      </c>
      <c r="S60" s="472">
        <f>+Sklop10[[#This Row],[cena/enota brez DDV v EUR]]*Sklop10[[#This Row],[Okvirna količina]]</f>
        <v>0</v>
      </c>
      <c r="T60" s="493">
        <f>+Sklop10[[#This Row],[Končna cena/enoto mere (EUR) z DDV]]*Sklop10[[#This Row],[Okvirna količina]]</f>
        <v>0</v>
      </c>
      <c r="U60" s="492" t="s">
        <v>112</v>
      </c>
    </row>
    <row r="61" spans="1:21" s="16" customFormat="1">
      <c r="A61" s="540" t="s">
        <v>49</v>
      </c>
      <c r="B61" s="541" t="s">
        <v>346</v>
      </c>
      <c r="C61" s="452" t="s">
        <v>112</v>
      </c>
      <c r="D61" s="455" t="s">
        <v>0</v>
      </c>
      <c r="E61" s="453"/>
      <c r="F61" s="490">
        <v>200</v>
      </c>
      <c r="G61" s="455" t="s">
        <v>0</v>
      </c>
      <c r="H61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61" s="423" t="str">
        <f>IF(Sklop10[[#This Row],[ZAHTEVANA SHEMA KAKOVOSTI]]&lt;&gt;"",Sklop10[[#This Row],[Preračunana masa/volumen/kos na enoto kg]],"")</f>
        <v/>
      </c>
      <c r="J61" s="469"/>
      <c r="K61" s="491" t="s">
        <v>112</v>
      </c>
      <c r="L61" s="491" t="s">
        <v>112</v>
      </c>
      <c r="M61" s="491" t="s">
        <v>112</v>
      </c>
      <c r="N61" s="472"/>
      <c r="O61" s="492" t="s">
        <v>112</v>
      </c>
      <c r="P61" s="473"/>
      <c r="Q61" s="472">
        <f>+Sklop10[[#This Row],[cena/enota brez DDV v EUR]]*Sklop10[[#This Row],[Stopnja DDV (%)]]</f>
        <v>0</v>
      </c>
      <c r="R61" s="472">
        <f>+Sklop10[[#This Row],[cena/enota brez DDV v EUR]]+Sklop10[[#This Row],[Davek (EUR)]]</f>
        <v>0</v>
      </c>
      <c r="S61" s="472">
        <f>+Sklop10[[#This Row],[cena/enota brez DDV v EUR]]*Sklop10[[#This Row],[Okvirna količina]]</f>
        <v>0</v>
      </c>
      <c r="T61" s="493">
        <f>+Sklop10[[#This Row],[Končna cena/enoto mere (EUR) z DDV]]*Sklop10[[#This Row],[Okvirna količina]]</f>
        <v>0</v>
      </c>
      <c r="U61" s="492" t="s">
        <v>112</v>
      </c>
    </row>
    <row r="62" spans="1:21" s="16" customFormat="1">
      <c r="A62" s="449" t="s">
        <v>50</v>
      </c>
      <c r="B62" s="462" t="s">
        <v>347</v>
      </c>
      <c r="C62" s="452" t="s">
        <v>112</v>
      </c>
      <c r="D62" s="455" t="s">
        <v>0</v>
      </c>
      <c r="E62" s="453"/>
      <c r="F62" s="490">
        <v>500</v>
      </c>
      <c r="G62" s="455" t="s">
        <v>0</v>
      </c>
      <c r="H62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2" s="423" t="str">
        <f>IF(Sklop10[[#This Row],[ZAHTEVANA SHEMA KAKOVOSTI]]&lt;&gt;"",Sklop10[[#This Row],[Preračunana masa/volumen/kos na enoto kg]],"")</f>
        <v/>
      </c>
      <c r="J62" s="469"/>
      <c r="K62" s="491" t="s">
        <v>112</v>
      </c>
      <c r="L62" s="491" t="s">
        <v>112</v>
      </c>
      <c r="M62" s="491" t="s">
        <v>112</v>
      </c>
      <c r="N62" s="472"/>
      <c r="O62" s="492" t="s">
        <v>112</v>
      </c>
      <c r="P62" s="473"/>
      <c r="Q62" s="472">
        <f>+Sklop10[[#This Row],[cena/enota brez DDV v EUR]]*Sklop10[[#This Row],[Stopnja DDV (%)]]</f>
        <v>0</v>
      </c>
      <c r="R62" s="472">
        <f>+Sklop10[[#This Row],[cena/enota brez DDV v EUR]]+Sklop10[[#This Row],[Davek (EUR)]]</f>
        <v>0</v>
      </c>
      <c r="S62" s="472">
        <f>+Sklop10[[#This Row],[cena/enota brez DDV v EUR]]*Sklop10[[#This Row],[Okvirna količina]]</f>
        <v>0</v>
      </c>
      <c r="T62" s="493">
        <f>+Sklop10[[#This Row],[Končna cena/enoto mere (EUR) z DDV]]*Sklop10[[#This Row],[Okvirna količina]]</f>
        <v>0</v>
      </c>
      <c r="U62" s="492" t="s">
        <v>112</v>
      </c>
    </row>
    <row r="63" spans="1:21" s="16" customFormat="1">
      <c r="A63" s="449" t="s">
        <v>46</v>
      </c>
      <c r="B63" s="462" t="s">
        <v>348</v>
      </c>
      <c r="C63" s="452" t="s">
        <v>112</v>
      </c>
      <c r="D63" s="455" t="s">
        <v>0</v>
      </c>
      <c r="E63" s="453"/>
      <c r="F63" s="490">
        <v>500</v>
      </c>
      <c r="G63" s="455" t="s">
        <v>0</v>
      </c>
      <c r="H63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3" s="423" t="str">
        <f>IF(Sklop10[[#This Row],[ZAHTEVANA SHEMA KAKOVOSTI]]&lt;&gt;"",Sklop10[[#This Row],[Preračunana masa/volumen/kos na enoto kg]],"")</f>
        <v/>
      </c>
      <c r="J63" s="469"/>
      <c r="K63" s="491" t="s">
        <v>112</v>
      </c>
      <c r="L63" s="491" t="s">
        <v>112</v>
      </c>
      <c r="M63" s="491" t="s">
        <v>112</v>
      </c>
      <c r="N63" s="472"/>
      <c r="O63" s="492" t="s">
        <v>112</v>
      </c>
      <c r="P63" s="473"/>
      <c r="Q63" s="472">
        <f>+Sklop10[[#This Row],[cena/enota brez DDV v EUR]]*Sklop10[[#This Row],[Stopnja DDV (%)]]</f>
        <v>0</v>
      </c>
      <c r="R63" s="472">
        <f>+Sklop10[[#This Row],[cena/enota brez DDV v EUR]]+Sklop10[[#This Row],[Davek (EUR)]]</f>
        <v>0</v>
      </c>
      <c r="S63" s="472">
        <f>+Sklop10[[#This Row],[cena/enota brez DDV v EUR]]*Sklop10[[#This Row],[Okvirna količina]]</f>
        <v>0</v>
      </c>
      <c r="T63" s="493">
        <f>+Sklop10[[#This Row],[Končna cena/enoto mere (EUR) z DDV]]*Sklop10[[#This Row],[Okvirna količina]]</f>
        <v>0</v>
      </c>
      <c r="U63" s="492" t="s">
        <v>112</v>
      </c>
    </row>
    <row r="64" spans="1:21" s="16" customFormat="1">
      <c r="A64" s="449" t="s">
        <v>51</v>
      </c>
      <c r="B64" s="462" t="s">
        <v>349</v>
      </c>
      <c r="C64" s="452" t="s">
        <v>112</v>
      </c>
      <c r="D64" s="455" t="s">
        <v>0</v>
      </c>
      <c r="E64" s="453"/>
      <c r="F64" s="490">
        <v>500</v>
      </c>
      <c r="G64" s="455" t="s">
        <v>0</v>
      </c>
      <c r="H64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4" s="423" t="str">
        <f>IF(Sklop10[[#This Row],[ZAHTEVANA SHEMA KAKOVOSTI]]&lt;&gt;"",Sklop10[[#This Row],[Preračunana masa/volumen/kos na enoto kg]],"")</f>
        <v/>
      </c>
      <c r="J64" s="469"/>
      <c r="K64" s="491" t="s">
        <v>112</v>
      </c>
      <c r="L64" s="491" t="s">
        <v>112</v>
      </c>
      <c r="M64" s="491" t="s">
        <v>112</v>
      </c>
      <c r="N64" s="472"/>
      <c r="O64" s="492" t="s">
        <v>112</v>
      </c>
      <c r="P64" s="473"/>
      <c r="Q64" s="472">
        <f>+Sklop10[[#This Row],[cena/enota brez DDV v EUR]]*Sklop10[[#This Row],[Stopnja DDV (%)]]</f>
        <v>0</v>
      </c>
      <c r="R64" s="472">
        <f>+Sklop10[[#This Row],[cena/enota brez DDV v EUR]]+Sklop10[[#This Row],[Davek (EUR)]]</f>
        <v>0</v>
      </c>
      <c r="S64" s="472">
        <f>+Sklop10[[#This Row],[cena/enota brez DDV v EUR]]*Sklop10[[#This Row],[Okvirna količina]]</f>
        <v>0</v>
      </c>
      <c r="T64" s="493">
        <f>+Sklop10[[#This Row],[Končna cena/enoto mere (EUR) z DDV]]*Sklop10[[#This Row],[Okvirna količina]]</f>
        <v>0</v>
      </c>
      <c r="U64" s="492" t="s">
        <v>112</v>
      </c>
    </row>
    <row r="65" spans="1:21" s="16" customFormat="1">
      <c r="A65" s="449" t="s">
        <v>47</v>
      </c>
      <c r="B65" s="462" t="s">
        <v>350</v>
      </c>
      <c r="C65" s="452" t="s">
        <v>112</v>
      </c>
      <c r="D65" s="455" t="s">
        <v>0</v>
      </c>
      <c r="E65" s="453"/>
      <c r="F65" s="490">
        <v>800</v>
      </c>
      <c r="G65" s="455" t="s">
        <v>0</v>
      </c>
      <c r="H65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5" s="423" t="str">
        <f>IF(Sklop10[[#This Row],[ZAHTEVANA SHEMA KAKOVOSTI]]&lt;&gt;"",Sklop10[[#This Row],[Preračunana masa/volumen/kos na enoto kg]],"")</f>
        <v/>
      </c>
      <c r="J65" s="469"/>
      <c r="K65" s="491" t="s">
        <v>112</v>
      </c>
      <c r="L65" s="491" t="s">
        <v>112</v>
      </c>
      <c r="M65" s="491" t="s">
        <v>112</v>
      </c>
      <c r="N65" s="472"/>
      <c r="O65" s="492" t="s">
        <v>112</v>
      </c>
      <c r="P65" s="473"/>
      <c r="Q65" s="472">
        <f>+Sklop10[[#This Row],[cena/enota brez DDV v EUR]]*Sklop10[[#This Row],[Stopnja DDV (%)]]</f>
        <v>0</v>
      </c>
      <c r="R65" s="472">
        <f>+Sklop10[[#This Row],[cena/enota brez DDV v EUR]]+Sklop10[[#This Row],[Davek (EUR)]]</f>
        <v>0</v>
      </c>
      <c r="S65" s="472">
        <f>+Sklop10[[#This Row],[cena/enota brez DDV v EUR]]*Sklop10[[#This Row],[Okvirna količina]]</f>
        <v>0</v>
      </c>
      <c r="T65" s="493">
        <f>+Sklop10[[#This Row],[Končna cena/enoto mere (EUR) z DDV]]*Sklop10[[#This Row],[Okvirna količina]]</f>
        <v>0</v>
      </c>
      <c r="U65" s="492" t="s">
        <v>112</v>
      </c>
    </row>
    <row r="66" spans="1:21" s="16" customFormat="1">
      <c r="A66" s="449" t="s">
        <v>52</v>
      </c>
      <c r="B66" s="462" t="s">
        <v>351</v>
      </c>
      <c r="C66" s="452" t="s">
        <v>112</v>
      </c>
      <c r="D66" s="455" t="s">
        <v>0</v>
      </c>
      <c r="E66" s="453"/>
      <c r="F66" s="490">
        <v>800</v>
      </c>
      <c r="G66" s="455" t="s">
        <v>0</v>
      </c>
      <c r="H66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800</v>
      </c>
      <c r="I66" s="423" t="str">
        <f>IF(Sklop10[[#This Row],[ZAHTEVANA SHEMA KAKOVOSTI]]&lt;&gt;"",Sklop10[[#This Row],[Preračunana masa/volumen/kos na enoto kg]],"")</f>
        <v/>
      </c>
      <c r="J66" s="469"/>
      <c r="K66" s="491" t="s">
        <v>112</v>
      </c>
      <c r="L66" s="491" t="s">
        <v>112</v>
      </c>
      <c r="M66" s="491" t="s">
        <v>112</v>
      </c>
      <c r="N66" s="472"/>
      <c r="O66" s="492" t="s">
        <v>112</v>
      </c>
      <c r="P66" s="473"/>
      <c r="Q66" s="472">
        <f>+Sklop10[[#This Row],[cena/enota brez DDV v EUR]]*Sklop10[[#This Row],[Stopnja DDV (%)]]</f>
        <v>0</v>
      </c>
      <c r="R66" s="472">
        <f>+Sklop10[[#This Row],[cena/enota brez DDV v EUR]]+Sklop10[[#This Row],[Davek (EUR)]]</f>
        <v>0</v>
      </c>
      <c r="S66" s="472">
        <f>+Sklop10[[#This Row],[cena/enota brez DDV v EUR]]*Sklop10[[#This Row],[Okvirna količina]]</f>
        <v>0</v>
      </c>
      <c r="T66" s="493">
        <f>+Sklop10[[#This Row],[Končna cena/enoto mere (EUR) z DDV]]*Sklop10[[#This Row],[Okvirna količina]]</f>
        <v>0</v>
      </c>
      <c r="U66" s="492" t="s">
        <v>112</v>
      </c>
    </row>
    <row r="67" spans="1:21" s="16" customFormat="1">
      <c r="A67" s="449" t="s">
        <v>53</v>
      </c>
      <c r="B67" s="462" t="s">
        <v>352</v>
      </c>
      <c r="C67" s="452" t="s">
        <v>112</v>
      </c>
      <c r="D67" s="455" t="s">
        <v>0</v>
      </c>
      <c r="E67" s="453"/>
      <c r="F67" s="490">
        <v>300</v>
      </c>
      <c r="G67" s="455" t="s">
        <v>0</v>
      </c>
      <c r="H67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67" s="423" t="str">
        <f>IF(Sklop10[[#This Row],[ZAHTEVANA SHEMA KAKOVOSTI]]&lt;&gt;"",Sklop10[[#This Row],[Preračunana masa/volumen/kos na enoto kg]],"")</f>
        <v/>
      </c>
      <c r="J67" s="469"/>
      <c r="K67" s="491" t="s">
        <v>112</v>
      </c>
      <c r="L67" s="491" t="s">
        <v>112</v>
      </c>
      <c r="M67" s="491" t="s">
        <v>112</v>
      </c>
      <c r="N67" s="472"/>
      <c r="O67" s="492" t="s">
        <v>112</v>
      </c>
      <c r="P67" s="473"/>
      <c r="Q67" s="472">
        <f>+Sklop10[[#This Row],[cena/enota brez DDV v EUR]]*Sklop10[[#This Row],[Stopnja DDV (%)]]</f>
        <v>0</v>
      </c>
      <c r="R67" s="472">
        <f>+Sklop10[[#This Row],[cena/enota brez DDV v EUR]]+Sklop10[[#This Row],[Davek (EUR)]]</f>
        <v>0</v>
      </c>
      <c r="S67" s="472">
        <f>+Sklop10[[#This Row],[cena/enota brez DDV v EUR]]*Sklop10[[#This Row],[Okvirna količina]]</f>
        <v>0</v>
      </c>
      <c r="T67" s="493">
        <f>+Sklop10[[#This Row],[Končna cena/enoto mere (EUR) z DDV]]*Sklop10[[#This Row],[Okvirna količina]]</f>
        <v>0</v>
      </c>
      <c r="U67" s="492" t="s">
        <v>112</v>
      </c>
    </row>
    <row r="68" spans="1:21" s="16" customFormat="1">
      <c r="A68" s="449" t="s">
        <v>54</v>
      </c>
      <c r="B68" s="462" t="s">
        <v>353</v>
      </c>
      <c r="C68" s="452" t="s">
        <v>112</v>
      </c>
      <c r="D68" s="455" t="s">
        <v>0</v>
      </c>
      <c r="E68" s="453"/>
      <c r="F68" s="490">
        <v>160</v>
      </c>
      <c r="G68" s="455" t="s">
        <v>0</v>
      </c>
      <c r="H68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68" s="423" t="str">
        <f>IF(Sklop10[[#This Row],[ZAHTEVANA SHEMA KAKOVOSTI]]&lt;&gt;"",Sklop10[[#This Row],[Preračunana masa/volumen/kos na enoto kg]],"")</f>
        <v/>
      </c>
      <c r="J68" s="469"/>
      <c r="K68" s="491" t="s">
        <v>112</v>
      </c>
      <c r="L68" s="491" t="s">
        <v>112</v>
      </c>
      <c r="M68" s="491" t="s">
        <v>112</v>
      </c>
      <c r="N68" s="472"/>
      <c r="O68" s="492" t="s">
        <v>112</v>
      </c>
      <c r="P68" s="473"/>
      <c r="Q68" s="472">
        <f>+Sklop10[[#This Row],[cena/enota brez DDV v EUR]]*Sklop10[[#This Row],[Stopnja DDV (%)]]</f>
        <v>0</v>
      </c>
      <c r="R68" s="472">
        <f>+Sklop10[[#This Row],[cena/enota brez DDV v EUR]]+Sklop10[[#This Row],[Davek (EUR)]]</f>
        <v>0</v>
      </c>
      <c r="S68" s="472">
        <f>+Sklop10[[#This Row],[cena/enota brez DDV v EUR]]*Sklop10[[#This Row],[Okvirna količina]]</f>
        <v>0</v>
      </c>
      <c r="T68" s="493">
        <f>+Sklop10[[#This Row],[Končna cena/enoto mere (EUR) z DDV]]*Sklop10[[#This Row],[Okvirna količina]]</f>
        <v>0</v>
      </c>
      <c r="U68" s="492" t="s">
        <v>112</v>
      </c>
    </row>
    <row r="69" spans="1:21" s="16" customFormat="1">
      <c r="A69" s="449" t="s">
        <v>55</v>
      </c>
      <c r="B69" s="462" t="s">
        <v>354</v>
      </c>
      <c r="C69" s="452" t="s">
        <v>112</v>
      </c>
      <c r="D69" s="455" t="s">
        <v>0</v>
      </c>
      <c r="E69" s="453"/>
      <c r="F69" s="490">
        <v>500</v>
      </c>
      <c r="G69" s="455" t="s">
        <v>0</v>
      </c>
      <c r="H69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69" s="423" t="str">
        <f>IF(Sklop10[[#This Row],[ZAHTEVANA SHEMA KAKOVOSTI]]&lt;&gt;"",Sklop10[[#This Row],[Preračunana masa/volumen/kos na enoto kg]],"")</f>
        <v/>
      </c>
      <c r="J69" s="469"/>
      <c r="K69" s="491" t="s">
        <v>112</v>
      </c>
      <c r="L69" s="491" t="s">
        <v>112</v>
      </c>
      <c r="M69" s="491" t="s">
        <v>112</v>
      </c>
      <c r="N69" s="472"/>
      <c r="O69" s="492" t="s">
        <v>112</v>
      </c>
      <c r="P69" s="473"/>
      <c r="Q69" s="472">
        <f>+Sklop10[[#This Row],[cena/enota brez DDV v EUR]]*Sklop10[[#This Row],[Stopnja DDV (%)]]</f>
        <v>0</v>
      </c>
      <c r="R69" s="472">
        <f>+Sklop10[[#This Row],[cena/enota brez DDV v EUR]]+Sklop10[[#This Row],[Davek (EUR)]]</f>
        <v>0</v>
      </c>
      <c r="S69" s="472">
        <f>+Sklop10[[#This Row],[cena/enota brez DDV v EUR]]*Sklop10[[#This Row],[Okvirna količina]]</f>
        <v>0</v>
      </c>
      <c r="T69" s="493">
        <f>+Sklop10[[#This Row],[Končna cena/enoto mere (EUR) z DDV]]*Sklop10[[#This Row],[Okvirna količina]]</f>
        <v>0</v>
      </c>
      <c r="U69" s="492" t="s">
        <v>112</v>
      </c>
    </row>
    <row r="70" spans="1:21" s="16" customFormat="1">
      <c r="A70" s="449" t="s">
        <v>56</v>
      </c>
      <c r="B70" s="462" t="s">
        <v>988</v>
      </c>
      <c r="C70" s="452" t="s">
        <v>112</v>
      </c>
      <c r="D70" s="455" t="s">
        <v>0</v>
      </c>
      <c r="E70" s="453"/>
      <c r="F70" s="490">
        <v>400</v>
      </c>
      <c r="G70" s="455" t="s">
        <v>0</v>
      </c>
      <c r="H70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70" s="423" t="str">
        <f>IF(Sklop10[[#This Row],[ZAHTEVANA SHEMA KAKOVOSTI]]&lt;&gt;"",Sklop10[[#This Row],[Preračunana masa/volumen/kos na enoto kg]],"")</f>
        <v/>
      </c>
      <c r="J70" s="469"/>
      <c r="K70" s="491" t="s">
        <v>112</v>
      </c>
      <c r="L70" s="491" t="s">
        <v>112</v>
      </c>
      <c r="M70" s="491" t="s">
        <v>112</v>
      </c>
      <c r="N70" s="472"/>
      <c r="O70" s="492" t="s">
        <v>112</v>
      </c>
      <c r="P70" s="473"/>
      <c r="Q70" s="472">
        <f>+Sklop10[[#This Row],[cena/enota brez DDV v EUR]]*Sklop10[[#This Row],[Stopnja DDV (%)]]</f>
        <v>0</v>
      </c>
      <c r="R70" s="472">
        <f>+Sklop10[[#This Row],[cena/enota brez DDV v EUR]]+Sklop10[[#This Row],[Davek (EUR)]]</f>
        <v>0</v>
      </c>
      <c r="S70" s="472">
        <f>+Sklop10[[#This Row],[cena/enota brez DDV v EUR]]*Sklop10[[#This Row],[Okvirna količina]]</f>
        <v>0</v>
      </c>
      <c r="T70" s="493">
        <f>+Sklop10[[#This Row],[Končna cena/enoto mere (EUR) z DDV]]*Sklop10[[#This Row],[Okvirna količina]]</f>
        <v>0</v>
      </c>
      <c r="U70" s="492" t="s">
        <v>112</v>
      </c>
    </row>
    <row r="71" spans="1:21" s="16" customFormat="1">
      <c r="A71" s="449" t="s">
        <v>57</v>
      </c>
      <c r="B71" s="462" t="s">
        <v>355</v>
      </c>
      <c r="C71" s="452" t="s">
        <v>112</v>
      </c>
      <c r="D71" s="455" t="s">
        <v>0</v>
      </c>
      <c r="E71" s="453"/>
      <c r="F71" s="490">
        <v>250</v>
      </c>
      <c r="G71" s="455" t="s">
        <v>0</v>
      </c>
      <c r="H71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1" s="423" t="str">
        <f>IF(Sklop10[[#This Row],[ZAHTEVANA SHEMA KAKOVOSTI]]&lt;&gt;"",Sklop10[[#This Row],[Preračunana masa/volumen/kos na enoto kg]],"")</f>
        <v/>
      </c>
      <c r="J71" s="469"/>
      <c r="K71" s="491" t="s">
        <v>112</v>
      </c>
      <c r="L71" s="491" t="s">
        <v>112</v>
      </c>
      <c r="M71" s="491" t="s">
        <v>112</v>
      </c>
      <c r="N71" s="472"/>
      <c r="O71" s="492" t="s">
        <v>112</v>
      </c>
      <c r="P71" s="473"/>
      <c r="Q71" s="472">
        <f>+Sklop10[[#This Row],[cena/enota brez DDV v EUR]]*Sklop10[[#This Row],[Stopnja DDV (%)]]</f>
        <v>0</v>
      </c>
      <c r="R71" s="472">
        <f>+Sklop10[[#This Row],[cena/enota brez DDV v EUR]]+Sklop10[[#This Row],[Davek (EUR)]]</f>
        <v>0</v>
      </c>
      <c r="S71" s="472">
        <f>+Sklop10[[#This Row],[cena/enota brez DDV v EUR]]*Sklop10[[#This Row],[Okvirna količina]]</f>
        <v>0</v>
      </c>
      <c r="T71" s="493">
        <f>+Sklop10[[#This Row],[Končna cena/enoto mere (EUR) z DDV]]*Sklop10[[#This Row],[Okvirna količina]]</f>
        <v>0</v>
      </c>
      <c r="U71" s="492" t="s">
        <v>112</v>
      </c>
    </row>
    <row r="72" spans="1:21" s="16" customFormat="1">
      <c r="A72" s="449" t="s">
        <v>58</v>
      </c>
      <c r="B72" s="462" t="s">
        <v>356</v>
      </c>
      <c r="C72" s="452" t="s">
        <v>112</v>
      </c>
      <c r="D72" s="455" t="s">
        <v>0</v>
      </c>
      <c r="E72" s="453"/>
      <c r="F72" s="490">
        <v>250</v>
      </c>
      <c r="G72" s="455" t="s">
        <v>0</v>
      </c>
      <c r="H72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72" s="423" t="str">
        <f>IF(Sklop10[[#This Row],[ZAHTEVANA SHEMA KAKOVOSTI]]&lt;&gt;"",Sklop10[[#This Row],[Preračunana masa/volumen/kos na enoto kg]],"")</f>
        <v/>
      </c>
      <c r="J72" s="469"/>
      <c r="K72" s="491" t="s">
        <v>112</v>
      </c>
      <c r="L72" s="491" t="s">
        <v>112</v>
      </c>
      <c r="M72" s="491" t="s">
        <v>112</v>
      </c>
      <c r="N72" s="472"/>
      <c r="O72" s="492" t="s">
        <v>112</v>
      </c>
      <c r="P72" s="473"/>
      <c r="Q72" s="472">
        <f>+Sklop10[[#This Row],[cena/enota brez DDV v EUR]]*Sklop10[[#This Row],[Stopnja DDV (%)]]</f>
        <v>0</v>
      </c>
      <c r="R72" s="472">
        <f>+Sklop10[[#This Row],[cena/enota brez DDV v EUR]]+Sklop10[[#This Row],[Davek (EUR)]]</f>
        <v>0</v>
      </c>
      <c r="S72" s="472">
        <f>+Sklop10[[#This Row],[cena/enota brez DDV v EUR]]*Sklop10[[#This Row],[Okvirna količina]]</f>
        <v>0</v>
      </c>
      <c r="T72" s="493">
        <f>+Sklop10[[#This Row],[Končna cena/enoto mere (EUR) z DDV]]*Sklop10[[#This Row],[Okvirna količina]]</f>
        <v>0</v>
      </c>
      <c r="U72" s="492" t="s">
        <v>112</v>
      </c>
    </row>
    <row r="73" spans="1:21" s="16" customFormat="1">
      <c r="A73" s="449" t="s">
        <v>59</v>
      </c>
      <c r="B73" s="462" t="s">
        <v>357</v>
      </c>
      <c r="C73" s="452" t="s">
        <v>112</v>
      </c>
      <c r="D73" s="455" t="s">
        <v>0</v>
      </c>
      <c r="E73" s="453"/>
      <c r="F73" s="490">
        <v>50</v>
      </c>
      <c r="G73" s="455" t="s">
        <v>0</v>
      </c>
      <c r="H73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73" s="423" t="str">
        <f>IF(Sklop10[[#This Row],[ZAHTEVANA SHEMA KAKOVOSTI]]&lt;&gt;"",Sklop10[[#This Row],[Preračunana masa/volumen/kos na enoto kg]],"")</f>
        <v/>
      </c>
      <c r="J73" s="469"/>
      <c r="K73" s="491" t="s">
        <v>112</v>
      </c>
      <c r="L73" s="491" t="s">
        <v>112</v>
      </c>
      <c r="M73" s="491" t="s">
        <v>112</v>
      </c>
      <c r="N73" s="472"/>
      <c r="O73" s="492" t="s">
        <v>112</v>
      </c>
      <c r="P73" s="473"/>
      <c r="Q73" s="472">
        <f>+Sklop10[[#This Row],[cena/enota brez DDV v EUR]]*Sklop10[[#This Row],[Stopnja DDV (%)]]</f>
        <v>0</v>
      </c>
      <c r="R73" s="472">
        <f>+Sklop10[[#This Row],[cena/enota brez DDV v EUR]]+Sklop10[[#This Row],[Davek (EUR)]]</f>
        <v>0</v>
      </c>
      <c r="S73" s="472">
        <f>+Sklop10[[#This Row],[cena/enota brez DDV v EUR]]*Sklop10[[#This Row],[Okvirna količina]]</f>
        <v>0</v>
      </c>
      <c r="T73" s="493">
        <f>+Sklop10[[#This Row],[Končna cena/enoto mere (EUR) z DDV]]*Sklop10[[#This Row],[Okvirna količina]]</f>
        <v>0</v>
      </c>
      <c r="U73" s="492" t="s">
        <v>112</v>
      </c>
    </row>
    <row r="74" spans="1:21" s="16" customFormat="1">
      <c r="A74" s="449" t="s">
        <v>60</v>
      </c>
      <c r="B74" s="462" t="s">
        <v>358</v>
      </c>
      <c r="C74" s="452" t="s">
        <v>112</v>
      </c>
      <c r="D74" s="455" t="s">
        <v>0</v>
      </c>
      <c r="E74" s="453"/>
      <c r="F74" s="490">
        <v>300</v>
      </c>
      <c r="G74" s="455" t="s">
        <v>0</v>
      </c>
      <c r="H74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74" s="425" t="str">
        <f>IF(Sklop10[[#This Row],[ZAHTEVANA SHEMA KAKOVOSTI]]&lt;&gt;"",Sklop10[[#This Row],[Preračunana masa/volumen/kos na enoto kg]],"")</f>
        <v/>
      </c>
      <c r="J74" s="463"/>
      <c r="K74" s="491" t="s">
        <v>112</v>
      </c>
      <c r="L74" s="491" t="s">
        <v>112</v>
      </c>
      <c r="M74" s="491" t="s">
        <v>112</v>
      </c>
      <c r="N74" s="466"/>
      <c r="O74" s="492" t="s">
        <v>112</v>
      </c>
      <c r="P74" s="467"/>
      <c r="Q74" s="466">
        <f>+Sklop10[[#This Row],[cena/enota brez DDV v EUR]]*Sklop10[[#This Row],[Stopnja DDV (%)]]</f>
        <v>0</v>
      </c>
      <c r="R74" s="466">
        <f>+Sklop10[[#This Row],[cena/enota brez DDV v EUR]]+Sklop10[[#This Row],[Davek (EUR)]]</f>
        <v>0</v>
      </c>
      <c r="S74" s="466">
        <f>+Sklop10[[#This Row],[cena/enota brez DDV v EUR]]*Sklop10[[#This Row],[Okvirna količina]]</f>
        <v>0</v>
      </c>
      <c r="T74" s="466">
        <f>+Sklop10[[#This Row],[Končna cena/enoto mere (EUR) z DDV]]*Sklop10[[#This Row],[Okvirna količina]]</f>
        <v>0</v>
      </c>
      <c r="U74" s="492" t="s">
        <v>112</v>
      </c>
    </row>
    <row r="75" spans="1:21" s="16" customFormat="1">
      <c r="A75" s="449" t="s">
        <v>61</v>
      </c>
      <c r="B75" s="462" t="s">
        <v>359</v>
      </c>
      <c r="C75" s="452" t="s">
        <v>112</v>
      </c>
      <c r="D75" s="455" t="s">
        <v>0</v>
      </c>
      <c r="E75" s="453"/>
      <c r="F75" s="490">
        <v>1000</v>
      </c>
      <c r="G75" s="455" t="s">
        <v>0</v>
      </c>
      <c r="H75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75" s="423" t="str">
        <f>IF(Sklop10[[#This Row],[ZAHTEVANA SHEMA KAKOVOSTI]]&lt;&gt;"",Sklop10[[#This Row],[Preračunana masa/volumen/kos na enoto kg]],"")</f>
        <v/>
      </c>
      <c r="J75" s="469"/>
      <c r="K75" s="491" t="s">
        <v>112</v>
      </c>
      <c r="L75" s="491" t="s">
        <v>112</v>
      </c>
      <c r="M75" s="491" t="s">
        <v>112</v>
      </c>
      <c r="N75" s="472"/>
      <c r="O75" s="492" t="s">
        <v>112</v>
      </c>
      <c r="P75" s="473"/>
      <c r="Q75" s="472">
        <f>+Sklop10[[#This Row],[cena/enota brez DDV v EUR]]*Sklop10[[#This Row],[Stopnja DDV (%)]]</f>
        <v>0</v>
      </c>
      <c r="R75" s="472">
        <f>+Sklop10[[#This Row],[cena/enota brez DDV v EUR]]+Sklop10[[#This Row],[Davek (EUR)]]</f>
        <v>0</v>
      </c>
      <c r="S75" s="472">
        <f>+Sklop10[[#This Row],[cena/enota brez DDV v EUR]]*Sklop10[[#This Row],[Okvirna količina]]</f>
        <v>0</v>
      </c>
      <c r="T75" s="493">
        <f>+Sklop10[[#This Row],[Končna cena/enoto mere (EUR) z DDV]]*Sklop10[[#This Row],[Okvirna količina]]</f>
        <v>0</v>
      </c>
      <c r="U75" s="492" t="s">
        <v>112</v>
      </c>
    </row>
    <row r="76" spans="1:21" s="16" customFormat="1">
      <c r="A76" s="449" t="s">
        <v>62</v>
      </c>
      <c r="B76" s="462" t="s">
        <v>360</v>
      </c>
      <c r="C76" s="452" t="s">
        <v>112</v>
      </c>
      <c r="D76" s="455" t="s">
        <v>0</v>
      </c>
      <c r="E76" s="453"/>
      <c r="F76" s="490">
        <v>600</v>
      </c>
      <c r="G76" s="455" t="s">
        <v>0</v>
      </c>
      <c r="H76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600</v>
      </c>
      <c r="I76" s="423" t="str">
        <f>IF(Sklop10[[#This Row],[ZAHTEVANA SHEMA KAKOVOSTI]]&lt;&gt;"",Sklop10[[#This Row],[Preračunana masa/volumen/kos na enoto kg]],"")</f>
        <v/>
      </c>
      <c r="J76" s="469"/>
      <c r="K76" s="491" t="s">
        <v>112</v>
      </c>
      <c r="L76" s="491" t="s">
        <v>112</v>
      </c>
      <c r="M76" s="491" t="s">
        <v>112</v>
      </c>
      <c r="N76" s="472"/>
      <c r="O76" s="492" t="s">
        <v>112</v>
      </c>
      <c r="P76" s="473"/>
      <c r="Q76" s="472">
        <f>+Sklop10[[#This Row],[cena/enota brez DDV v EUR]]*Sklop10[[#This Row],[Stopnja DDV (%)]]</f>
        <v>0</v>
      </c>
      <c r="R76" s="472">
        <f>+Sklop10[[#This Row],[cena/enota brez DDV v EUR]]+Sklop10[[#This Row],[Davek (EUR)]]</f>
        <v>0</v>
      </c>
      <c r="S76" s="472">
        <f>+Sklop10[[#This Row],[cena/enota brez DDV v EUR]]*Sklop10[[#This Row],[Okvirna količina]]</f>
        <v>0</v>
      </c>
      <c r="T76" s="493">
        <f>+Sklop10[[#This Row],[Končna cena/enoto mere (EUR) z DDV]]*Sklop10[[#This Row],[Okvirna količina]]</f>
        <v>0</v>
      </c>
      <c r="U76" s="492" t="s">
        <v>112</v>
      </c>
    </row>
    <row r="77" spans="1:21" s="16" customFormat="1">
      <c r="A77" s="449" t="s">
        <v>68</v>
      </c>
      <c r="B77" s="462" t="s">
        <v>361</v>
      </c>
      <c r="C77" s="452" t="s">
        <v>112</v>
      </c>
      <c r="D77" s="455" t="s">
        <v>0</v>
      </c>
      <c r="E77" s="453"/>
      <c r="F77" s="490">
        <v>500</v>
      </c>
      <c r="G77" s="455" t="s">
        <v>0</v>
      </c>
      <c r="H77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77" s="423" t="str">
        <f>IF(Sklop10[[#This Row],[ZAHTEVANA SHEMA KAKOVOSTI]]&lt;&gt;"",Sklop10[[#This Row],[Preračunana masa/volumen/kos na enoto kg]],"")</f>
        <v/>
      </c>
      <c r="J77" s="469"/>
      <c r="K77" s="491" t="s">
        <v>112</v>
      </c>
      <c r="L77" s="491" t="s">
        <v>112</v>
      </c>
      <c r="M77" s="491" t="s">
        <v>112</v>
      </c>
      <c r="N77" s="472"/>
      <c r="O77" s="492" t="s">
        <v>112</v>
      </c>
      <c r="P77" s="473"/>
      <c r="Q77" s="472">
        <f>+Sklop10[[#This Row],[cena/enota brez DDV v EUR]]*Sklop10[[#This Row],[Stopnja DDV (%)]]</f>
        <v>0</v>
      </c>
      <c r="R77" s="472">
        <f>+Sklop10[[#This Row],[cena/enota brez DDV v EUR]]+Sklop10[[#This Row],[Davek (EUR)]]</f>
        <v>0</v>
      </c>
      <c r="S77" s="472">
        <f>+Sklop10[[#This Row],[cena/enota brez DDV v EUR]]*Sklop10[[#This Row],[Okvirna količina]]</f>
        <v>0</v>
      </c>
      <c r="T77" s="493">
        <f>+Sklop10[[#This Row],[Končna cena/enoto mere (EUR) z DDV]]*Sklop10[[#This Row],[Okvirna količina]]</f>
        <v>0</v>
      </c>
      <c r="U77" s="492" t="s">
        <v>112</v>
      </c>
    </row>
    <row r="78" spans="1:21" s="16" customFormat="1">
      <c r="A78" s="449" t="s">
        <v>69</v>
      </c>
      <c r="B78" s="462" t="s">
        <v>362</v>
      </c>
      <c r="C78" s="452" t="s">
        <v>112</v>
      </c>
      <c r="D78" s="455" t="s">
        <v>0</v>
      </c>
      <c r="E78" s="453"/>
      <c r="F78" s="490">
        <v>450</v>
      </c>
      <c r="G78" s="455" t="s">
        <v>0</v>
      </c>
      <c r="H78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450</v>
      </c>
      <c r="I78" s="423" t="str">
        <f>IF(Sklop10[[#This Row],[ZAHTEVANA SHEMA KAKOVOSTI]]&lt;&gt;"",Sklop10[[#This Row],[Preračunana masa/volumen/kos na enoto kg]],"")</f>
        <v/>
      </c>
      <c r="J78" s="469"/>
      <c r="K78" s="491" t="s">
        <v>112</v>
      </c>
      <c r="L78" s="491" t="s">
        <v>112</v>
      </c>
      <c r="M78" s="491" t="s">
        <v>112</v>
      </c>
      <c r="N78" s="472"/>
      <c r="O78" s="492" t="s">
        <v>112</v>
      </c>
      <c r="P78" s="473"/>
      <c r="Q78" s="472">
        <f>+Sklop10[[#This Row],[cena/enota brez DDV v EUR]]*Sklop10[[#This Row],[Stopnja DDV (%)]]</f>
        <v>0</v>
      </c>
      <c r="R78" s="472">
        <f>+Sklop10[[#This Row],[cena/enota brez DDV v EUR]]+Sklop10[[#This Row],[Davek (EUR)]]</f>
        <v>0</v>
      </c>
      <c r="S78" s="472">
        <f>+Sklop10[[#This Row],[cena/enota brez DDV v EUR]]*Sklop10[[#This Row],[Okvirna količina]]</f>
        <v>0</v>
      </c>
      <c r="T78" s="493">
        <f>+Sklop10[[#This Row],[Končna cena/enoto mere (EUR) z DDV]]*Sklop10[[#This Row],[Okvirna količina]]</f>
        <v>0</v>
      </c>
      <c r="U78" s="492" t="s">
        <v>112</v>
      </c>
    </row>
    <row r="79" spans="1:21" s="16" customFormat="1">
      <c r="A79" s="449" t="s">
        <v>70</v>
      </c>
      <c r="B79" s="462" t="s">
        <v>363</v>
      </c>
      <c r="C79" s="452" t="s">
        <v>112</v>
      </c>
      <c r="D79" s="455" t="s">
        <v>0</v>
      </c>
      <c r="E79" s="453"/>
      <c r="F79" s="490">
        <v>700</v>
      </c>
      <c r="G79" s="455" t="s">
        <v>0</v>
      </c>
      <c r="H79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79" s="423" t="str">
        <f>IF(Sklop10[[#This Row],[ZAHTEVANA SHEMA KAKOVOSTI]]&lt;&gt;"",Sklop10[[#This Row],[Preračunana masa/volumen/kos na enoto kg]],"")</f>
        <v/>
      </c>
      <c r="J79" s="469"/>
      <c r="K79" s="491" t="s">
        <v>112</v>
      </c>
      <c r="L79" s="491" t="s">
        <v>112</v>
      </c>
      <c r="M79" s="491" t="s">
        <v>112</v>
      </c>
      <c r="N79" s="472"/>
      <c r="O79" s="492" t="s">
        <v>112</v>
      </c>
      <c r="P79" s="473"/>
      <c r="Q79" s="472">
        <f>+Sklop10[[#This Row],[cena/enota brez DDV v EUR]]*Sklop10[[#This Row],[Stopnja DDV (%)]]</f>
        <v>0</v>
      </c>
      <c r="R79" s="472">
        <f>+Sklop10[[#This Row],[cena/enota brez DDV v EUR]]+Sklop10[[#This Row],[Davek (EUR)]]</f>
        <v>0</v>
      </c>
      <c r="S79" s="472">
        <f>+Sklop10[[#This Row],[cena/enota brez DDV v EUR]]*Sklop10[[#This Row],[Okvirna količina]]</f>
        <v>0</v>
      </c>
      <c r="T79" s="493">
        <f>+Sklop10[[#This Row],[Končna cena/enoto mere (EUR) z DDV]]*Sklop10[[#This Row],[Okvirna količina]]</f>
        <v>0</v>
      </c>
      <c r="U79" s="492" t="s">
        <v>112</v>
      </c>
    </row>
    <row r="80" spans="1:21" s="16" customFormat="1">
      <c r="A80" s="449" t="s">
        <v>71</v>
      </c>
      <c r="B80" s="462" t="s">
        <v>364</v>
      </c>
      <c r="C80" s="452" t="s">
        <v>112</v>
      </c>
      <c r="D80" s="455" t="s">
        <v>0</v>
      </c>
      <c r="E80" s="453"/>
      <c r="F80" s="490">
        <v>700</v>
      </c>
      <c r="G80" s="455" t="s">
        <v>0</v>
      </c>
      <c r="H80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80" s="423" t="str">
        <f>IF(Sklop10[[#This Row],[ZAHTEVANA SHEMA KAKOVOSTI]]&lt;&gt;"",Sklop10[[#This Row],[Preračunana masa/volumen/kos na enoto kg]],"")</f>
        <v/>
      </c>
      <c r="J80" s="469"/>
      <c r="K80" s="491" t="s">
        <v>112</v>
      </c>
      <c r="L80" s="491" t="s">
        <v>112</v>
      </c>
      <c r="M80" s="491" t="s">
        <v>112</v>
      </c>
      <c r="N80" s="472"/>
      <c r="O80" s="492" t="s">
        <v>112</v>
      </c>
      <c r="P80" s="473"/>
      <c r="Q80" s="472">
        <f>+Sklop10[[#This Row],[cena/enota brez DDV v EUR]]*Sklop10[[#This Row],[Stopnja DDV (%)]]</f>
        <v>0</v>
      </c>
      <c r="R80" s="472">
        <f>+Sklop10[[#This Row],[cena/enota brez DDV v EUR]]+Sklop10[[#This Row],[Davek (EUR)]]</f>
        <v>0</v>
      </c>
      <c r="S80" s="472">
        <f>+Sklop10[[#This Row],[cena/enota brez DDV v EUR]]*Sklop10[[#This Row],[Okvirna količina]]</f>
        <v>0</v>
      </c>
      <c r="T80" s="493">
        <f>+Sklop10[[#This Row],[Končna cena/enoto mere (EUR) z DDV]]*Sklop10[[#This Row],[Okvirna količina]]</f>
        <v>0</v>
      </c>
      <c r="U80" s="492" t="s">
        <v>112</v>
      </c>
    </row>
    <row r="81" spans="1:21" s="16" customFormat="1">
      <c r="A81" s="449" t="s">
        <v>72</v>
      </c>
      <c r="B81" s="462" t="s">
        <v>365</v>
      </c>
      <c r="C81" s="452" t="s">
        <v>112</v>
      </c>
      <c r="D81" s="455" t="s">
        <v>0</v>
      </c>
      <c r="E81" s="453"/>
      <c r="F81" s="490">
        <v>700</v>
      </c>
      <c r="G81" s="455" t="s">
        <v>0</v>
      </c>
      <c r="H81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81" s="423" t="str">
        <f>IF(Sklop10[[#This Row],[ZAHTEVANA SHEMA KAKOVOSTI]]&lt;&gt;"",Sklop10[[#This Row],[Preračunana masa/volumen/kos na enoto kg]],"")</f>
        <v/>
      </c>
      <c r="J81" s="469"/>
      <c r="K81" s="491" t="s">
        <v>112</v>
      </c>
      <c r="L81" s="491" t="s">
        <v>112</v>
      </c>
      <c r="M81" s="491" t="s">
        <v>112</v>
      </c>
      <c r="N81" s="472"/>
      <c r="O81" s="492" t="s">
        <v>112</v>
      </c>
      <c r="P81" s="473"/>
      <c r="Q81" s="472">
        <f>+Sklop10[[#This Row],[cena/enota brez DDV v EUR]]*Sklop10[[#This Row],[Stopnja DDV (%)]]</f>
        <v>0</v>
      </c>
      <c r="R81" s="472">
        <f>+Sklop10[[#This Row],[cena/enota brez DDV v EUR]]+Sklop10[[#This Row],[Davek (EUR)]]</f>
        <v>0</v>
      </c>
      <c r="S81" s="472">
        <f>+Sklop10[[#This Row],[cena/enota brez DDV v EUR]]*Sklop10[[#This Row],[Okvirna količina]]</f>
        <v>0</v>
      </c>
      <c r="T81" s="493">
        <f>+Sklop10[[#This Row],[Končna cena/enoto mere (EUR) z DDV]]*Sklop10[[#This Row],[Okvirna količina]]</f>
        <v>0</v>
      </c>
      <c r="U81" s="492" t="s">
        <v>112</v>
      </c>
    </row>
    <row r="82" spans="1:21" s="16" customFormat="1">
      <c r="A82" s="449" t="s">
        <v>73</v>
      </c>
      <c r="B82" s="462" t="s">
        <v>306</v>
      </c>
      <c r="C82" s="452" t="s">
        <v>112</v>
      </c>
      <c r="D82" s="455" t="s">
        <v>0</v>
      </c>
      <c r="E82" s="453"/>
      <c r="F82" s="490">
        <v>500</v>
      </c>
      <c r="G82" s="455" t="s">
        <v>0</v>
      </c>
      <c r="H82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82" s="423" t="str">
        <f>IF(Sklop10[[#This Row],[ZAHTEVANA SHEMA KAKOVOSTI]]&lt;&gt;"",Sklop10[[#This Row],[Preračunana masa/volumen/kos na enoto kg]],"")</f>
        <v/>
      </c>
      <c r="J82" s="469"/>
      <c r="K82" s="491" t="s">
        <v>112</v>
      </c>
      <c r="L82" s="491" t="s">
        <v>112</v>
      </c>
      <c r="M82" s="491" t="s">
        <v>112</v>
      </c>
      <c r="N82" s="472"/>
      <c r="O82" s="492" t="s">
        <v>112</v>
      </c>
      <c r="P82" s="473"/>
      <c r="Q82" s="472">
        <f>+Sklop10[[#This Row],[cena/enota brez DDV v EUR]]*Sklop10[[#This Row],[Stopnja DDV (%)]]</f>
        <v>0</v>
      </c>
      <c r="R82" s="472">
        <f>+Sklop10[[#This Row],[cena/enota brez DDV v EUR]]+Sklop10[[#This Row],[Davek (EUR)]]</f>
        <v>0</v>
      </c>
      <c r="S82" s="472">
        <f>+Sklop10[[#This Row],[cena/enota brez DDV v EUR]]*Sklop10[[#This Row],[Okvirna količina]]</f>
        <v>0</v>
      </c>
      <c r="T82" s="493">
        <f>+Sklop10[[#This Row],[Končna cena/enoto mere (EUR) z DDV]]*Sklop10[[#This Row],[Okvirna količina]]</f>
        <v>0</v>
      </c>
      <c r="U82" s="492" t="s">
        <v>112</v>
      </c>
    </row>
    <row r="83" spans="1:21" s="16" customFormat="1">
      <c r="A83" s="449" t="s">
        <v>375</v>
      </c>
      <c r="B83" s="462" t="s">
        <v>366</v>
      </c>
      <c r="C83" s="452" t="s">
        <v>112</v>
      </c>
      <c r="D83" s="455" t="s">
        <v>0</v>
      </c>
      <c r="E83" s="453"/>
      <c r="F83" s="490">
        <v>500</v>
      </c>
      <c r="G83" s="455" t="s">
        <v>0</v>
      </c>
      <c r="H83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83" s="423" t="str">
        <f>IF(Sklop10[[#This Row],[ZAHTEVANA SHEMA KAKOVOSTI]]&lt;&gt;"",Sklop10[[#This Row],[Preračunana masa/volumen/kos na enoto kg]],"")</f>
        <v/>
      </c>
      <c r="J83" s="469"/>
      <c r="K83" s="491" t="s">
        <v>112</v>
      </c>
      <c r="L83" s="491" t="s">
        <v>112</v>
      </c>
      <c r="M83" s="491" t="s">
        <v>112</v>
      </c>
      <c r="N83" s="472"/>
      <c r="O83" s="492" t="s">
        <v>112</v>
      </c>
      <c r="P83" s="473"/>
      <c r="Q83" s="472">
        <f>+Sklop10[[#This Row],[cena/enota brez DDV v EUR]]*Sklop10[[#This Row],[Stopnja DDV (%)]]</f>
        <v>0</v>
      </c>
      <c r="R83" s="472">
        <f>+Sklop10[[#This Row],[cena/enota brez DDV v EUR]]+Sklop10[[#This Row],[Davek (EUR)]]</f>
        <v>0</v>
      </c>
      <c r="S83" s="472">
        <f>+Sklop10[[#This Row],[cena/enota brez DDV v EUR]]*Sklop10[[#This Row],[Okvirna količina]]</f>
        <v>0</v>
      </c>
      <c r="T83" s="493">
        <f>+Sklop10[[#This Row],[Končna cena/enoto mere (EUR) z DDV]]*Sklop10[[#This Row],[Okvirna količina]]</f>
        <v>0</v>
      </c>
      <c r="U83" s="492" t="s">
        <v>112</v>
      </c>
    </row>
    <row r="84" spans="1:21" s="16" customFormat="1">
      <c r="A84" s="449" t="s">
        <v>376</v>
      </c>
      <c r="B84" s="462" t="s">
        <v>367</v>
      </c>
      <c r="C84" s="452" t="s">
        <v>112</v>
      </c>
      <c r="D84" s="455" t="s">
        <v>0</v>
      </c>
      <c r="E84" s="453"/>
      <c r="F84" s="490">
        <v>350</v>
      </c>
      <c r="G84" s="455" t="s">
        <v>0</v>
      </c>
      <c r="H84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350</v>
      </c>
      <c r="I84" s="425" t="str">
        <f>IF(Sklop10[[#This Row],[ZAHTEVANA SHEMA KAKOVOSTI]]&lt;&gt;"",Sklop10[[#This Row],[Preračunana masa/volumen/kos na enoto kg]],"")</f>
        <v/>
      </c>
      <c r="J84" s="463"/>
      <c r="K84" s="491" t="s">
        <v>112</v>
      </c>
      <c r="L84" s="491" t="s">
        <v>112</v>
      </c>
      <c r="M84" s="491" t="s">
        <v>112</v>
      </c>
      <c r="N84" s="466"/>
      <c r="O84" s="492" t="s">
        <v>112</v>
      </c>
      <c r="P84" s="467"/>
      <c r="Q84" s="466">
        <f>+Sklop10[[#This Row],[cena/enota brez DDV v EUR]]*Sklop10[[#This Row],[Stopnja DDV (%)]]</f>
        <v>0</v>
      </c>
      <c r="R84" s="466">
        <f>+Sklop10[[#This Row],[cena/enota brez DDV v EUR]]+Sklop10[[#This Row],[Davek (EUR)]]</f>
        <v>0</v>
      </c>
      <c r="S84" s="466">
        <f>+Sklop10[[#This Row],[cena/enota brez DDV v EUR]]*Sklop10[[#This Row],[Okvirna količina]]</f>
        <v>0</v>
      </c>
      <c r="T84" s="466">
        <f>+Sklop10[[#This Row],[Končna cena/enoto mere (EUR) z DDV]]*Sklop10[[#This Row],[Okvirna količina]]</f>
        <v>0</v>
      </c>
      <c r="U84" s="492" t="s">
        <v>112</v>
      </c>
    </row>
    <row r="85" spans="1:21" s="16" customFormat="1">
      <c r="A85" s="449" t="s">
        <v>377</v>
      </c>
      <c r="B85" s="462" t="s">
        <v>368</v>
      </c>
      <c r="C85" s="452" t="s">
        <v>112</v>
      </c>
      <c r="D85" s="455" t="s">
        <v>0</v>
      </c>
      <c r="E85" s="453"/>
      <c r="F85" s="490">
        <v>3000</v>
      </c>
      <c r="G85" s="455" t="s">
        <v>0</v>
      </c>
      <c r="H85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3000</v>
      </c>
      <c r="I85" s="423" t="str">
        <f>IF(Sklop10[[#This Row],[ZAHTEVANA SHEMA KAKOVOSTI]]&lt;&gt;"",Sklop10[[#This Row],[Preračunana masa/volumen/kos na enoto kg]],"")</f>
        <v/>
      </c>
      <c r="J85" s="469"/>
      <c r="K85" s="491" t="s">
        <v>112</v>
      </c>
      <c r="L85" s="491" t="s">
        <v>112</v>
      </c>
      <c r="M85" s="491" t="s">
        <v>112</v>
      </c>
      <c r="N85" s="472"/>
      <c r="O85" s="492" t="s">
        <v>112</v>
      </c>
      <c r="P85" s="473"/>
      <c r="Q85" s="472">
        <f>+Sklop10[[#This Row],[cena/enota brez DDV v EUR]]*Sklop10[[#This Row],[Stopnja DDV (%)]]</f>
        <v>0</v>
      </c>
      <c r="R85" s="472">
        <f>+Sklop10[[#This Row],[cena/enota brez DDV v EUR]]+Sklop10[[#This Row],[Davek (EUR)]]</f>
        <v>0</v>
      </c>
      <c r="S85" s="472">
        <f>+Sklop10[[#This Row],[cena/enota brez DDV v EUR]]*Sklop10[[#This Row],[Okvirna količina]]</f>
        <v>0</v>
      </c>
      <c r="T85" s="493">
        <f>+Sklop10[[#This Row],[Končna cena/enoto mere (EUR) z DDV]]*Sklop10[[#This Row],[Okvirna količina]]</f>
        <v>0</v>
      </c>
      <c r="U85" s="492" t="s">
        <v>112</v>
      </c>
    </row>
    <row r="86" spans="1:21" s="16" customFormat="1">
      <c r="A86" s="449" t="s">
        <v>378</v>
      </c>
      <c r="B86" s="462" t="s">
        <v>369</v>
      </c>
      <c r="C86" s="452" t="s">
        <v>112</v>
      </c>
      <c r="D86" s="455" t="s">
        <v>0</v>
      </c>
      <c r="E86" s="453"/>
      <c r="F86" s="490">
        <v>10</v>
      </c>
      <c r="G86" s="455" t="s">
        <v>0</v>
      </c>
      <c r="H86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6" s="423" t="str">
        <f>IF(Sklop10[[#This Row],[ZAHTEVANA SHEMA KAKOVOSTI]]&lt;&gt;"",Sklop10[[#This Row],[Preračunana masa/volumen/kos na enoto kg]],"")</f>
        <v/>
      </c>
      <c r="J86" s="469"/>
      <c r="K86" s="491" t="s">
        <v>112</v>
      </c>
      <c r="L86" s="491" t="s">
        <v>112</v>
      </c>
      <c r="M86" s="491" t="s">
        <v>112</v>
      </c>
      <c r="N86" s="472"/>
      <c r="O86" s="492" t="s">
        <v>112</v>
      </c>
      <c r="P86" s="473"/>
      <c r="Q86" s="472">
        <f>+Sklop10[[#This Row],[cena/enota brez DDV v EUR]]*Sklop10[[#This Row],[Stopnja DDV (%)]]</f>
        <v>0</v>
      </c>
      <c r="R86" s="472">
        <f>+Sklop10[[#This Row],[cena/enota brez DDV v EUR]]+Sklop10[[#This Row],[Davek (EUR)]]</f>
        <v>0</v>
      </c>
      <c r="S86" s="472">
        <f>+Sklop10[[#This Row],[cena/enota brez DDV v EUR]]*Sklop10[[#This Row],[Okvirna količina]]</f>
        <v>0</v>
      </c>
      <c r="T86" s="493">
        <f>+Sklop10[[#This Row],[Končna cena/enoto mere (EUR) z DDV]]*Sklop10[[#This Row],[Okvirna količina]]</f>
        <v>0</v>
      </c>
      <c r="U86" s="492" t="s">
        <v>112</v>
      </c>
    </row>
    <row r="87" spans="1:21" s="16" customFormat="1">
      <c r="A87" s="449" t="s">
        <v>379</v>
      </c>
      <c r="B87" s="462" t="s">
        <v>370</v>
      </c>
      <c r="C87" s="452" t="s">
        <v>112</v>
      </c>
      <c r="D87" s="455" t="s">
        <v>0</v>
      </c>
      <c r="E87" s="453"/>
      <c r="F87" s="490">
        <v>20</v>
      </c>
      <c r="G87" s="455" t="s">
        <v>0</v>
      </c>
      <c r="H87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</v>
      </c>
      <c r="I87" s="423" t="str">
        <f>IF(Sklop10[[#This Row],[ZAHTEVANA SHEMA KAKOVOSTI]]&lt;&gt;"",Sklop10[[#This Row],[Preračunana masa/volumen/kos na enoto kg]],"")</f>
        <v/>
      </c>
      <c r="J87" s="469"/>
      <c r="K87" s="491" t="s">
        <v>112</v>
      </c>
      <c r="L87" s="491" t="s">
        <v>112</v>
      </c>
      <c r="M87" s="491" t="s">
        <v>112</v>
      </c>
      <c r="N87" s="472"/>
      <c r="O87" s="492" t="s">
        <v>112</v>
      </c>
      <c r="P87" s="473"/>
      <c r="Q87" s="472">
        <f>+Sklop10[[#This Row],[cena/enota brez DDV v EUR]]*Sklop10[[#This Row],[Stopnja DDV (%)]]</f>
        <v>0</v>
      </c>
      <c r="R87" s="472">
        <f>+Sklop10[[#This Row],[cena/enota brez DDV v EUR]]+Sklop10[[#This Row],[Davek (EUR)]]</f>
        <v>0</v>
      </c>
      <c r="S87" s="472">
        <f>+Sklop10[[#This Row],[cena/enota brez DDV v EUR]]*Sklop10[[#This Row],[Okvirna količina]]</f>
        <v>0</v>
      </c>
      <c r="T87" s="493">
        <f>+Sklop10[[#This Row],[Končna cena/enoto mere (EUR) z DDV]]*Sklop10[[#This Row],[Okvirna količina]]</f>
        <v>0</v>
      </c>
      <c r="U87" s="492" t="s">
        <v>112</v>
      </c>
    </row>
    <row r="88" spans="1:21" s="16" customFormat="1">
      <c r="A88" s="449" t="s">
        <v>380</v>
      </c>
      <c r="B88" s="462" t="s">
        <v>371</v>
      </c>
      <c r="C88" s="452" t="s">
        <v>112</v>
      </c>
      <c r="D88" s="455" t="s">
        <v>0</v>
      </c>
      <c r="E88" s="453"/>
      <c r="F88" s="490">
        <v>18</v>
      </c>
      <c r="G88" s="455" t="s">
        <v>0</v>
      </c>
      <c r="H88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18</v>
      </c>
      <c r="I88" s="425" t="str">
        <f>IF(Sklop10[[#This Row],[ZAHTEVANA SHEMA KAKOVOSTI]]&lt;&gt;"",Sklop10[[#This Row],[Preračunana masa/volumen/kos na enoto kg]],"")</f>
        <v/>
      </c>
      <c r="J88" s="463"/>
      <c r="K88" s="491" t="s">
        <v>112</v>
      </c>
      <c r="L88" s="491" t="s">
        <v>112</v>
      </c>
      <c r="M88" s="491" t="s">
        <v>112</v>
      </c>
      <c r="N88" s="466"/>
      <c r="O88" s="492" t="s">
        <v>112</v>
      </c>
      <c r="P88" s="467"/>
      <c r="Q88" s="466">
        <f>+Sklop10[[#This Row],[cena/enota brez DDV v EUR]]*Sklop10[[#This Row],[Stopnja DDV (%)]]</f>
        <v>0</v>
      </c>
      <c r="R88" s="466">
        <f>+Sklop10[[#This Row],[cena/enota brez DDV v EUR]]+Sklop10[[#This Row],[Davek (EUR)]]</f>
        <v>0</v>
      </c>
      <c r="S88" s="466">
        <f>+Sklop10[[#This Row],[cena/enota brez DDV v EUR]]*Sklop10[[#This Row],[Okvirna količina]]</f>
        <v>0</v>
      </c>
      <c r="T88" s="466">
        <f>+Sklop10[[#This Row],[Končna cena/enoto mere (EUR) z DDV]]*Sklop10[[#This Row],[Okvirna količina]]</f>
        <v>0</v>
      </c>
      <c r="U88" s="492" t="s">
        <v>112</v>
      </c>
    </row>
    <row r="89" spans="1:21" s="16" customFormat="1">
      <c r="A89" s="449" t="s">
        <v>381</v>
      </c>
      <c r="B89" s="462" t="s">
        <v>372</v>
      </c>
      <c r="C89" s="452" t="s">
        <v>112</v>
      </c>
      <c r="D89" s="455" t="s">
        <v>0</v>
      </c>
      <c r="E89" s="453"/>
      <c r="F89" s="490">
        <v>10</v>
      </c>
      <c r="G89" s="455" t="s">
        <v>0</v>
      </c>
      <c r="H89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89" s="425" t="str">
        <f>IF(Sklop10[[#This Row],[ZAHTEVANA SHEMA KAKOVOSTI]]&lt;&gt;"",Sklop10[[#This Row],[Preračunana masa/volumen/kos na enoto kg]],"")</f>
        <v/>
      </c>
      <c r="J89" s="463"/>
      <c r="K89" s="491" t="s">
        <v>112</v>
      </c>
      <c r="L89" s="491" t="s">
        <v>112</v>
      </c>
      <c r="M89" s="491" t="s">
        <v>112</v>
      </c>
      <c r="N89" s="466"/>
      <c r="O89" s="492" t="s">
        <v>112</v>
      </c>
      <c r="P89" s="467"/>
      <c r="Q89" s="466">
        <f>+Sklop10[[#This Row],[cena/enota brez DDV v EUR]]*Sklop10[[#This Row],[Stopnja DDV (%)]]</f>
        <v>0</v>
      </c>
      <c r="R89" s="466">
        <f>+Sklop10[[#This Row],[cena/enota brez DDV v EUR]]+Sklop10[[#This Row],[Davek (EUR)]]</f>
        <v>0</v>
      </c>
      <c r="S89" s="466">
        <f>+Sklop10[[#This Row],[cena/enota brez DDV v EUR]]*Sklop10[[#This Row],[Okvirna količina]]</f>
        <v>0</v>
      </c>
      <c r="T89" s="466">
        <f>+Sklop10[[#This Row],[Končna cena/enoto mere (EUR) z DDV]]*Sklop10[[#This Row],[Okvirna količina]]</f>
        <v>0</v>
      </c>
      <c r="U89" s="492" t="s">
        <v>112</v>
      </c>
    </row>
    <row r="90" spans="1:21" s="16" customFormat="1">
      <c r="A90" s="449" t="s">
        <v>382</v>
      </c>
      <c r="B90" s="494" t="s">
        <v>989</v>
      </c>
      <c r="C90" s="452" t="s">
        <v>112</v>
      </c>
      <c r="D90" s="455" t="s">
        <v>0</v>
      </c>
      <c r="E90" s="495"/>
      <c r="F90" s="496">
        <v>10</v>
      </c>
      <c r="G90" s="455" t="s">
        <v>0</v>
      </c>
      <c r="H90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90" s="424" t="str">
        <f>IF(Sklop10[[#This Row],[ZAHTEVANA SHEMA KAKOVOSTI]]&lt;&gt;"",Sklop10[[#This Row],[Preračunana masa/volumen/kos na enoto kg]],"")</f>
        <v/>
      </c>
      <c r="J90" s="498"/>
      <c r="K90" s="491" t="s">
        <v>112</v>
      </c>
      <c r="L90" s="491" t="s">
        <v>112</v>
      </c>
      <c r="M90" s="491" t="s">
        <v>112</v>
      </c>
      <c r="N90" s="466"/>
      <c r="O90" s="492" t="s">
        <v>112</v>
      </c>
      <c r="P90" s="499"/>
      <c r="Q90" s="500">
        <f>+Sklop10[[#This Row],[cena/enota brez DDV v EUR]]*Sklop10[[#This Row],[Stopnja DDV (%)]]</f>
        <v>0</v>
      </c>
      <c r="R90" s="500">
        <f>+Sklop10[[#This Row],[cena/enota brez DDV v EUR]]+Sklop10[[#This Row],[Davek (EUR)]]</f>
        <v>0</v>
      </c>
      <c r="S90" s="500">
        <f>+Sklop10[[#This Row],[cena/enota brez DDV v EUR]]*Sklop10[[#This Row],[Okvirna količina]]</f>
        <v>0</v>
      </c>
      <c r="T90" s="501">
        <f>+Sklop10[[#This Row],[Končna cena/enoto mere (EUR) z DDV]]*Sklop10[[#This Row],[Okvirna količina]]</f>
        <v>0</v>
      </c>
      <c r="U90" s="492" t="s">
        <v>112</v>
      </c>
    </row>
    <row r="91" spans="1:21" s="16" customFormat="1">
      <c r="A91" s="449" t="s">
        <v>383</v>
      </c>
      <c r="B91" s="494" t="s">
        <v>990</v>
      </c>
      <c r="C91" s="452" t="s">
        <v>112</v>
      </c>
      <c r="D91" s="455" t="s">
        <v>0</v>
      </c>
      <c r="E91" s="495"/>
      <c r="F91" s="496">
        <v>5</v>
      </c>
      <c r="G91" s="455" t="s">
        <v>0</v>
      </c>
      <c r="H91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91" s="424" t="str">
        <f>IF(Sklop10[[#This Row],[ZAHTEVANA SHEMA KAKOVOSTI]]&lt;&gt;"",Sklop10[[#This Row],[Preračunana masa/volumen/kos na enoto kg]],"")</f>
        <v/>
      </c>
      <c r="J91" s="498"/>
      <c r="K91" s="491" t="s">
        <v>112</v>
      </c>
      <c r="L91" s="491" t="s">
        <v>112</v>
      </c>
      <c r="M91" s="491" t="s">
        <v>112</v>
      </c>
      <c r="N91" s="466"/>
      <c r="O91" s="492" t="s">
        <v>112</v>
      </c>
      <c r="P91" s="499"/>
      <c r="Q91" s="500">
        <f>+Sklop10[[#This Row],[cena/enota brez DDV v EUR]]*Sklop10[[#This Row],[Stopnja DDV (%)]]</f>
        <v>0</v>
      </c>
      <c r="R91" s="500">
        <f>+Sklop10[[#This Row],[cena/enota brez DDV v EUR]]+Sklop10[[#This Row],[Davek (EUR)]]</f>
        <v>0</v>
      </c>
      <c r="S91" s="500">
        <f>+Sklop10[[#This Row],[cena/enota brez DDV v EUR]]*Sklop10[[#This Row],[Okvirna količina]]</f>
        <v>0</v>
      </c>
      <c r="T91" s="501">
        <f>+Sklop10[[#This Row],[Končna cena/enoto mere (EUR) z DDV]]*Sklop10[[#This Row],[Okvirna količina]]</f>
        <v>0</v>
      </c>
      <c r="U91" s="492" t="s">
        <v>112</v>
      </c>
    </row>
    <row r="92" spans="1:21" s="16" customFormat="1">
      <c r="A92" s="449" t="s">
        <v>384</v>
      </c>
      <c r="B92" s="494" t="s">
        <v>991</v>
      </c>
      <c r="C92" s="452" t="s">
        <v>112</v>
      </c>
      <c r="D92" s="455" t="s">
        <v>0</v>
      </c>
      <c r="E92" s="495"/>
      <c r="F92" s="496">
        <v>100</v>
      </c>
      <c r="G92" s="455" t="s">
        <v>0</v>
      </c>
      <c r="H92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2" s="424" t="str">
        <f>IF(Sklop10[[#This Row],[ZAHTEVANA SHEMA KAKOVOSTI]]&lt;&gt;"",Sklop10[[#This Row],[Preračunana masa/volumen/kos na enoto kg]],"")</f>
        <v/>
      </c>
      <c r="J92" s="498"/>
      <c r="K92" s="491" t="s">
        <v>112</v>
      </c>
      <c r="L92" s="491" t="s">
        <v>112</v>
      </c>
      <c r="M92" s="491" t="s">
        <v>112</v>
      </c>
      <c r="N92" s="466"/>
      <c r="O92" s="492" t="s">
        <v>112</v>
      </c>
      <c r="P92" s="499"/>
      <c r="Q92" s="500">
        <f>+Sklop10[[#This Row],[cena/enota brez DDV v EUR]]*Sklop10[[#This Row],[Stopnja DDV (%)]]</f>
        <v>0</v>
      </c>
      <c r="R92" s="500">
        <f>+Sklop10[[#This Row],[cena/enota brez DDV v EUR]]+Sklop10[[#This Row],[Davek (EUR)]]</f>
        <v>0</v>
      </c>
      <c r="S92" s="500">
        <f>+Sklop10[[#This Row],[cena/enota brez DDV v EUR]]*Sklop10[[#This Row],[Okvirna količina]]</f>
        <v>0</v>
      </c>
      <c r="T92" s="501">
        <f>+Sklop10[[#This Row],[Končna cena/enoto mere (EUR) z DDV]]*Sklop10[[#This Row],[Okvirna količina]]</f>
        <v>0</v>
      </c>
      <c r="U92" s="492" t="s">
        <v>112</v>
      </c>
    </row>
    <row r="93" spans="1:21" s="16" customFormat="1">
      <c r="A93" s="449" t="s">
        <v>385</v>
      </c>
      <c r="B93" s="494" t="s">
        <v>992</v>
      </c>
      <c r="C93" s="452" t="s">
        <v>112</v>
      </c>
      <c r="D93" s="455" t="s">
        <v>0</v>
      </c>
      <c r="E93" s="495"/>
      <c r="F93" s="496">
        <v>200</v>
      </c>
      <c r="G93" s="455" t="s">
        <v>0</v>
      </c>
      <c r="H93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3" s="424" t="str">
        <f>IF(Sklop10[[#This Row],[ZAHTEVANA SHEMA KAKOVOSTI]]&lt;&gt;"",Sklop10[[#This Row],[Preračunana masa/volumen/kos na enoto kg]],"")</f>
        <v/>
      </c>
      <c r="J93" s="498"/>
      <c r="K93" s="491" t="s">
        <v>112</v>
      </c>
      <c r="L93" s="491" t="s">
        <v>112</v>
      </c>
      <c r="M93" s="491" t="s">
        <v>112</v>
      </c>
      <c r="N93" s="466"/>
      <c r="O93" s="492" t="s">
        <v>112</v>
      </c>
      <c r="P93" s="499"/>
      <c r="Q93" s="500">
        <f>+Sklop10[[#This Row],[cena/enota brez DDV v EUR]]*Sklop10[[#This Row],[Stopnja DDV (%)]]</f>
        <v>0</v>
      </c>
      <c r="R93" s="500">
        <f>+Sklop10[[#This Row],[cena/enota brez DDV v EUR]]+Sklop10[[#This Row],[Davek (EUR)]]</f>
        <v>0</v>
      </c>
      <c r="S93" s="500">
        <f>+Sklop10[[#This Row],[cena/enota brez DDV v EUR]]*Sklop10[[#This Row],[Okvirna količina]]</f>
        <v>0</v>
      </c>
      <c r="T93" s="501">
        <f>+Sklop10[[#This Row],[Končna cena/enoto mere (EUR) z DDV]]*Sklop10[[#This Row],[Okvirna količina]]</f>
        <v>0</v>
      </c>
      <c r="U93" s="492" t="s">
        <v>112</v>
      </c>
    </row>
    <row r="94" spans="1:21" s="16" customFormat="1">
      <c r="A94" s="449" t="s">
        <v>386</v>
      </c>
      <c r="B94" s="494" t="s">
        <v>993</v>
      </c>
      <c r="C94" s="452" t="s">
        <v>112</v>
      </c>
      <c r="D94" s="455" t="s">
        <v>0</v>
      </c>
      <c r="E94" s="495"/>
      <c r="F94" s="496">
        <v>200</v>
      </c>
      <c r="G94" s="455" t="s">
        <v>0</v>
      </c>
      <c r="H94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94" s="424" t="str">
        <f>IF(Sklop10[[#This Row],[ZAHTEVANA SHEMA KAKOVOSTI]]&lt;&gt;"",Sklop10[[#This Row],[Preračunana masa/volumen/kos na enoto kg]],"")</f>
        <v/>
      </c>
      <c r="J94" s="498"/>
      <c r="K94" s="491" t="s">
        <v>112</v>
      </c>
      <c r="L94" s="491" t="s">
        <v>112</v>
      </c>
      <c r="M94" s="491" t="s">
        <v>112</v>
      </c>
      <c r="N94" s="466"/>
      <c r="O94" s="492" t="s">
        <v>112</v>
      </c>
      <c r="P94" s="499"/>
      <c r="Q94" s="500">
        <f>+Sklop10[[#This Row],[cena/enota brez DDV v EUR]]*Sklop10[[#This Row],[Stopnja DDV (%)]]</f>
        <v>0</v>
      </c>
      <c r="R94" s="500">
        <f>+Sklop10[[#This Row],[cena/enota brez DDV v EUR]]+Sklop10[[#This Row],[Davek (EUR)]]</f>
        <v>0</v>
      </c>
      <c r="S94" s="500">
        <f>+Sklop10[[#This Row],[cena/enota brez DDV v EUR]]*Sklop10[[#This Row],[Okvirna količina]]</f>
        <v>0</v>
      </c>
      <c r="T94" s="501">
        <f>+Sklop10[[#This Row],[Končna cena/enoto mere (EUR) z DDV]]*Sklop10[[#This Row],[Okvirna količina]]</f>
        <v>0</v>
      </c>
      <c r="U94" s="492" t="s">
        <v>112</v>
      </c>
    </row>
    <row r="95" spans="1:21" s="16" customFormat="1">
      <c r="A95" s="449" t="s">
        <v>387</v>
      </c>
      <c r="B95" s="494" t="s">
        <v>994</v>
      </c>
      <c r="C95" s="452" t="s">
        <v>112</v>
      </c>
      <c r="D95" s="455" t="s">
        <v>0</v>
      </c>
      <c r="E95" s="495"/>
      <c r="F95" s="496">
        <v>700</v>
      </c>
      <c r="G95" s="455" t="s">
        <v>0</v>
      </c>
      <c r="H95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95" s="424" t="str">
        <f>IF(Sklop10[[#This Row],[ZAHTEVANA SHEMA KAKOVOSTI]]&lt;&gt;"",Sklop10[[#This Row],[Preračunana masa/volumen/kos na enoto kg]],"")</f>
        <v/>
      </c>
      <c r="J95" s="498"/>
      <c r="K95" s="491" t="s">
        <v>112</v>
      </c>
      <c r="L95" s="491" t="s">
        <v>112</v>
      </c>
      <c r="M95" s="491" t="s">
        <v>112</v>
      </c>
      <c r="N95" s="466"/>
      <c r="O95" s="492" t="s">
        <v>112</v>
      </c>
      <c r="P95" s="499"/>
      <c r="Q95" s="500">
        <f>+Sklop10[[#This Row],[cena/enota brez DDV v EUR]]*Sklop10[[#This Row],[Stopnja DDV (%)]]</f>
        <v>0</v>
      </c>
      <c r="R95" s="500">
        <f>+Sklop10[[#This Row],[cena/enota brez DDV v EUR]]+Sklop10[[#This Row],[Davek (EUR)]]</f>
        <v>0</v>
      </c>
      <c r="S95" s="500">
        <f>+Sklop10[[#This Row],[cena/enota brez DDV v EUR]]*Sklop10[[#This Row],[Okvirna količina]]</f>
        <v>0</v>
      </c>
      <c r="T95" s="501">
        <f>+Sklop10[[#This Row],[Končna cena/enoto mere (EUR) z DDV]]*Sklop10[[#This Row],[Okvirna količina]]</f>
        <v>0</v>
      </c>
      <c r="U95" s="492" t="s">
        <v>112</v>
      </c>
    </row>
    <row r="96" spans="1:21" s="16" customFormat="1">
      <c r="A96" s="449" t="s">
        <v>388</v>
      </c>
      <c r="B96" s="462" t="s">
        <v>373</v>
      </c>
      <c r="C96" s="452" t="s">
        <v>112</v>
      </c>
      <c r="D96" s="455" t="s">
        <v>0</v>
      </c>
      <c r="E96" s="453"/>
      <c r="F96" s="490">
        <v>700</v>
      </c>
      <c r="G96" s="455" t="s">
        <v>0</v>
      </c>
      <c r="H96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700</v>
      </c>
      <c r="I96" s="425" t="str">
        <f>IF(Sklop10[[#This Row],[ZAHTEVANA SHEMA KAKOVOSTI]]&lt;&gt;"",Sklop10[[#This Row],[Preračunana masa/volumen/kos na enoto kg]],"")</f>
        <v/>
      </c>
      <c r="J96" s="463"/>
      <c r="K96" s="491" t="s">
        <v>112</v>
      </c>
      <c r="L96" s="491" t="s">
        <v>112</v>
      </c>
      <c r="M96" s="491" t="s">
        <v>112</v>
      </c>
      <c r="N96" s="466"/>
      <c r="O96" s="492" t="s">
        <v>112</v>
      </c>
      <c r="P96" s="467"/>
      <c r="Q96" s="466">
        <f>+Sklop10[[#This Row],[cena/enota brez DDV v EUR]]*Sklop10[[#This Row],[Stopnja DDV (%)]]</f>
        <v>0</v>
      </c>
      <c r="R96" s="466">
        <f>+Sklop10[[#This Row],[cena/enota brez DDV v EUR]]+Sklop10[[#This Row],[Davek (EUR)]]</f>
        <v>0</v>
      </c>
      <c r="S96" s="466">
        <f>+Sklop10[[#This Row],[cena/enota brez DDV v EUR]]*Sklop10[[#This Row],[Okvirna količina]]</f>
        <v>0</v>
      </c>
      <c r="T96" s="466">
        <f>+Sklop10[[#This Row],[Končna cena/enoto mere (EUR) z DDV]]*Sklop10[[#This Row],[Okvirna količina]]</f>
        <v>0</v>
      </c>
      <c r="U96" s="492" t="s">
        <v>112</v>
      </c>
    </row>
    <row r="97" spans="1:22" s="16" customFormat="1">
      <c r="A97" s="449" t="s">
        <v>389</v>
      </c>
      <c r="B97" s="494" t="s">
        <v>995</v>
      </c>
      <c r="C97" s="452" t="s">
        <v>112</v>
      </c>
      <c r="D97" s="455" t="s">
        <v>0</v>
      </c>
      <c r="E97" s="495"/>
      <c r="F97" s="496">
        <v>100</v>
      </c>
      <c r="G97" s="455" t="s">
        <v>0</v>
      </c>
      <c r="H97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97" s="424" t="str">
        <f>IF(Sklop10[[#This Row],[ZAHTEVANA SHEMA KAKOVOSTI]]&lt;&gt;"",Sklop10[[#This Row],[Preračunana masa/volumen/kos na enoto kg]],"")</f>
        <v/>
      </c>
      <c r="J97" s="498"/>
      <c r="K97" s="491" t="s">
        <v>112</v>
      </c>
      <c r="L97" s="491" t="s">
        <v>112</v>
      </c>
      <c r="M97" s="491" t="s">
        <v>112</v>
      </c>
      <c r="N97" s="466"/>
      <c r="O97" s="492" t="s">
        <v>112</v>
      </c>
      <c r="P97" s="499"/>
      <c r="Q97" s="500">
        <f>+Sklop10[[#This Row],[cena/enota brez DDV v EUR]]*Sklop10[[#This Row],[Stopnja DDV (%)]]</f>
        <v>0</v>
      </c>
      <c r="R97" s="500">
        <f>+Sklop10[[#This Row],[cena/enota brez DDV v EUR]]+Sklop10[[#This Row],[Davek (EUR)]]</f>
        <v>0</v>
      </c>
      <c r="S97" s="500">
        <f>+Sklop10[[#This Row],[cena/enota brez DDV v EUR]]*Sklop10[[#This Row],[Okvirna količina]]</f>
        <v>0</v>
      </c>
      <c r="T97" s="501">
        <f>+Sklop10[[#This Row],[Končna cena/enoto mere (EUR) z DDV]]*Sklop10[[#This Row],[Okvirna količina]]</f>
        <v>0</v>
      </c>
      <c r="U97" s="492" t="s">
        <v>112</v>
      </c>
    </row>
    <row r="98" spans="1:22" s="16" customFormat="1">
      <c r="A98" s="449" t="s">
        <v>390</v>
      </c>
      <c r="B98" s="494" t="s">
        <v>996</v>
      </c>
      <c r="C98" s="452" t="s">
        <v>112</v>
      </c>
      <c r="D98" s="455" t="s">
        <v>0</v>
      </c>
      <c r="E98" s="495"/>
      <c r="F98" s="496">
        <v>50</v>
      </c>
      <c r="G98" s="455" t="s">
        <v>0</v>
      </c>
      <c r="H98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98" s="424" t="str">
        <f>IF(Sklop10[[#This Row],[ZAHTEVANA SHEMA KAKOVOSTI]]&lt;&gt;"",Sklop10[[#This Row],[Preračunana masa/volumen/kos na enoto kg]],"")</f>
        <v/>
      </c>
      <c r="J98" s="498"/>
      <c r="K98" s="491" t="s">
        <v>112</v>
      </c>
      <c r="L98" s="491" t="s">
        <v>112</v>
      </c>
      <c r="M98" s="491" t="s">
        <v>112</v>
      </c>
      <c r="N98" s="466"/>
      <c r="O98" s="492" t="s">
        <v>112</v>
      </c>
      <c r="P98" s="499"/>
      <c r="Q98" s="500">
        <f>+Sklop10[[#This Row],[cena/enota brez DDV v EUR]]*Sklop10[[#This Row],[Stopnja DDV (%)]]</f>
        <v>0</v>
      </c>
      <c r="R98" s="500">
        <f>+Sklop10[[#This Row],[cena/enota brez DDV v EUR]]+Sklop10[[#This Row],[Davek (EUR)]]</f>
        <v>0</v>
      </c>
      <c r="S98" s="500">
        <f>+Sklop10[[#This Row],[cena/enota brez DDV v EUR]]*Sklop10[[#This Row],[Okvirna količina]]</f>
        <v>0</v>
      </c>
      <c r="T98" s="501">
        <f>+Sklop10[[#This Row],[Končna cena/enoto mere (EUR) z DDV]]*Sklop10[[#This Row],[Okvirna količina]]</f>
        <v>0</v>
      </c>
      <c r="U98" s="492" t="s">
        <v>112</v>
      </c>
    </row>
    <row r="99" spans="1:22" s="16" customFormat="1">
      <c r="A99" s="449" t="s">
        <v>478</v>
      </c>
      <c r="B99" s="462" t="s">
        <v>374</v>
      </c>
      <c r="C99" s="452" t="s">
        <v>112</v>
      </c>
      <c r="D99" s="455" t="s">
        <v>0</v>
      </c>
      <c r="E99" s="453"/>
      <c r="F99" s="490">
        <v>25</v>
      </c>
      <c r="G99" s="455" t="s">
        <v>0</v>
      </c>
      <c r="H99" s="425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99" s="425" t="str">
        <f>IF(Sklop10[[#This Row],[ZAHTEVANA SHEMA KAKOVOSTI]]&lt;&gt;"",Sklop10[[#This Row],[Preračunana masa/volumen/kos na enoto kg]],"")</f>
        <v/>
      </c>
      <c r="J99" s="463"/>
      <c r="K99" s="491" t="s">
        <v>112</v>
      </c>
      <c r="L99" s="491" t="s">
        <v>112</v>
      </c>
      <c r="M99" s="491" t="s">
        <v>112</v>
      </c>
      <c r="N99" s="466"/>
      <c r="O99" s="492" t="s">
        <v>112</v>
      </c>
      <c r="P99" s="467"/>
      <c r="Q99" s="466">
        <f>+Sklop10[[#This Row],[cena/enota brez DDV v EUR]]*Sklop10[[#This Row],[Stopnja DDV (%)]]</f>
        <v>0</v>
      </c>
      <c r="R99" s="466">
        <f>+Sklop10[[#This Row],[cena/enota brez DDV v EUR]]+Sklop10[[#This Row],[Davek (EUR)]]</f>
        <v>0</v>
      </c>
      <c r="S99" s="466">
        <f>+Sklop10[[#This Row],[cena/enota brez DDV v EUR]]*Sklop10[[#This Row],[Okvirna količina]]</f>
        <v>0</v>
      </c>
      <c r="T99" s="466">
        <f>+Sklop10[[#This Row],[Končna cena/enoto mere (EUR) z DDV]]*Sklop10[[#This Row],[Okvirna količina]]</f>
        <v>0</v>
      </c>
      <c r="U99" s="492" t="s">
        <v>112</v>
      </c>
    </row>
    <row r="100" spans="1:22" s="16" customFormat="1">
      <c r="A100" s="449" t="s">
        <v>479</v>
      </c>
      <c r="B100" s="494" t="s">
        <v>997</v>
      </c>
      <c r="C100" s="452" t="s">
        <v>112</v>
      </c>
      <c r="D100" s="455" t="s">
        <v>0</v>
      </c>
      <c r="E100" s="495"/>
      <c r="F100" s="496">
        <v>10</v>
      </c>
      <c r="G100" s="455" t="s">
        <v>0</v>
      </c>
      <c r="H100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0" s="424" t="str">
        <f>IF(Sklop10[[#This Row],[ZAHTEVANA SHEMA KAKOVOSTI]]&lt;&gt;"",Sklop10[[#This Row],[Preračunana masa/volumen/kos na enoto kg]],"")</f>
        <v/>
      </c>
      <c r="J100" s="498"/>
      <c r="K100" s="491" t="s">
        <v>112</v>
      </c>
      <c r="L100" s="491" t="s">
        <v>112</v>
      </c>
      <c r="M100" s="491" t="s">
        <v>112</v>
      </c>
      <c r="N100" s="466"/>
      <c r="O100" s="492" t="s">
        <v>112</v>
      </c>
      <c r="P100" s="499"/>
      <c r="Q100" s="500">
        <f>+Sklop10[[#This Row],[cena/enota brez DDV v EUR]]*Sklop10[[#This Row],[Stopnja DDV (%)]]</f>
        <v>0</v>
      </c>
      <c r="R100" s="500">
        <f>+Sklop10[[#This Row],[cena/enota brez DDV v EUR]]+Sklop10[[#This Row],[Davek (EUR)]]</f>
        <v>0</v>
      </c>
      <c r="S100" s="500">
        <f>+Sklop10[[#This Row],[cena/enota brez DDV v EUR]]*Sklop10[[#This Row],[Okvirna količina]]</f>
        <v>0</v>
      </c>
      <c r="T100" s="501">
        <f>+Sklop10[[#This Row],[Končna cena/enoto mere (EUR) z DDV]]*Sklop10[[#This Row],[Okvirna količina]]</f>
        <v>0</v>
      </c>
      <c r="U100" s="492" t="s">
        <v>112</v>
      </c>
    </row>
    <row r="101" spans="1:22" s="16" customFormat="1">
      <c r="A101" s="449" t="s">
        <v>480</v>
      </c>
      <c r="B101" s="494" t="s">
        <v>998</v>
      </c>
      <c r="C101" s="452" t="s">
        <v>112</v>
      </c>
      <c r="D101" s="455" t="s">
        <v>0</v>
      </c>
      <c r="E101" s="495"/>
      <c r="F101" s="496">
        <v>10</v>
      </c>
      <c r="G101" s="455" t="s">
        <v>0</v>
      </c>
      <c r="H101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1" s="424" t="str">
        <f>IF(Sklop10[[#This Row],[ZAHTEVANA SHEMA KAKOVOSTI]]&lt;&gt;"",Sklop10[[#This Row],[Preračunana masa/volumen/kos na enoto kg]],"")</f>
        <v/>
      </c>
      <c r="J101" s="498"/>
      <c r="K101" s="491" t="s">
        <v>112</v>
      </c>
      <c r="L101" s="491" t="s">
        <v>112</v>
      </c>
      <c r="M101" s="491" t="s">
        <v>112</v>
      </c>
      <c r="N101" s="466"/>
      <c r="O101" s="492" t="s">
        <v>112</v>
      </c>
      <c r="P101" s="499"/>
      <c r="Q101" s="500">
        <f>+Sklop10[[#This Row],[cena/enota brez DDV v EUR]]*Sklop10[[#This Row],[Stopnja DDV (%)]]</f>
        <v>0</v>
      </c>
      <c r="R101" s="500">
        <f>+Sklop10[[#This Row],[cena/enota brez DDV v EUR]]+Sklop10[[#This Row],[Davek (EUR)]]</f>
        <v>0</v>
      </c>
      <c r="S101" s="500">
        <f>+Sklop10[[#This Row],[cena/enota brez DDV v EUR]]*Sklop10[[#This Row],[Okvirna količina]]</f>
        <v>0</v>
      </c>
      <c r="T101" s="501">
        <f>+Sklop10[[#This Row],[Končna cena/enoto mere (EUR) z DDV]]*Sklop10[[#This Row],[Okvirna količina]]</f>
        <v>0</v>
      </c>
      <c r="U101" s="492" t="s">
        <v>112</v>
      </c>
    </row>
    <row r="102" spans="1:22" s="16" customFormat="1">
      <c r="A102" s="449" t="s">
        <v>481</v>
      </c>
      <c r="B102" s="494" t="s">
        <v>1000</v>
      </c>
      <c r="C102" s="452" t="s">
        <v>112</v>
      </c>
      <c r="D102" s="502" t="s">
        <v>0</v>
      </c>
      <c r="E102" s="495"/>
      <c r="F102" s="496">
        <v>5</v>
      </c>
      <c r="G102" s="503" t="s">
        <v>0</v>
      </c>
      <c r="H102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</v>
      </c>
      <c r="I102" s="424" t="str">
        <f>IF(Sklop10[[#This Row],[ZAHTEVANA SHEMA KAKOVOSTI]]&lt;&gt;"",Sklop10[[#This Row],[Preračunana masa/volumen/kos na enoto kg]],"")</f>
        <v/>
      </c>
      <c r="J102" s="498"/>
      <c r="K102" s="491" t="s">
        <v>112</v>
      </c>
      <c r="L102" s="491" t="s">
        <v>112</v>
      </c>
      <c r="M102" s="491" t="s">
        <v>112</v>
      </c>
      <c r="N102" s="466"/>
      <c r="O102" s="492" t="s">
        <v>112</v>
      </c>
      <c r="P102" s="499"/>
      <c r="Q102" s="500">
        <f>+Sklop10[[#This Row],[cena/enota brez DDV v EUR]]*Sklop10[[#This Row],[Stopnja DDV (%)]]</f>
        <v>0</v>
      </c>
      <c r="R102" s="500">
        <f>+Sklop10[[#This Row],[cena/enota brez DDV v EUR]]+Sklop10[[#This Row],[Davek (EUR)]]</f>
        <v>0</v>
      </c>
      <c r="S102" s="500">
        <f>+Sklop10[[#This Row],[cena/enota brez DDV v EUR]]*Sklop10[[#This Row],[Okvirna količina]]</f>
        <v>0</v>
      </c>
      <c r="T102" s="501">
        <f>+Sklop10[[#This Row],[Končna cena/enoto mere (EUR) z DDV]]*Sklop10[[#This Row],[Okvirna količina]]</f>
        <v>0</v>
      </c>
      <c r="U102" s="492" t="s">
        <v>112</v>
      </c>
    </row>
    <row r="103" spans="1:22" s="16" customFormat="1">
      <c r="A103" s="449" t="s">
        <v>482</v>
      </c>
      <c r="B103" s="494" t="s">
        <v>1004</v>
      </c>
      <c r="C103" s="452" t="s">
        <v>112</v>
      </c>
      <c r="D103" s="502" t="s">
        <v>0</v>
      </c>
      <c r="E103" s="495"/>
      <c r="F103" s="496">
        <v>50</v>
      </c>
      <c r="G103" s="503" t="s">
        <v>0</v>
      </c>
      <c r="H103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103" s="424" t="str">
        <f>IF(Sklop10[[#This Row],[ZAHTEVANA SHEMA KAKOVOSTI]]&lt;&gt;"",Sklop10[[#This Row],[Preračunana masa/volumen/kos na enoto kg]],"")</f>
        <v/>
      </c>
      <c r="J103" s="498"/>
      <c r="K103" s="491" t="s">
        <v>112</v>
      </c>
      <c r="L103" s="491" t="s">
        <v>112</v>
      </c>
      <c r="M103" s="491" t="s">
        <v>112</v>
      </c>
      <c r="N103" s="466"/>
      <c r="O103" s="492" t="s">
        <v>112</v>
      </c>
      <c r="P103" s="499"/>
      <c r="Q103" s="500">
        <f>+Sklop10[[#This Row],[cena/enota brez DDV v EUR]]*Sklop10[[#This Row],[Stopnja DDV (%)]]</f>
        <v>0</v>
      </c>
      <c r="R103" s="500">
        <f>+Sklop10[[#This Row],[cena/enota brez DDV v EUR]]+Sklop10[[#This Row],[Davek (EUR)]]</f>
        <v>0</v>
      </c>
      <c r="S103" s="500">
        <f>+Sklop10[[#This Row],[cena/enota brez DDV v EUR]]*Sklop10[[#This Row],[Okvirna količina]]</f>
        <v>0</v>
      </c>
      <c r="T103" s="501">
        <f>+Sklop10[[#This Row],[Končna cena/enoto mere (EUR) z DDV]]*Sklop10[[#This Row],[Okvirna količina]]</f>
        <v>0</v>
      </c>
      <c r="U103" s="492" t="s">
        <v>112</v>
      </c>
    </row>
    <row r="104" spans="1:22">
      <c r="A104" s="449" t="s">
        <v>483</v>
      </c>
      <c r="B104" s="494" t="s">
        <v>999</v>
      </c>
      <c r="C104" s="452" t="s">
        <v>112</v>
      </c>
      <c r="D104" s="455" t="s">
        <v>0</v>
      </c>
      <c r="E104" s="495"/>
      <c r="F104" s="496">
        <v>10</v>
      </c>
      <c r="G104" s="455" t="s">
        <v>0</v>
      </c>
      <c r="H104" s="497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</v>
      </c>
      <c r="I104" s="424" t="str">
        <f>IF(Sklop10[[#This Row],[ZAHTEVANA SHEMA KAKOVOSTI]]&lt;&gt;"",Sklop10[[#This Row],[Preračunana masa/volumen/kos na enoto kg]],"")</f>
        <v/>
      </c>
      <c r="J104" s="498"/>
      <c r="K104" s="491" t="s">
        <v>112</v>
      </c>
      <c r="L104" s="491" t="s">
        <v>112</v>
      </c>
      <c r="M104" s="491" t="s">
        <v>112</v>
      </c>
      <c r="N104" s="466"/>
      <c r="O104" s="492" t="s">
        <v>112</v>
      </c>
      <c r="P104" s="504"/>
      <c r="Q104" s="500">
        <f>+Sklop10[[#This Row],[cena/enota brez DDV v EUR]]*Sklop10[[#This Row],[Stopnja DDV (%)]]</f>
        <v>0</v>
      </c>
      <c r="R104" s="500">
        <f>+Sklop10[[#This Row],[cena/enota brez DDV v EUR]]+Sklop10[[#This Row],[Davek (EUR)]]</f>
        <v>0</v>
      </c>
      <c r="S104" s="500">
        <f>+Sklop10[[#This Row],[cena/enota brez DDV v EUR]]*Sklop10[[#This Row],[Okvirna količina]]</f>
        <v>0</v>
      </c>
      <c r="T104" s="501">
        <f>+Sklop10[[#This Row],[Končna cena/enoto mere (EUR) z DDV]]*Sklop10[[#This Row],[Okvirna količina]]</f>
        <v>0</v>
      </c>
      <c r="U104" s="492" t="s">
        <v>112</v>
      </c>
    </row>
    <row r="105" spans="1:22">
      <c r="A105" s="437" t="s">
        <v>133</v>
      </c>
      <c r="B105" s="438"/>
      <c r="C105" s="439"/>
      <c r="D105" s="439"/>
      <c r="E105" s="440"/>
      <c r="F105" s="441"/>
      <c r="G105" s="442"/>
      <c r="H105" s="443">
        <f>SUBTOTAL(109,Sklop10[Preračunana masa/volumen/kos na enoto kg])</f>
        <v>28883</v>
      </c>
      <c r="I105" s="443">
        <f>SUBTOTAL(109,Sklop10[Živila iz shem kakovosti (kg)])</f>
        <v>0</v>
      </c>
      <c r="J105" s="441"/>
      <c r="K105" s="444"/>
      <c r="L105" s="444"/>
      <c r="M105" s="445"/>
      <c r="N105" s="446"/>
      <c r="O105" s="446"/>
      <c r="P105" s="446"/>
      <c r="Q105" s="447"/>
      <c r="R105" s="441"/>
      <c r="S105" s="447">
        <f>SUBTOTAL(109,Sklop10[Vrednost za okvirno količino (EUR) brez DDV])</f>
        <v>0</v>
      </c>
      <c r="T105" s="447">
        <f>SUBTOTAL(109,Sklop10[Vrednost za okvirno količino (EUR) z DDV])</f>
        <v>0</v>
      </c>
      <c r="U105" s="448"/>
    </row>
    <row r="106" spans="1:22" s="356" customFormat="1">
      <c r="A106" s="344"/>
      <c r="B106" s="345"/>
      <c r="C106" s="346"/>
      <c r="D106" s="346"/>
      <c r="E106" s="347"/>
      <c r="F106" s="348"/>
      <c r="G106" s="349"/>
      <c r="H106" s="350"/>
      <c r="I106" s="350"/>
      <c r="J106" s="348"/>
      <c r="K106" s="351"/>
      <c r="L106" s="351"/>
      <c r="M106" s="352"/>
      <c r="N106" s="353"/>
      <c r="O106" s="353"/>
      <c r="P106" s="353"/>
      <c r="Q106" s="354"/>
      <c r="R106" s="348"/>
      <c r="S106" s="354"/>
      <c r="T106" s="354"/>
      <c r="U106" s="355"/>
    </row>
    <row r="107" spans="1:22">
      <c r="A107" s="48" t="s">
        <v>129</v>
      </c>
      <c r="B107" s="16"/>
      <c r="C107" s="28"/>
      <c r="D107" s="28"/>
      <c r="E107" s="100"/>
      <c r="Q107" s="48"/>
      <c r="R107" s="48"/>
      <c r="S107" s="48"/>
      <c r="T107" s="48"/>
      <c r="V107" s="108"/>
    </row>
    <row r="108" spans="1:22">
      <c r="A108" s="11" t="s">
        <v>131</v>
      </c>
      <c r="B108" s="16"/>
      <c r="C108" s="28"/>
      <c r="D108" s="28"/>
      <c r="E108" s="100"/>
    </row>
    <row r="109" spans="1:22">
      <c r="A109" s="94" t="s">
        <v>209</v>
      </c>
      <c r="F109" s="68"/>
      <c r="G109" s="68"/>
      <c r="H109" s="29"/>
      <c r="I109" s="29"/>
      <c r="J109" s="29"/>
      <c r="K109" s="29"/>
      <c r="L109" s="54"/>
      <c r="M109" s="54"/>
      <c r="N109" s="29"/>
      <c r="O109" s="29"/>
      <c r="P109" s="29"/>
      <c r="Q109" s="29"/>
      <c r="R109" s="29"/>
    </row>
    <row r="110" spans="1:22">
      <c r="A110" s="110" t="s">
        <v>169</v>
      </c>
      <c r="B110" s="109"/>
      <c r="C110" s="109"/>
      <c r="D110" s="109"/>
      <c r="E110" s="109"/>
      <c r="F110" s="109"/>
      <c r="G110" s="109"/>
      <c r="H110" s="109"/>
      <c r="I110" s="109"/>
      <c r="J110" s="109"/>
      <c r="K110" s="109"/>
      <c r="L110" s="109"/>
      <c r="M110" s="109"/>
      <c r="N110" s="109"/>
      <c r="O110" s="109"/>
      <c r="P110" s="109"/>
      <c r="Q110" s="109"/>
      <c r="R110" s="109"/>
      <c r="S110" s="109"/>
      <c r="T110" s="109"/>
      <c r="U110" s="109"/>
    </row>
    <row r="111" spans="1:22">
      <c r="A111" s="568" t="s">
        <v>200</v>
      </c>
      <c r="B111" s="568"/>
      <c r="C111" s="568"/>
      <c r="D111" s="568"/>
      <c r="E111" s="568"/>
      <c r="F111" s="568"/>
      <c r="G111" s="568"/>
      <c r="H111" s="568"/>
      <c r="I111" s="568"/>
      <c r="J111" s="568"/>
      <c r="K111" s="568"/>
      <c r="L111" s="568"/>
      <c r="M111" s="54"/>
      <c r="N111" s="29"/>
      <c r="O111" s="29"/>
      <c r="P111" s="29"/>
      <c r="Q111" s="29"/>
      <c r="R111" s="29"/>
    </row>
    <row r="112" spans="1:22">
      <c r="A112" s="110" t="s">
        <v>543</v>
      </c>
      <c r="N112" s="29"/>
      <c r="O112" s="29"/>
      <c r="P112" s="29"/>
      <c r="Q112" s="29"/>
      <c r="R112" s="29"/>
    </row>
    <row r="113" spans="1:22">
      <c r="A113" s="110"/>
      <c r="N113" s="29"/>
      <c r="O113" s="29"/>
      <c r="P113" s="29"/>
      <c r="Q113" s="29"/>
      <c r="R113" s="29"/>
    </row>
    <row r="114" spans="1:22">
      <c r="A114" s="94" t="s">
        <v>65</v>
      </c>
      <c r="F114" s="68"/>
      <c r="G114" s="68" t="s">
        <v>66</v>
      </c>
      <c r="H114" s="29"/>
      <c r="I114" s="29"/>
      <c r="J114" s="29"/>
      <c r="K114" s="29"/>
      <c r="L114" s="54"/>
      <c r="M114" s="54"/>
      <c r="N114" s="29"/>
      <c r="O114" s="29"/>
      <c r="P114" s="29"/>
      <c r="Q114" s="29" t="s">
        <v>67</v>
      </c>
      <c r="R114" s="29"/>
    </row>
    <row r="115" spans="1:22" ht="15">
      <c r="A115" s="6"/>
      <c r="B115" s="4"/>
      <c r="C115" s="26"/>
      <c r="D115" s="26"/>
      <c r="E115" s="25"/>
      <c r="F115" s="7"/>
      <c r="H115" s="8"/>
      <c r="I115" s="8"/>
      <c r="J115" s="8"/>
      <c r="K115" s="8"/>
      <c r="L115" s="20"/>
      <c r="M115" s="20"/>
      <c r="N115" s="8"/>
      <c r="O115" s="8"/>
      <c r="P115" s="8"/>
      <c r="Q115" s="8"/>
      <c r="R115" s="8"/>
      <c r="S115" s="3"/>
      <c r="T115" s="3"/>
      <c r="U115" s="7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>
      <c r="B118" s="16"/>
      <c r="C118" s="28"/>
      <c r="D118" s="28"/>
      <c r="E118" s="100"/>
    </row>
    <row r="119" spans="1:22">
      <c r="B119" s="16"/>
      <c r="C119" s="28"/>
      <c r="D119" s="28"/>
      <c r="E119" s="100"/>
    </row>
    <row r="120" spans="1:22">
      <c r="B120" s="16"/>
      <c r="C120" s="28"/>
      <c r="D120" s="28"/>
      <c r="E120" s="100"/>
    </row>
    <row r="121" spans="1:22">
      <c r="B121" s="16"/>
      <c r="C121" s="28"/>
      <c r="D121" s="28"/>
      <c r="E121" s="100"/>
    </row>
    <row r="122" spans="1:22">
      <c r="B122" s="16"/>
      <c r="C122" s="28"/>
      <c r="D122" s="28"/>
      <c r="E122" s="100"/>
    </row>
    <row r="123" spans="1:22">
      <c r="B123" s="16"/>
      <c r="C123" s="28"/>
      <c r="D123" s="28"/>
      <c r="E123" s="100"/>
    </row>
    <row r="124" spans="1:22">
      <c r="B124" s="16"/>
      <c r="C124" s="28"/>
      <c r="D124" s="28"/>
      <c r="E124" s="100"/>
    </row>
    <row r="125" spans="1:22">
      <c r="B125" s="16"/>
      <c r="C125" s="28"/>
      <c r="D125" s="28"/>
      <c r="E125" s="100"/>
    </row>
    <row r="126" spans="1:22">
      <c r="B126" s="16"/>
      <c r="C126" s="28"/>
      <c r="D126" s="28"/>
      <c r="E126" s="100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>
      <c r="B336" s="16"/>
      <c r="C336" s="28"/>
      <c r="D336" s="28"/>
      <c r="E336" s="100"/>
    </row>
    <row r="337" spans="2:5">
      <c r="B337" s="16"/>
      <c r="C337" s="28"/>
      <c r="D337" s="28"/>
      <c r="E337" s="100"/>
    </row>
    <row r="338" spans="2:5">
      <c r="B338" s="16"/>
      <c r="C338" s="28"/>
      <c r="D338" s="28"/>
      <c r="E338" s="100"/>
    </row>
  </sheetData>
  <sheetProtection insertRows="0" deleteRows="0"/>
  <protectedRanges>
    <protectedRange sqref="J112:P1048576 M111:P111 J1:P89 J105:P110 J90:J103 P90:P103 K90:O104 U1:U1048576" name="Obseg1"/>
    <protectedRange sqref="J111:L111" name="Obseg1_2"/>
  </protectedRanges>
  <mergeCells count="8">
    <mergeCell ref="A111:L11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2">
    <cfRule type="colorScale" priority="3">
      <colorScale>
        <cfvo type="min"/>
        <cfvo type="max"/>
        <color rgb="FFFCFCFF"/>
        <color rgb="FFF8696B"/>
      </colorScale>
    </cfRule>
  </conditionalFormatting>
  <conditionalFormatting sqref="B84:B87 B18 B21 B23:B40">
    <cfRule type="colorScale" priority="6477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00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86"/>
  <sheetViews>
    <sheetView tabSelected="1" topLeftCell="B1" zoomScaleNormal="100" zoomScaleSheetLayoutView="100" workbookViewId="0">
      <selection activeCell="U4" sqref="U4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59" t="str">
        <f>+'prva stran'!B6</f>
        <v>OSNOVNA ŠOLA TRZIN</v>
      </c>
      <c r="D2" s="560"/>
      <c r="E2" s="560"/>
      <c r="F2" s="560"/>
      <c r="G2" s="560"/>
      <c r="H2" s="560"/>
      <c r="I2" s="560"/>
      <c r="J2" s="560"/>
    </row>
    <row r="3" spans="1:21" ht="15">
      <c r="B3" s="50" t="s">
        <v>83</v>
      </c>
      <c r="C3" s="561" t="str">
        <f>+'prva stran'!B7</f>
        <v>Mengeška cesta 7b, 1236 Trzin</v>
      </c>
      <c r="D3" s="562"/>
      <c r="E3" s="562"/>
      <c r="F3" s="562"/>
      <c r="G3" s="562"/>
      <c r="H3" s="562"/>
      <c r="I3" s="562"/>
      <c r="J3" s="56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63">
        <f>+'prva stran'!B10</f>
        <v>0</v>
      </c>
      <c r="D6" s="564"/>
      <c r="E6" s="564"/>
      <c r="F6" s="564"/>
      <c r="G6" s="564"/>
      <c r="H6" s="564"/>
      <c r="I6" s="564"/>
      <c r="J6" s="564"/>
    </row>
    <row r="7" spans="1:21" ht="17.25" customHeight="1">
      <c r="B7" s="51" t="s">
        <v>83</v>
      </c>
      <c r="C7" s="565">
        <f>+'prva stran'!B11</f>
        <v>0</v>
      </c>
      <c r="D7" s="566"/>
      <c r="E7" s="566"/>
      <c r="F7" s="566"/>
      <c r="G7" s="566"/>
      <c r="H7" s="566"/>
      <c r="I7" s="566"/>
      <c r="J7" s="566"/>
    </row>
    <row r="8" spans="1:21" ht="17.25" customHeight="1">
      <c r="B8" s="51" t="s">
        <v>84</v>
      </c>
      <c r="C8" s="565">
        <f>+'prva stran'!B12</f>
        <v>0</v>
      </c>
      <c r="D8" s="566"/>
      <c r="E8" s="566"/>
      <c r="F8" s="566"/>
      <c r="G8" s="566"/>
      <c r="H8" s="566"/>
      <c r="I8" s="566"/>
      <c r="J8" s="566"/>
    </row>
    <row r="9" spans="1:21" s="12" customFormat="1" ht="17.25" customHeight="1">
      <c r="A9" s="9"/>
      <c r="B9" s="52" t="s">
        <v>86</v>
      </c>
      <c r="C9" s="567">
        <f>+'prva stran'!B13</f>
        <v>0</v>
      </c>
      <c r="D9" s="566"/>
      <c r="E9" s="566"/>
      <c r="F9" s="566"/>
      <c r="G9" s="566"/>
      <c r="H9" s="566"/>
      <c r="I9" s="566"/>
      <c r="J9" s="56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pred_rekapitulacija'!A24</f>
        <v>11.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58" t="str">
        <f>+'Ponudbeni pred_rekapitulacija'!B24</f>
        <v>BIO SVEŽE SADJE IN ZELENJAVA, BIO SUHO SADJE IN SVEŽA ZELIŠČA</v>
      </c>
      <c r="C13" s="558"/>
      <c r="D13" s="558"/>
      <c r="E13" s="558"/>
      <c r="F13" s="558"/>
      <c r="G13" s="558"/>
      <c r="H13" s="558"/>
      <c r="I13" s="558"/>
      <c r="J13" s="558"/>
      <c r="K13" s="55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8" t="s">
        <v>1095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7" t="s">
        <v>1</v>
      </c>
      <c r="B16" s="189" t="s">
        <v>742</v>
      </c>
      <c r="C16" s="75" t="s">
        <v>112</v>
      </c>
      <c r="D16" s="75" t="s">
        <v>0</v>
      </c>
      <c r="E16" s="98"/>
      <c r="F16" s="114">
        <v>50</v>
      </c>
      <c r="G16" s="103" t="s">
        <v>0</v>
      </c>
      <c r="H1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6" s="78" t="str">
        <f>IF(Sklop11[[#This Row],[ZAHTEVANA SHEMA KAKOVOSTI]]&lt;&gt;"",Sklop11[[#This Row],[Preračunana masa/volumen/kos na enoto kg]],"")</f>
        <v/>
      </c>
      <c r="J16" s="85"/>
      <c r="K16" s="128" t="s">
        <v>112</v>
      </c>
      <c r="L16" s="128" t="s">
        <v>112</v>
      </c>
      <c r="M16" s="128" t="s">
        <v>112</v>
      </c>
      <c r="N16" s="81"/>
      <c r="O16" s="128" t="s">
        <v>112</v>
      </c>
      <c r="P16" s="87"/>
      <c r="Q16" s="81">
        <f>+Sklop11[[#This Row],[cena/enota brez DDV v EUR]]*Sklop11[[#This Row],[Stopnja DDV (%)]]</f>
        <v>0</v>
      </c>
      <c r="R16" s="81">
        <f>+Sklop11[[#This Row],[cena/enota brez DDV v EUR]]+Sklop11[[#This Row],[Davek (EUR)]]</f>
        <v>0</v>
      </c>
      <c r="S16" s="81">
        <f>+Sklop11[[#This Row],[cena/enota brez DDV v EUR]]*Sklop11[[#This Row],[Okvirna količina]]</f>
        <v>0</v>
      </c>
      <c r="T16" s="81">
        <f>+Sklop11[[#This Row],[Končna cena/enoto mere (EUR) z DDV]]*Sklop11[[#This Row],[Okvirna količina]]</f>
        <v>0</v>
      </c>
      <c r="U16" s="128" t="s">
        <v>112</v>
      </c>
    </row>
    <row r="17" spans="1:21" s="55" customFormat="1" ht="12">
      <c r="A17" s="77" t="s">
        <v>3</v>
      </c>
      <c r="B17" s="189" t="s">
        <v>391</v>
      </c>
      <c r="C17" s="75" t="s">
        <v>112</v>
      </c>
      <c r="D17" s="75" t="s">
        <v>0</v>
      </c>
      <c r="E17" s="98"/>
      <c r="F17" s="114">
        <v>50</v>
      </c>
      <c r="G17" s="103" t="s">
        <v>0</v>
      </c>
      <c r="H1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17" s="78" t="str">
        <f>IF(Sklop11[[#This Row],[ZAHTEVANA SHEMA KAKOVOSTI]]&lt;&gt;"",Sklop11[[#This Row],[Preračunana masa/volumen/kos na enoto kg]],"")</f>
        <v/>
      </c>
      <c r="J17" s="86"/>
      <c r="K17" s="128" t="s">
        <v>112</v>
      </c>
      <c r="L17" s="128" t="s">
        <v>112</v>
      </c>
      <c r="M17" s="128" t="s">
        <v>112</v>
      </c>
      <c r="N17" s="84"/>
      <c r="O17" s="128" t="s">
        <v>112</v>
      </c>
      <c r="P17" s="89"/>
      <c r="Q17" s="84">
        <f>+Sklop11[[#This Row],[cena/enota brez DDV v EUR]]*Sklop11[[#This Row],[Stopnja DDV (%)]]</f>
        <v>0</v>
      </c>
      <c r="R17" s="84">
        <f>+Sklop11[[#This Row],[cena/enota brez DDV v EUR]]+Sklop11[[#This Row],[Davek (EUR)]]</f>
        <v>0</v>
      </c>
      <c r="S17" s="84">
        <f>+Sklop11[[#This Row],[cena/enota brez DDV v EUR]]*Sklop11[[#This Row],[Okvirna količina]]</f>
        <v>0</v>
      </c>
      <c r="T17" s="84">
        <f>+Sklop11[[#This Row],[Končna cena/enoto mere (EUR) z DDV]]*Sklop11[[#This Row],[Okvirna količina]]</f>
        <v>0</v>
      </c>
      <c r="U17" s="128" t="s">
        <v>112</v>
      </c>
    </row>
    <row r="18" spans="1:21" s="55" customFormat="1" ht="12">
      <c r="A18" s="77" t="s">
        <v>4</v>
      </c>
      <c r="B18" s="189" t="s">
        <v>392</v>
      </c>
      <c r="C18" s="75" t="s">
        <v>112</v>
      </c>
      <c r="D18" s="75" t="s">
        <v>0</v>
      </c>
      <c r="E18" s="98"/>
      <c r="F18" s="114">
        <v>25</v>
      </c>
      <c r="G18" s="103" t="s">
        <v>0</v>
      </c>
      <c r="H1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</v>
      </c>
      <c r="I18" s="78" t="str">
        <f>IF(Sklop11[[#This Row],[ZAHTEVANA SHEMA KAKOVOSTI]]&lt;&gt;"",Sklop11[[#This Row],[Preračunana masa/volumen/kos na enoto kg]],"")</f>
        <v/>
      </c>
      <c r="J18" s="86"/>
      <c r="K18" s="128" t="s">
        <v>112</v>
      </c>
      <c r="L18" s="128" t="s">
        <v>112</v>
      </c>
      <c r="M18" s="128" t="s">
        <v>112</v>
      </c>
      <c r="N18" s="84"/>
      <c r="O18" s="128" t="s">
        <v>112</v>
      </c>
      <c r="P18" s="89"/>
      <c r="Q18" s="84">
        <f>+Sklop11[[#This Row],[cena/enota brez DDV v EUR]]*Sklop11[[#This Row],[Stopnja DDV (%)]]</f>
        <v>0</v>
      </c>
      <c r="R18" s="84">
        <f>+Sklop11[[#This Row],[cena/enota brez DDV v EUR]]+Sklop11[[#This Row],[Davek (EUR)]]</f>
        <v>0</v>
      </c>
      <c r="S18" s="84">
        <f>+Sklop11[[#This Row],[cena/enota brez DDV v EUR]]*Sklop11[[#This Row],[Okvirna količina]]</f>
        <v>0</v>
      </c>
      <c r="T18" s="84">
        <f>+Sklop11[[#This Row],[Končna cena/enoto mere (EUR) z DDV]]*Sklop11[[#This Row],[Okvirna količina]]</f>
        <v>0</v>
      </c>
      <c r="U18" s="128" t="s">
        <v>112</v>
      </c>
    </row>
    <row r="19" spans="1:21" s="55" customFormat="1" ht="12">
      <c r="A19" s="77" t="s">
        <v>5</v>
      </c>
      <c r="B19" s="189" t="s">
        <v>393</v>
      </c>
      <c r="C19" s="75" t="s">
        <v>112</v>
      </c>
      <c r="D19" s="75" t="s">
        <v>0</v>
      </c>
      <c r="E19" s="98"/>
      <c r="F19" s="114">
        <v>20</v>
      </c>
      <c r="G19" s="103" t="s">
        <v>0</v>
      </c>
      <c r="H19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19" s="78" t="str">
        <f>IF(Sklop11[[#This Row],[ZAHTEVANA SHEMA KAKOVOSTI]]&lt;&gt;"",Sklop11[[#This Row],[Preračunana masa/volumen/kos na enoto kg]],"")</f>
        <v/>
      </c>
      <c r="J19" s="86"/>
      <c r="K19" s="128" t="s">
        <v>112</v>
      </c>
      <c r="L19" s="128" t="s">
        <v>112</v>
      </c>
      <c r="M19" s="128" t="s">
        <v>112</v>
      </c>
      <c r="N19" s="84"/>
      <c r="O19" s="128" t="s">
        <v>112</v>
      </c>
      <c r="P19" s="89"/>
      <c r="Q19" s="84">
        <f>+Sklop11[[#This Row],[cena/enota brez DDV v EUR]]*Sklop11[[#This Row],[Stopnja DDV (%)]]</f>
        <v>0</v>
      </c>
      <c r="R19" s="84">
        <f>+Sklop11[[#This Row],[cena/enota brez DDV v EUR]]+Sklop11[[#This Row],[Davek (EUR)]]</f>
        <v>0</v>
      </c>
      <c r="S19" s="84">
        <f>+Sklop11[[#This Row],[cena/enota brez DDV v EUR]]*Sklop11[[#This Row],[Okvirna količina]]</f>
        <v>0</v>
      </c>
      <c r="T19" s="84">
        <f>+Sklop11[[#This Row],[Končna cena/enoto mere (EUR) z DDV]]*Sklop11[[#This Row],[Okvirna količina]]</f>
        <v>0</v>
      </c>
      <c r="U19" s="128" t="s">
        <v>112</v>
      </c>
    </row>
    <row r="20" spans="1:21" s="55" customFormat="1" ht="12">
      <c r="A20" s="77" t="s">
        <v>6</v>
      </c>
      <c r="B20" s="189" t="s">
        <v>394</v>
      </c>
      <c r="C20" s="75" t="s">
        <v>112</v>
      </c>
      <c r="D20" s="75" t="s">
        <v>0</v>
      </c>
      <c r="E20" s="98"/>
      <c r="F20" s="114">
        <v>120</v>
      </c>
      <c r="G20" s="103" t="s">
        <v>0</v>
      </c>
      <c r="H2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20" s="78" t="str">
        <f>IF(Sklop11[[#This Row],[ZAHTEVANA SHEMA KAKOVOSTI]]&lt;&gt;"",Sklop11[[#This Row],[Preračunana masa/volumen/kos na enoto kg]],"")</f>
        <v/>
      </c>
      <c r="J20" s="86"/>
      <c r="K20" s="128" t="s">
        <v>112</v>
      </c>
      <c r="L20" s="128" t="s">
        <v>112</v>
      </c>
      <c r="M20" s="128" t="s">
        <v>112</v>
      </c>
      <c r="N20" s="84"/>
      <c r="O20" s="128" t="s">
        <v>112</v>
      </c>
      <c r="P20" s="89"/>
      <c r="Q20" s="84">
        <f>+Sklop11[[#This Row],[cena/enota brez DDV v EUR]]*Sklop11[[#This Row],[Stopnja DDV (%)]]</f>
        <v>0</v>
      </c>
      <c r="R20" s="84">
        <f>+Sklop11[[#This Row],[cena/enota brez DDV v EUR]]+Sklop11[[#This Row],[Davek (EUR)]]</f>
        <v>0</v>
      </c>
      <c r="S20" s="84">
        <f>+Sklop11[[#This Row],[cena/enota brez DDV v EUR]]*Sklop11[[#This Row],[Okvirna količina]]</f>
        <v>0</v>
      </c>
      <c r="T20" s="84">
        <f>+Sklop11[[#This Row],[Končna cena/enoto mere (EUR) z DDV]]*Sklop11[[#This Row],[Okvirna količina]]</f>
        <v>0</v>
      </c>
      <c r="U20" s="128" t="s">
        <v>112</v>
      </c>
    </row>
    <row r="21" spans="1:21" s="55" customFormat="1" ht="12">
      <c r="A21" s="77" t="s">
        <v>7</v>
      </c>
      <c r="B21" s="189" t="s">
        <v>395</v>
      </c>
      <c r="C21" s="75" t="s">
        <v>112</v>
      </c>
      <c r="D21" s="75" t="s">
        <v>0</v>
      </c>
      <c r="E21" s="98"/>
      <c r="F21" s="114">
        <v>30</v>
      </c>
      <c r="G21" s="103" t="s">
        <v>0</v>
      </c>
      <c r="H21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1" s="78" t="str">
        <f>IF(Sklop11[[#This Row],[ZAHTEVANA SHEMA KAKOVOSTI]]&lt;&gt;"",Sklop11[[#This Row],[Preračunana masa/volumen/kos na enoto kg]],"")</f>
        <v/>
      </c>
      <c r="J21" s="86"/>
      <c r="K21" s="128" t="s">
        <v>112</v>
      </c>
      <c r="L21" s="128" t="s">
        <v>112</v>
      </c>
      <c r="M21" s="128" t="s">
        <v>112</v>
      </c>
      <c r="N21" s="84"/>
      <c r="O21" s="128" t="s">
        <v>112</v>
      </c>
      <c r="P21" s="89"/>
      <c r="Q21" s="84">
        <f>+Sklop11[[#This Row],[cena/enota brez DDV v EUR]]*Sklop11[[#This Row],[Stopnja DDV (%)]]</f>
        <v>0</v>
      </c>
      <c r="R21" s="84">
        <f>+Sklop11[[#This Row],[cena/enota brez DDV v EUR]]+Sklop11[[#This Row],[Davek (EUR)]]</f>
        <v>0</v>
      </c>
      <c r="S21" s="84">
        <f>+Sklop11[[#This Row],[cena/enota brez DDV v EUR]]*Sklop11[[#This Row],[Okvirna količina]]</f>
        <v>0</v>
      </c>
      <c r="T21" s="84">
        <f>+Sklop11[[#This Row],[Končna cena/enoto mere (EUR) z DDV]]*Sklop11[[#This Row],[Okvirna količina]]</f>
        <v>0</v>
      </c>
      <c r="U21" s="128" t="s">
        <v>112</v>
      </c>
    </row>
    <row r="22" spans="1:21" s="55" customFormat="1" ht="12">
      <c r="A22" s="77" t="s">
        <v>8</v>
      </c>
      <c r="B22" s="189" t="s">
        <v>396</v>
      </c>
      <c r="C22" s="75" t="s">
        <v>112</v>
      </c>
      <c r="D22" s="75" t="s">
        <v>0</v>
      </c>
      <c r="E22" s="98"/>
      <c r="F22" s="114">
        <v>20</v>
      </c>
      <c r="G22" s="103" t="s">
        <v>0</v>
      </c>
      <c r="H22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2" s="78" t="str">
        <f>IF(Sklop11[[#This Row],[ZAHTEVANA SHEMA KAKOVOSTI]]&lt;&gt;"",Sklop11[[#This Row],[Preračunana masa/volumen/kos na enoto kg]],"")</f>
        <v/>
      </c>
      <c r="J22" s="86"/>
      <c r="K22" s="128" t="s">
        <v>112</v>
      </c>
      <c r="L22" s="128" t="s">
        <v>112</v>
      </c>
      <c r="M22" s="128" t="s">
        <v>112</v>
      </c>
      <c r="N22" s="84"/>
      <c r="O22" s="128" t="s">
        <v>112</v>
      </c>
      <c r="P22" s="89"/>
      <c r="Q22" s="84">
        <f>+Sklop11[[#This Row],[cena/enota brez DDV v EUR]]*Sklop11[[#This Row],[Stopnja DDV (%)]]</f>
        <v>0</v>
      </c>
      <c r="R22" s="84">
        <f>+Sklop11[[#This Row],[cena/enota brez DDV v EUR]]+Sklop11[[#This Row],[Davek (EUR)]]</f>
        <v>0</v>
      </c>
      <c r="S22" s="84">
        <f>+Sklop11[[#This Row],[cena/enota brez DDV v EUR]]*Sklop11[[#This Row],[Okvirna količina]]</f>
        <v>0</v>
      </c>
      <c r="T22" s="84">
        <f>+Sklop11[[#This Row],[Končna cena/enoto mere (EUR) z DDV]]*Sklop11[[#This Row],[Okvirna količina]]</f>
        <v>0</v>
      </c>
      <c r="U22" s="128" t="s">
        <v>112</v>
      </c>
    </row>
    <row r="23" spans="1:21" s="55" customFormat="1" ht="12">
      <c r="A23" s="77" t="s">
        <v>9</v>
      </c>
      <c r="B23" s="189" t="s">
        <v>397</v>
      </c>
      <c r="C23" s="75" t="s">
        <v>112</v>
      </c>
      <c r="D23" s="75" t="s">
        <v>0</v>
      </c>
      <c r="E23" s="98"/>
      <c r="F23" s="114">
        <v>20</v>
      </c>
      <c r="G23" s="103" t="s">
        <v>0</v>
      </c>
      <c r="H23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23" s="78" t="str">
        <f>IF(Sklop11[[#This Row],[ZAHTEVANA SHEMA KAKOVOSTI]]&lt;&gt;"",Sklop11[[#This Row],[Preračunana masa/volumen/kos na enoto kg]],"")</f>
        <v/>
      </c>
      <c r="J23" s="86"/>
      <c r="K23" s="128" t="s">
        <v>112</v>
      </c>
      <c r="L23" s="128" t="s">
        <v>112</v>
      </c>
      <c r="M23" s="128" t="s">
        <v>112</v>
      </c>
      <c r="N23" s="84"/>
      <c r="O23" s="128" t="s">
        <v>112</v>
      </c>
      <c r="P23" s="89"/>
      <c r="Q23" s="84">
        <f>+Sklop11[[#This Row],[cena/enota brez DDV v EUR]]*Sklop11[[#This Row],[Stopnja DDV (%)]]</f>
        <v>0</v>
      </c>
      <c r="R23" s="84">
        <f>+Sklop11[[#This Row],[cena/enota brez DDV v EUR]]+Sklop11[[#This Row],[Davek (EUR)]]</f>
        <v>0</v>
      </c>
      <c r="S23" s="84">
        <f>+Sklop11[[#This Row],[cena/enota brez DDV v EUR]]*Sklop11[[#This Row],[Okvirna količina]]</f>
        <v>0</v>
      </c>
      <c r="T23" s="84">
        <f>+Sklop11[[#This Row],[Končna cena/enoto mere (EUR) z DDV]]*Sklop11[[#This Row],[Okvirna količina]]</f>
        <v>0</v>
      </c>
      <c r="U23" s="128" t="s">
        <v>112</v>
      </c>
    </row>
    <row r="24" spans="1:21" s="55" customFormat="1" ht="12">
      <c r="A24" s="77" t="s">
        <v>10</v>
      </c>
      <c r="B24" s="189" t="s">
        <v>398</v>
      </c>
      <c r="C24" s="75" t="s">
        <v>112</v>
      </c>
      <c r="D24" s="75" t="s">
        <v>0</v>
      </c>
      <c r="E24" s="98"/>
      <c r="F24" s="114">
        <v>30</v>
      </c>
      <c r="G24" s="103" t="s">
        <v>0</v>
      </c>
      <c r="H24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24" s="78" t="str">
        <f>IF(Sklop11[[#This Row],[ZAHTEVANA SHEMA KAKOVOSTI]]&lt;&gt;"",Sklop11[[#This Row],[Preračunana masa/volumen/kos na enoto kg]],"")</f>
        <v/>
      </c>
      <c r="J24" s="86"/>
      <c r="K24" s="128" t="s">
        <v>112</v>
      </c>
      <c r="L24" s="128" t="s">
        <v>112</v>
      </c>
      <c r="M24" s="128" t="s">
        <v>112</v>
      </c>
      <c r="N24" s="84"/>
      <c r="O24" s="128" t="s">
        <v>112</v>
      </c>
      <c r="P24" s="89"/>
      <c r="Q24" s="84">
        <f>+Sklop11[[#This Row],[cena/enota brez DDV v EUR]]*Sklop11[[#This Row],[Stopnja DDV (%)]]</f>
        <v>0</v>
      </c>
      <c r="R24" s="84">
        <f>+Sklop11[[#This Row],[cena/enota brez DDV v EUR]]+Sklop11[[#This Row],[Davek (EUR)]]</f>
        <v>0</v>
      </c>
      <c r="S24" s="84">
        <f>+Sklop11[[#This Row],[cena/enota brez DDV v EUR]]*Sklop11[[#This Row],[Okvirna količina]]</f>
        <v>0</v>
      </c>
      <c r="T24" s="84">
        <f>+Sklop11[[#This Row],[Končna cena/enoto mere (EUR) z DDV]]*Sklop11[[#This Row],[Okvirna količina]]</f>
        <v>0</v>
      </c>
      <c r="U24" s="128" t="s">
        <v>112</v>
      </c>
    </row>
    <row r="25" spans="1:21" s="55" customFormat="1" ht="12">
      <c r="A25" s="77" t="s">
        <v>11</v>
      </c>
      <c r="B25" s="189" t="s">
        <v>399</v>
      </c>
      <c r="C25" s="75" t="s">
        <v>112</v>
      </c>
      <c r="D25" s="75" t="s">
        <v>0</v>
      </c>
      <c r="E25" s="98"/>
      <c r="F25" s="114">
        <v>50</v>
      </c>
      <c r="G25" s="103" t="s">
        <v>0</v>
      </c>
      <c r="H25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25" s="78" t="str">
        <f>IF(Sklop11[[#This Row],[ZAHTEVANA SHEMA KAKOVOSTI]]&lt;&gt;"",Sklop11[[#This Row],[Preračunana masa/volumen/kos na enoto kg]],"")</f>
        <v/>
      </c>
      <c r="J25" s="86"/>
      <c r="K25" s="128" t="s">
        <v>112</v>
      </c>
      <c r="L25" s="128" t="s">
        <v>112</v>
      </c>
      <c r="M25" s="128" t="s">
        <v>112</v>
      </c>
      <c r="N25" s="84"/>
      <c r="O25" s="128" t="s">
        <v>112</v>
      </c>
      <c r="P25" s="89"/>
      <c r="Q25" s="84">
        <f>+Sklop11[[#This Row],[cena/enota brez DDV v EUR]]*Sklop11[[#This Row],[Stopnja DDV (%)]]</f>
        <v>0</v>
      </c>
      <c r="R25" s="84">
        <f>+Sklop11[[#This Row],[cena/enota brez DDV v EUR]]+Sklop11[[#This Row],[Davek (EUR)]]</f>
        <v>0</v>
      </c>
      <c r="S25" s="84">
        <f>+Sklop11[[#This Row],[cena/enota brez DDV v EUR]]*Sklop11[[#This Row],[Okvirna količina]]</f>
        <v>0</v>
      </c>
      <c r="T25" s="84">
        <f>+Sklop11[[#This Row],[Končna cena/enoto mere (EUR) z DDV]]*Sklop11[[#This Row],[Okvirna količina]]</f>
        <v>0</v>
      </c>
      <c r="U25" s="128" t="s">
        <v>112</v>
      </c>
    </row>
    <row r="26" spans="1:21" s="55" customFormat="1" ht="12">
      <c r="A26" s="77" t="s">
        <v>12</v>
      </c>
      <c r="B26" s="189" t="s">
        <v>400</v>
      </c>
      <c r="C26" s="75" t="s">
        <v>112</v>
      </c>
      <c r="D26" s="75" t="s">
        <v>0</v>
      </c>
      <c r="E26" s="98"/>
      <c r="F26" s="114">
        <v>10</v>
      </c>
      <c r="G26" s="103" t="s">
        <v>0</v>
      </c>
      <c r="H2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26" s="78" t="str">
        <f>IF(Sklop11[[#This Row],[ZAHTEVANA SHEMA KAKOVOSTI]]&lt;&gt;"",Sklop11[[#This Row],[Preračunana masa/volumen/kos na enoto kg]],"")</f>
        <v/>
      </c>
      <c r="J26" s="86"/>
      <c r="K26" s="128" t="s">
        <v>112</v>
      </c>
      <c r="L26" s="128" t="s">
        <v>112</v>
      </c>
      <c r="M26" s="128" t="s">
        <v>112</v>
      </c>
      <c r="N26" s="84"/>
      <c r="O26" s="128" t="s">
        <v>112</v>
      </c>
      <c r="P26" s="89"/>
      <c r="Q26" s="84">
        <f>+Sklop11[[#This Row],[cena/enota brez DDV v EUR]]*Sklop11[[#This Row],[Stopnja DDV (%)]]</f>
        <v>0</v>
      </c>
      <c r="R26" s="84">
        <f>+Sklop11[[#This Row],[cena/enota brez DDV v EUR]]+Sklop11[[#This Row],[Davek (EUR)]]</f>
        <v>0</v>
      </c>
      <c r="S26" s="84">
        <f>+Sklop11[[#This Row],[cena/enota brez DDV v EUR]]*Sklop11[[#This Row],[Okvirna količina]]</f>
        <v>0</v>
      </c>
      <c r="T26" s="84">
        <f>+Sklop11[[#This Row],[Končna cena/enoto mere (EUR) z DDV]]*Sklop11[[#This Row],[Okvirna količina]]</f>
        <v>0</v>
      </c>
      <c r="U26" s="128" t="s">
        <v>112</v>
      </c>
    </row>
    <row r="27" spans="1:21" s="55" customFormat="1" ht="12">
      <c r="A27" s="77" t="s">
        <v>13</v>
      </c>
      <c r="B27" s="189" t="s">
        <v>401</v>
      </c>
      <c r="C27" s="75" t="s">
        <v>112</v>
      </c>
      <c r="D27" s="75" t="s">
        <v>0</v>
      </c>
      <c r="E27" s="98"/>
      <c r="F27" s="114">
        <v>40</v>
      </c>
      <c r="G27" s="103" t="s">
        <v>0</v>
      </c>
      <c r="H2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7" s="78" t="str">
        <f>IF(Sklop11[[#This Row],[ZAHTEVANA SHEMA KAKOVOSTI]]&lt;&gt;"",Sklop11[[#This Row],[Preračunana masa/volumen/kos na enoto kg]],"")</f>
        <v/>
      </c>
      <c r="J27" s="86"/>
      <c r="K27" s="128" t="s">
        <v>112</v>
      </c>
      <c r="L27" s="128" t="s">
        <v>112</v>
      </c>
      <c r="M27" s="128" t="s">
        <v>112</v>
      </c>
      <c r="N27" s="84"/>
      <c r="O27" s="128" t="s">
        <v>112</v>
      </c>
      <c r="P27" s="89"/>
      <c r="Q27" s="84">
        <f>+Sklop11[[#This Row],[cena/enota brez DDV v EUR]]*Sklop11[[#This Row],[Stopnja DDV (%)]]</f>
        <v>0</v>
      </c>
      <c r="R27" s="84">
        <f>+Sklop11[[#This Row],[cena/enota brez DDV v EUR]]+Sklop11[[#This Row],[Davek (EUR)]]</f>
        <v>0</v>
      </c>
      <c r="S27" s="84">
        <f>+Sklop11[[#This Row],[cena/enota brez DDV v EUR]]*Sklop11[[#This Row],[Okvirna količina]]</f>
        <v>0</v>
      </c>
      <c r="T27" s="84">
        <f>+Sklop11[[#This Row],[Končna cena/enoto mere (EUR) z DDV]]*Sklop11[[#This Row],[Okvirna količina]]</f>
        <v>0</v>
      </c>
      <c r="U27" s="128" t="s">
        <v>112</v>
      </c>
    </row>
    <row r="28" spans="1:21" s="55" customFormat="1" ht="12">
      <c r="A28" s="77" t="s">
        <v>14</v>
      </c>
      <c r="B28" s="189" t="s">
        <v>402</v>
      </c>
      <c r="C28" s="75" t="s">
        <v>112</v>
      </c>
      <c r="D28" s="75" t="s">
        <v>0</v>
      </c>
      <c r="E28" s="98"/>
      <c r="F28" s="114">
        <v>40</v>
      </c>
      <c r="G28" s="103" t="s">
        <v>0</v>
      </c>
      <c r="H2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28" s="78" t="str">
        <f>IF(Sklop11[[#This Row],[ZAHTEVANA SHEMA KAKOVOSTI]]&lt;&gt;"",Sklop11[[#This Row],[Preračunana masa/volumen/kos na enoto kg]],"")</f>
        <v/>
      </c>
      <c r="J28" s="86"/>
      <c r="K28" s="128" t="s">
        <v>112</v>
      </c>
      <c r="L28" s="128" t="s">
        <v>112</v>
      </c>
      <c r="M28" s="128" t="s">
        <v>112</v>
      </c>
      <c r="N28" s="84"/>
      <c r="O28" s="128" t="s">
        <v>112</v>
      </c>
      <c r="P28" s="89"/>
      <c r="Q28" s="84">
        <f>+Sklop11[[#This Row],[cena/enota brez DDV v EUR]]*Sklop11[[#This Row],[Stopnja DDV (%)]]</f>
        <v>0</v>
      </c>
      <c r="R28" s="84">
        <f>+Sklop11[[#This Row],[cena/enota brez DDV v EUR]]+Sklop11[[#This Row],[Davek (EUR)]]</f>
        <v>0</v>
      </c>
      <c r="S28" s="84">
        <f>+Sklop11[[#This Row],[cena/enota brez DDV v EUR]]*Sklop11[[#This Row],[Okvirna količina]]</f>
        <v>0</v>
      </c>
      <c r="T28" s="84">
        <f>+Sklop11[[#This Row],[Končna cena/enoto mere (EUR) z DDV]]*Sklop11[[#This Row],[Okvirna količina]]</f>
        <v>0</v>
      </c>
      <c r="U28" s="128" t="s">
        <v>112</v>
      </c>
    </row>
    <row r="29" spans="1:21" s="55" customFormat="1" ht="12">
      <c r="A29" s="77" t="s">
        <v>15</v>
      </c>
      <c r="B29" s="189" t="s">
        <v>403</v>
      </c>
      <c r="C29" s="75" t="s">
        <v>112</v>
      </c>
      <c r="D29" s="75" t="s">
        <v>0</v>
      </c>
      <c r="E29" s="98"/>
      <c r="F29" s="114">
        <v>100</v>
      </c>
      <c r="G29" s="103" t="s">
        <v>0</v>
      </c>
      <c r="H29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29" s="78" t="str">
        <f>IF(Sklop11[[#This Row],[ZAHTEVANA SHEMA KAKOVOSTI]]&lt;&gt;"",Sklop11[[#This Row],[Preračunana masa/volumen/kos na enoto kg]],"")</f>
        <v/>
      </c>
      <c r="J29" s="86"/>
      <c r="K29" s="128" t="s">
        <v>112</v>
      </c>
      <c r="L29" s="128" t="s">
        <v>112</v>
      </c>
      <c r="M29" s="128" t="s">
        <v>112</v>
      </c>
      <c r="N29" s="84"/>
      <c r="O29" s="128" t="s">
        <v>112</v>
      </c>
      <c r="P29" s="89"/>
      <c r="Q29" s="84">
        <f>+Sklop11[[#This Row],[cena/enota brez DDV v EUR]]*Sklop11[[#This Row],[Stopnja DDV (%)]]</f>
        <v>0</v>
      </c>
      <c r="R29" s="84">
        <f>+Sklop11[[#This Row],[cena/enota brez DDV v EUR]]+Sklop11[[#This Row],[Davek (EUR)]]</f>
        <v>0</v>
      </c>
      <c r="S29" s="84">
        <f>+Sklop11[[#This Row],[cena/enota brez DDV v EUR]]*Sklop11[[#This Row],[Okvirna količina]]</f>
        <v>0</v>
      </c>
      <c r="T29" s="84">
        <f>+Sklop11[[#This Row],[Končna cena/enoto mere (EUR) z DDV]]*Sklop11[[#This Row],[Okvirna količina]]</f>
        <v>0</v>
      </c>
      <c r="U29" s="128" t="s">
        <v>112</v>
      </c>
    </row>
    <row r="30" spans="1:21" s="55" customFormat="1" ht="12">
      <c r="A30" s="77" t="s">
        <v>16</v>
      </c>
      <c r="B30" s="189" t="s">
        <v>404</v>
      </c>
      <c r="C30" s="75" t="s">
        <v>112</v>
      </c>
      <c r="D30" s="75" t="s">
        <v>0</v>
      </c>
      <c r="E30" s="98"/>
      <c r="F30" s="114">
        <v>250</v>
      </c>
      <c r="G30" s="103" t="s">
        <v>0</v>
      </c>
      <c r="H30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0" s="78" t="str">
        <f>IF(Sklop11[[#This Row],[ZAHTEVANA SHEMA KAKOVOSTI]]&lt;&gt;"",Sklop11[[#This Row],[Preračunana masa/volumen/kos na enoto kg]],"")</f>
        <v/>
      </c>
      <c r="J30" s="86"/>
      <c r="K30" s="128" t="s">
        <v>112</v>
      </c>
      <c r="L30" s="128" t="s">
        <v>112</v>
      </c>
      <c r="M30" s="128" t="s">
        <v>112</v>
      </c>
      <c r="N30" s="84"/>
      <c r="O30" s="128" t="s">
        <v>112</v>
      </c>
      <c r="P30" s="89"/>
      <c r="Q30" s="84">
        <f>+Sklop11[[#This Row],[cena/enota brez DDV v EUR]]*Sklop11[[#This Row],[Stopnja DDV (%)]]</f>
        <v>0</v>
      </c>
      <c r="R30" s="84">
        <f>+Sklop11[[#This Row],[cena/enota brez DDV v EUR]]+Sklop11[[#This Row],[Davek (EUR)]]</f>
        <v>0</v>
      </c>
      <c r="S30" s="84">
        <f>+Sklop11[[#This Row],[cena/enota brez DDV v EUR]]*Sklop11[[#This Row],[Okvirna količina]]</f>
        <v>0</v>
      </c>
      <c r="T30" s="84">
        <f>+Sklop11[[#This Row],[Končna cena/enoto mere (EUR) z DDV]]*Sklop11[[#This Row],[Okvirna količina]]</f>
        <v>0</v>
      </c>
      <c r="U30" s="128" t="s">
        <v>112</v>
      </c>
    </row>
    <row r="31" spans="1:21" s="55" customFormat="1" ht="12">
      <c r="A31" s="77" t="s">
        <v>17</v>
      </c>
      <c r="B31" s="189" t="s">
        <v>405</v>
      </c>
      <c r="C31" s="75" t="s">
        <v>112</v>
      </c>
      <c r="D31" s="75" t="s">
        <v>0</v>
      </c>
      <c r="E31" s="98"/>
      <c r="F31" s="114">
        <v>250</v>
      </c>
      <c r="G31" s="103" t="s">
        <v>0</v>
      </c>
      <c r="H31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250</v>
      </c>
      <c r="I31" s="78" t="str">
        <f>IF(Sklop11[[#This Row],[ZAHTEVANA SHEMA KAKOVOSTI]]&lt;&gt;"",Sklop11[[#This Row],[Preračunana masa/volumen/kos na enoto kg]],"")</f>
        <v/>
      </c>
      <c r="J31" s="86"/>
      <c r="K31" s="128" t="s">
        <v>112</v>
      </c>
      <c r="L31" s="128" t="s">
        <v>112</v>
      </c>
      <c r="M31" s="128" t="s">
        <v>112</v>
      </c>
      <c r="N31" s="84"/>
      <c r="O31" s="128" t="s">
        <v>112</v>
      </c>
      <c r="P31" s="89"/>
      <c r="Q31" s="84">
        <f>+Sklop11[[#This Row],[cena/enota brez DDV v EUR]]*Sklop11[[#This Row],[Stopnja DDV (%)]]</f>
        <v>0</v>
      </c>
      <c r="R31" s="84">
        <f>+Sklop11[[#This Row],[cena/enota brez DDV v EUR]]+Sklop11[[#This Row],[Davek (EUR)]]</f>
        <v>0</v>
      </c>
      <c r="S31" s="84">
        <f>+Sklop11[[#This Row],[cena/enota brez DDV v EUR]]*Sklop11[[#This Row],[Okvirna količina]]</f>
        <v>0</v>
      </c>
      <c r="T31" s="84">
        <f>+Sklop11[[#This Row],[Končna cena/enoto mere (EUR) z DDV]]*Sklop11[[#This Row],[Okvirna količina]]</f>
        <v>0</v>
      </c>
      <c r="U31" s="128" t="s">
        <v>112</v>
      </c>
    </row>
    <row r="32" spans="1:21" s="55" customFormat="1" ht="12">
      <c r="A32" s="77" t="s">
        <v>18</v>
      </c>
      <c r="B32" s="189" t="s">
        <v>406</v>
      </c>
      <c r="C32" s="75" t="s">
        <v>112</v>
      </c>
      <c r="D32" s="75" t="s">
        <v>0</v>
      </c>
      <c r="E32" s="98"/>
      <c r="F32" s="114">
        <v>30</v>
      </c>
      <c r="G32" s="103" t="s">
        <v>0</v>
      </c>
      <c r="H32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2" s="78" t="str">
        <f>IF(Sklop11[[#This Row],[ZAHTEVANA SHEMA KAKOVOSTI]]&lt;&gt;"",Sklop11[[#This Row],[Preračunana masa/volumen/kos na enoto kg]],"")</f>
        <v/>
      </c>
      <c r="J32" s="86"/>
      <c r="K32" s="128" t="s">
        <v>112</v>
      </c>
      <c r="L32" s="128" t="s">
        <v>112</v>
      </c>
      <c r="M32" s="128" t="s">
        <v>112</v>
      </c>
      <c r="N32" s="84"/>
      <c r="O32" s="128" t="s">
        <v>112</v>
      </c>
      <c r="P32" s="89"/>
      <c r="Q32" s="84">
        <f>+Sklop11[[#This Row],[cena/enota brez DDV v EUR]]*Sklop11[[#This Row],[Stopnja DDV (%)]]</f>
        <v>0</v>
      </c>
      <c r="R32" s="84">
        <f>+Sklop11[[#This Row],[cena/enota brez DDV v EUR]]+Sklop11[[#This Row],[Davek (EUR)]]</f>
        <v>0</v>
      </c>
      <c r="S32" s="84">
        <f>+Sklop11[[#This Row],[cena/enota brez DDV v EUR]]*Sklop11[[#This Row],[Okvirna količina]]</f>
        <v>0</v>
      </c>
      <c r="T32" s="84">
        <f>+Sklop11[[#This Row],[Končna cena/enoto mere (EUR) z DDV]]*Sklop11[[#This Row],[Okvirna količina]]</f>
        <v>0</v>
      </c>
      <c r="U32" s="128" t="s">
        <v>112</v>
      </c>
    </row>
    <row r="33" spans="1:21" s="55" customFormat="1" ht="12">
      <c r="A33" s="77" t="s">
        <v>19</v>
      </c>
      <c r="B33" s="189" t="s">
        <v>407</v>
      </c>
      <c r="C33" s="75" t="s">
        <v>112</v>
      </c>
      <c r="D33" s="75" t="s">
        <v>0</v>
      </c>
      <c r="E33" s="98"/>
      <c r="F33" s="114">
        <v>120</v>
      </c>
      <c r="G33" s="103" t="s">
        <v>0</v>
      </c>
      <c r="H33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120</v>
      </c>
      <c r="I33" s="78" t="str">
        <f>IF(Sklop11[[#This Row],[ZAHTEVANA SHEMA KAKOVOSTI]]&lt;&gt;"",Sklop11[[#This Row],[Preračunana masa/volumen/kos na enoto kg]],"")</f>
        <v/>
      </c>
      <c r="J33" s="86"/>
      <c r="K33" s="128" t="s">
        <v>112</v>
      </c>
      <c r="L33" s="128" t="s">
        <v>112</v>
      </c>
      <c r="M33" s="128" t="s">
        <v>112</v>
      </c>
      <c r="N33" s="84"/>
      <c r="O33" s="128" t="s">
        <v>112</v>
      </c>
      <c r="P33" s="89"/>
      <c r="Q33" s="84">
        <f>+Sklop11[[#This Row],[cena/enota brez DDV v EUR]]*Sklop11[[#This Row],[Stopnja DDV (%)]]</f>
        <v>0</v>
      </c>
      <c r="R33" s="84">
        <f>+Sklop11[[#This Row],[cena/enota brez DDV v EUR]]+Sklop11[[#This Row],[Davek (EUR)]]</f>
        <v>0</v>
      </c>
      <c r="S33" s="84">
        <f>+Sklop11[[#This Row],[cena/enota brez DDV v EUR]]*Sklop11[[#This Row],[Okvirna količina]]</f>
        <v>0</v>
      </c>
      <c r="T33" s="84">
        <f>+Sklop11[[#This Row],[Končna cena/enoto mere (EUR) z DDV]]*Sklop11[[#This Row],[Okvirna količina]]</f>
        <v>0</v>
      </c>
      <c r="U33" s="128" t="s">
        <v>112</v>
      </c>
    </row>
    <row r="34" spans="1:21" s="55" customFormat="1" ht="13.9" customHeight="1">
      <c r="A34" s="77" t="s">
        <v>20</v>
      </c>
      <c r="B34" s="189" t="s">
        <v>408</v>
      </c>
      <c r="C34" s="75" t="s">
        <v>112</v>
      </c>
      <c r="D34" s="75" t="s">
        <v>0</v>
      </c>
      <c r="E34" s="98"/>
      <c r="F34" s="114">
        <v>20</v>
      </c>
      <c r="G34" s="103" t="s">
        <v>0</v>
      </c>
      <c r="H34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34" s="78" t="str">
        <f>IF(Sklop11[[#This Row],[ZAHTEVANA SHEMA KAKOVOSTI]]&lt;&gt;"",Sklop11[[#This Row],[Preračunana masa/volumen/kos na enoto kg]],"")</f>
        <v/>
      </c>
      <c r="J34" s="86"/>
      <c r="K34" s="128" t="s">
        <v>112</v>
      </c>
      <c r="L34" s="128" t="s">
        <v>112</v>
      </c>
      <c r="M34" s="128" t="s">
        <v>112</v>
      </c>
      <c r="N34" s="84"/>
      <c r="O34" s="128" t="s">
        <v>112</v>
      </c>
      <c r="P34" s="89"/>
      <c r="Q34" s="84">
        <f>+Sklop11[[#This Row],[cena/enota brez DDV v EUR]]*Sklop11[[#This Row],[Stopnja DDV (%)]]</f>
        <v>0</v>
      </c>
      <c r="R34" s="84">
        <f>+Sklop11[[#This Row],[cena/enota brez DDV v EUR]]+Sklop11[[#This Row],[Davek (EUR)]]</f>
        <v>0</v>
      </c>
      <c r="S34" s="84">
        <f>+Sklop11[[#This Row],[cena/enota brez DDV v EUR]]*Sklop11[[#This Row],[Okvirna količina]]</f>
        <v>0</v>
      </c>
      <c r="T34" s="84">
        <f>+Sklop11[[#This Row],[Končna cena/enoto mere (EUR) z DDV]]*Sklop11[[#This Row],[Okvirna količina]]</f>
        <v>0</v>
      </c>
      <c r="U34" s="128" t="s">
        <v>112</v>
      </c>
    </row>
    <row r="35" spans="1:21" s="55" customFormat="1" ht="12">
      <c r="A35" s="77" t="s">
        <v>21</v>
      </c>
      <c r="B35" s="189" t="s">
        <v>409</v>
      </c>
      <c r="C35" s="75" t="s">
        <v>112</v>
      </c>
      <c r="D35" s="75" t="s">
        <v>0</v>
      </c>
      <c r="E35" s="98"/>
      <c r="F35" s="114">
        <v>50</v>
      </c>
      <c r="G35" s="103" t="s">
        <v>0</v>
      </c>
      <c r="H35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35" s="78" t="str">
        <f>IF(Sklop11[[#This Row],[ZAHTEVANA SHEMA KAKOVOSTI]]&lt;&gt;"",Sklop11[[#This Row],[Preračunana masa/volumen/kos na enoto kg]],"")</f>
        <v/>
      </c>
      <c r="J35" s="86"/>
      <c r="K35" s="128" t="s">
        <v>112</v>
      </c>
      <c r="L35" s="128" t="s">
        <v>112</v>
      </c>
      <c r="M35" s="128" t="s">
        <v>112</v>
      </c>
      <c r="N35" s="84"/>
      <c r="O35" s="128" t="s">
        <v>112</v>
      </c>
      <c r="P35" s="89"/>
      <c r="Q35" s="84">
        <f>+Sklop11[[#This Row],[cena/enota brez DDV v EUR]]*Sklop11[[#This Row],[Stopnja DDV (%)]]</f>
        <v>0</v>
      </c>
      <c r="R35" s="84">
        <f>+Sklop11[[#This Row],[cena/enota brez DDV v EUR]]+Sklop11[[#This Row],[Davek (EUR)]]</f>
        <v>0</v>
      </c>
      <c r="S35" s="84">
        <f>+Sklop11[[#This Row],[cena/enota brez DDV v EUR]]*Sklop11[[#This Row],[Okvirna količina]]</f>
        <v>0</v>
      </c>
      <c r="T35" s="84">
        <f>+Sklop11[[#This Row],[Končna cena/enoto mere (EUR) z DDV]]*Sklop11[[#This Row],[Okvirna količina]]</f>
        <v>0</v>
      </c>
      <c r="U35" s="128" t="s">
        <v>112</v>
      </c>
    </row>
    <row r="36" spans="1:21" s="55" customFormat="1" ht="12">
      <c r="A36" s="77" t="s">
        <v>22</v>
      </c>
      <c r="B36" s="189" t="s">
        <v>410</v>
      </c>
      <c r="C36" s="75" t="s">
        <v>112</v>
      </c>
      <c r="D36" s="75" t="s">
        <v>0</v>
      </c>
      <c r="E36" s="98"/>
      <c r="F36" s="114">
        <v>300</v>
      </c>
      <c r="G36" s="103" t="s">
        <v>0</v>
      </c>
      <c r="H36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I36" s="78" t="str">
        <f>IF(Sklop11[[#This Row],[ZAHTEVANA SHEMA KAKOVOSTI]]&lt;&gt;"",Sklop11[[#This Row],[Preračunana masa/volumen/kos na enoto kg]],"")</f>
        <v/>
      </c>
      <c r="J36" s="86"/>
      <c r="K36" s="128" t="s">
        <v>112</v>
      </c>
      <c r="L36" s="128" t="s">
        <v>112</v>
      </c>
      <c r="M36" s="128" t="s">
        <v>112</v>
      </c>
      <c r="N36" s="84"/>
      <c r="O36" s="128" t="s">
        <v>112</v>
      </c>
      <c r="P36" s="89"/>
      <c r="Q36" s="84">
        <f>+Sklop11[[#This Row],[cena/enota brez DDV v EUR]]*Sklop11[[#This Row],[Stopnja DDV (%)]]</f>
        <v>0</v>
      </c>
      <c r="R36" s="84">
        <f>+Sklop11[[#This Row],[cena/enota brez DDV v EUR]]+Sklop11[[#This Row],[Davek (EUR)]]</f>
        <v>0</v>
      </c>
      <c r="S36" s="84">
        <f>+Sklop11[[#This Row],[cena/enota brez DDV v EUR]]*Sklop11[[#This Row],[Okvirna količina]]</f>
        <v>0</v>
      </c>
      <c r="T36" s="84">
        <f>+Sklop11[[#This Row],[Končna cena/enoto mere (EUR) z DDV]]*Sklop11[[#This Row],[Okvirna količina]]</f>
        <v>0</v>
      </c>
      <c r="U36" s="128" t="s">
        <v>112</v>
      </c>
    </row>
    <row r="37" spans="1:21" s="55" customFormat="1" ht="12">
      <c r="A37" s="77" t="s">
        <v>23</v>
      </c>
      <c r="B37" s="189" t="s">
        <v>411</v>
      </c>
      <c r="C37" s="75" t="s">
        <v>112</v>
      </c>
      <c r="D37" s="75" t="s">
        <v>0</v>
      </c>
      <c r="E37" s="98"/>
      <c r="F37" s="114">
        <v>100</v>
      </c>
      <c r="G37" s="103" t="s">
        <v>0</v>
      </c>
      <c r="H37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I37" s="78" t="str">
        <f>IF(Sklop11[[#This Row],[ZAHTEVANA SHEMA KAKOVOSTI]]&lt;&gt;"",Sklop11[[#This Row],[Preračunana masa/volumen/kos na enoto kg]],"")</f>
        <v/>
      </c>
      <c r="J37" s="86"/>
      <c r="K37" s="128" t="s">
        <v>112</v>
      </c>
      <c r="L37" s="128" t="s">
        <v>112</v>
      </c>
      <c r="M37" s="128" t="s">
        <v>112</v>
      </c>
      <c r="N37" s="84"/>
      <c r="O37" s="128" t="s">
        <v>112</v>
      </c>
      <c r="P37" s="89"/>
      <c r="Q37" s="84">
        <f>+Sklop11[[#This Row],[cena/enota brez DDV v EUR]]*Sklop11[[#This Row],[Stopnja DDV (%)]]</f>
        <v>0</v>
      </c>
      <c r="R37" s="84">
        <f>+Sklop11[[#This Row],[cena/enota brez DDV v EUR]]+Sklop11[[#This Row],[Davek (EUR)]]</f>
        <v>0</v>
      </c>
      <c r="S37" s="84">
        <f>+Sklop11[[#This Row],[cena/enota brez DDV v EUR]]*Sklop11[[#This Row],[Okvirna količina]]</f>
        <v>0</v>
      </c>
      <c r="T37" s="84">
        <f>+Sklop11[[#This Row],[Končna cena/enoto mere (EUR) z DDV]]*Sklop11[[#This Row],[Okvirna količina]]</f>
        <v>0</v>
      </c>
      <c r="U37" s="128" t="s">
        <v>112</v>
      </c>
    </row>
    <row r="38" spans="1:21" s="55" customFormat="1" ht="12">
      <c r="A38" s="77" t="s">
        <v>24</v>
      </c>
      <c r="B38" s="189" t="s">
        <v>412</v>
      </c>
      <c r="C38" s="75" t="s">
        <v>112</v>
      </c>
      <c r="D38" s="75" t="s">
        <v>0</v>
      </c>
      <c r="E38" s="98"/>
      <c r="F38" s="114">
        <v>30</v>
      </c>
      <c r="G38" s="103" t="s">
        <v>0</v>
      </c>
      <c r="H38" s="78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8" s="78" t="str">
        <f>IF(Sklop11[[#This Row],[ZAHTEVANA SHEMA KAKOVOSTI]]&lt;&gt;"",Sklop11[[#This Row],[Preračunana masa/volumen/kos na enoto kg]],"")</f>
        <v/>
      </c>
      <c r="J38" s="86"/>
      <c r="K38" s="128" t="s">
        <v>112</v>
      </c>
      <c r="L38" s="128" t="s">
        <v>112</v>
      </c>
      <c r="M38" s="128" t="s">
        <v>112</v>
      </c>
      <c r="N38" s="84"/>
      <c r="O38" s="128" t="s">
        <v>112</v>
      </c>
      <c r="P38" s="89"/>
      <c r="Q38" s="84">
        <f>+Sklop11[[#This Row],[cena/enota brez DDV v EUR]]*Sklop11[[#This Row],[Stopnja DDV (%)]]</f>
        <v>0</v>
      </c>
      <c r="R38" s="84">
        <f>+Sklop11[[#This Row],[cena/enota brez DDV v EUR]]+Sklop11[[#This Row],[Davek (EUR)]]</f>
        <v>0</v>
      </c>
      <c r="S38" s="84">
        <f>+Sklop11[[#This Row],[cena/enota brez DDV v EUR]]*Sklop11[[#This Row],[Okvirna količina]]</f>
        <v>0</v>
      </c>
      <c r="T38" s="84">
        <f>+Sklop11[[#This Row],[Končna cena/enoto mere (EUR) z DDV]]*Sklop11[[#This Row],[Okvirna količina]]</f>
        <v>0</v>
      </c>
      <c r="U38" s="128" t="s">
        <v>112</v>
      </c>
    </row>
    <row r="39" spans="1:21" s="55" customFormat="1" ht="12">
      <c r="A39" s="77" t="s">
        <v>25</v>
      </c>
      <c r="B39" s="189" t="s">
        <v>413</v>
      </c>
      <c r="C39" s="75" t="s">
        <v>112</v>
      </c>
      <c r="D39" s="75" t="s">
        <v>0</v>
      </c>
      <c r="E39" s="99"/>
      <c r="F39" s="114">
        <v>30</v>
      </c>
      <c r="G39" s="103" t="s">
        <v>0</v>
      </c>
      <c r="H39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39" s="82" t="str">
        <f>IF(Sklop11[[#This Row],[ZAHTEVANA SHEMA KAKOVOSTI]]&lt;&gt;"",Sklop11[[#This Row],[Preračunana masa/volumen/kos na enoto kg]],"")</f>
        <v/>
      </c>
      <c r="J39" s="86"/>
      <c r="K39" s="128" t="s">
        <v>112</v>
      </c>
      <c r="L39" s="128" t="s">
        <v>112</v>
      </c>
      <c r="M39" s="128" t="s">
        <v>112</v>
      </c>
      <c r="N39" s="84"/>
      <c r="O39" s="128" t="s">
        <v>112</v>
      </c>
      <c r="P39" s="89"/>
      <c r="Q39" s="84">
        <f>+Sklop11[[#This Row],[cena/enota brez DDV v EUR]]*Sklop11[[#This Row],[Stopnja DDV (%)]]</f>
        <v>0</v>
      </c>
      <c r="R39" s="84">
        <f>+Sklop11[[#This Row],[cena/enota brez DDV v EUR]]+Sklop11[[#This Row],[Davek (EUR)]]</f>
        <v>0</v>
      </c>
      <c r="S39" s="84">
        <f>+Sklop11[[#This Row],[cena/enota brez DDV v EUR]]*Sklop11[[#This Row],[Okvirna količina]]</f>
        <v>0</v>
      </c>
      <c r="T39" s="84">
        <f>+Sklop11[[#This Row],[Končna cena/enoto mere (EUR) z DDV]]*Sklop11[[#This Row],[Okvirna količina]]</f>
        <v>0</v>
      </c>
      <c r="U39" s="128" t="s">
        <v>112</v>
      </c>
    </row>
    <row r="40" spans="1:21" s="55" customFormat="1" ht="12">
      <c r="A40" s="77" t="s">
        <v>26</v>
      </c>
      <c r="B40" s="343" t="s">
        <v>1001</v>
      </c>
      <c r="C40" s="75" t="s">
        <v>112</v>
      </c>
      <c r="D40" s="75" t="s">
        <v>0</v>
      </c>
      <c r="E40" s="106"/>
      <c r="F40" s="420">
        <v>500</v>
      </c>
      <c r="G40" s="103" t="s">
        <v>0</v>
      </c>
      <c r="H40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I40" s="196" t="str">
        <f>IF(Sklop11[[#This Row],[ZAHTEVANA SHEMA KAKOVOSTI]]&lt;&gt;"",Sklop11[[#This Row],[Preračunana masa/volumen/kos na enoto kg]],"")</f>
        <v/>
      </c>
      <c r="J40" s="192"/>
      <c r="K40" s="128" t="s">
        <v>112</v>
      </c>
      <c r="L40" s="128" t="s">
        <v>112</v>
      </c>
      <c r="M40" s="128" t="s">
        <v>112</v>
      </c>
      <c r="N40" s="84"/>
      <c r="O40" s="128" t="s">
        <v>112</v>
      </c>
      <c r="P40" s="198"/>
      <c r="Q40" s="197">
        <f>+Sklop11[[#This Row],[cena/enota brez DDV v EUR]]*Sklop11[[#This Row],[Stopnja DDV (%)]]</f>
        <v>0</v>
      </c>
      <c r="R40" s="197">
        <f>+Sklop11[[#This Row],[cena/enota brez DDV v EUR]]+Sklop11[[#This Row],[Davek (EUR)]]</f>
        <v>0</v>
      </c>
      <c r="S40" s="197">
        <f>+Sklop11[[#This Row],[cena/enota brez DDV v EUR]]*Sklop11[[#This Row],[Okvirna količina]]</f>
        <v>0</v>
      </c>
      <c r="T40" s="197">
        <f>+Sklop11[[#This Row],[Končna cena/enoto mere (EUR) z DDV]]*Sklop11[[#This Row],[Okvirna količina]]</f>
        <v>0</v>
      </c>
      <c r="U40" s="128" t="s">
        <v>112</v>
      </c>
    </row>
    <row r="41" spans="1:21" s="55" customFormat="1" ht="12">
      <c r="A41" s="77" t="s">
        <v>27</v>
      </c>
      <c r="B41" s="343" t="s">
        <v>1002</v>
      </c>
      <c r="C41" s="75" t="s">
        <v>112</v>
      </c>
      <c r="D41" s="75" t="s">
        <v>0</v>
      </c>
      <c r="E41" s="106"/>
      <c r="F41" s="420">
        <v>5</v>
      </c>
      <c r="G41" s="103" t="s">
        <v>0</v>
      </c>
      <c r="H41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1" s="196" t="str">
        <f>IF(Sklop11[[#This Row],[ZAHTEVANA SHEMA KAKOVOSTI]]&lt;&gt;"",Sklop11[[#This Row],[Preračunana masa/volumen/kos na enoto kg]],"")</f>
        <v/>
      </c>
      <c r="J41" s="192"/>
      <c r="K41" s="128" t="s">
        <v>112</v>
      </c>
      <c r="L41" s="128" t="s">
        <v>112</v>
      </c>
      <c r="M41" s="128" t="s">
        <v>112</v>
      </c>
      <c r="N41" s="84"/>
      <c r="O41" s="128" t="s">
        <v>112</v>
      </c>
      <c r="P41" s="198"/>
      <c r="Q41" s="197">
        <f>+Sklop11[[#This Row],[cena/enota brez DDV v EUR]]*Sklop11[[#This Row],[Stopnja DDV (%)]]</f>
        <v>0</v>
      </c>
      <c r="R41" s="197">
        <f>+Sklop11[[#This Row],[cena/enota brez DDV v EUR]]+Sklop11[[#This Row],[Davek (EUR)]]</f>
        <v>0</v>
      </c>
      <c r="S41" s="197">
        <f>+Sklop11[[#This Row],[cena/enota brez DDV v EUR]]*Sklop11[[#This Row],[Okvirna količina]]</f>
        <v>0</v>
      </c>
      <c r="T41" s="197">
        <f>+Sklop11[[#This Row],[Končna cena/enoto mere (EUR) z DDV]]*Sklop11[[#This Row],[Okvirna količina]]</f>
        <v>0</v>
      </c>
      <c r="U41" s="128" t="s">
        <v>112</v>
      </c>
    </row>
    <row r="42" spans="1:21" s="55" customFormat="1" ht="12">
      <c r="A42" s="77" t="s">
        <v>28</v>
      </c>
      <c r="B42" s="343" t="s">
        <v>1003</v>
      </c>
      <c r="C42" s="75" t="s">
        <v>112</v>
      </c>
      <c r="D42" s="75" t="s">
        <v>0</v>
      </c>
      <c r="E42" s="106"/>
      <c r="F42" s="420">
        <v>20</v>
      </c>
      <c r="G42" s="103" t="s">
        <v>0</v>
      </c>
      <c r="H42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2" s="196" t="str">
        <f>IF(Sklop11[[#This Row],[ZAHTEVANA SHEMA KAKOVOSTI]]&lt;&gt;"",Sklop11[[#This Row],[Preračunana masa/volumen/kos na enoto kg]],"")</f>
        <v/>
      </c>
      <c r="J42" s="192"/>
      <c r="K42" s="128" t="s">
        <v>112</v>
      </c>
      <c r="L42" s="128" t="s">
        <v>112</v>
      </c>
      <c r="M42" s="128" t="s">
        <v>112</v>
      </c>
      <c r="N42" s="84"/>
      <c r="O42" s="128" t="s">
        <v>112</v>
      </c>
      <c r="P42" s="198"/>
      <c r="Q42" s="197">
        <f>+Sklop11[[#This Row],[cena/enota brez DDV v EUR]]*Sklop11[[#This Row],[Stopnja DDV (%)]]</f>
        <v>0</v>
      </c>
      <c r="R42" s="197">
        <f>+Sklop11[[#This Row],[cena/enota brez DDV v EUR]]+Sklop11[[#This Row],[Davek (EUR)]]</f>
        <v>0</v>
      </c>
      <c r="S42" s="197">
        <f>+Sklop11[[#This Row],[cena/enota brez DDV v EUR]]*Sklop11[[#This Row],[Okvirna količina]]</f>
        <v>0</v>
      </c>
      <c r="T42" s="197">
        <f>+Sklop11[[#This Row],[Končna cena/enoto mere (EUR) z DDV]]*Sklop11[[#This Row],[Okvirna količina]]</f>
        <v>0</v>
      </c>
      <c r="U42" s="128" t="s">
        <v>112</v>
      </c>
    </row>
    <row r="43" spans="1:21" s="55" customFormat="1" ht="12">
      <c r="A43" s="77" t="s">
        <v>29</v>
      </c>
      <c r="B43" s="343" t="s">
        <v>1005</v>
      </c>
      <c r="C43" s="75" t="s">
        <v>112</v>
      </c>
      <c r="D43" s="75" t="s">
        <v>0</v>
      </c>
      <c r="E43" s="106"/>
      <c r="F43" s="420">
        <v>40</v>
      </c>
      <c r="G43" s="103" t="s">
        <v>0</v>
      </c>
      <c r="H43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I43" s="196" t="str">
        <f>IF(Sklop11[[#This Row],[ZAHTEVANA SHEMA KAKOVOSTI]]&lt;&gt;"",Sklop11[[#This Row],[Preračunana masa/volumen/kos na enoto kg]],"")</f>
        <v/>
      </c>
      <c r="J43" s="192"/>
      <c r="K43" s="128" t="s">
        <v>112</v>
      </c>
      <c r="L43" s="128" t="s">
        <v>112</v>
      </c>
      <c r="M43" s="128" t="s">
        <v>112</v>
      </c>
      <c r="N43" s="84"/>
      <c r="O43" s="128" t="s">
        <v>112</v>
      </c>
      <c r="P43" s="198"/>
      <c r="Q43" s="197">
        <f>+Sklop11[[#This Row],[cena/enota brez DDV v EUR]]*Sklop11[[#This Row],[Stopnja DDV (%)]]</f>
        <v>0</v>
      </c>
      <c r="R43" s="197">
        <f>+Sklop11[[#This Row],[cena/enota brez DDV v EUR]]+Sklop11[[#This Row],[Davek (EUR)]]</f>
        <v>0</v>
      </c>
      <c r="S43" s="197">
        <f>+Sklop11[[#This Row],[cena/enota brez DDV v EUR]]*Sklop11[[#This Row],[Okvirna količina]]</f>
        <v>0</v>
      </c>
      <c r="T43" s="197">
        <f>+Sklop11[[#This Row],[Končna cena/enoto mere (EUR) z DDV]]*Sklop11[[#This Row],[Okvirna količina]]</f>
        <v>0</v>
      </c>
      <c r="U43" s="128" t="s">
        <v>112</v>
      </c>
    </row>
    <row r="44" spans="1:21" s="55" customFormat="1" ht="12">
      <c r="A44" s="77" t="s">
        <v>30</v>
      </c>
      <c r="B44" s="343" t="s">
        <v>1006</v>
      </c>
      <c r="C44" s="75" t="s">
        <v>112</v>
      </c>
      <c r="D44" s="75" t="s">
        <v>0</v>
      </c>
      <c r="E44" s="106"/>
      <c r="F44" s="420">
        <v>5</v>
      </c>
      <c r="G44" s="103" t="s">
        <v>0</v>
      </c>
      <c r="H44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</v>
      </c>
      <c r="I44" s="196" t="str">
        <f>IF(Sklop11[[#This Row],[ZAHTEVANA SHEMA KAKOVOSTI]]&lt;&gt;"",Sklop11[[#This Row],[Preračunana masa/volumen/kos na enoto kg]],"")</f>
        <v/>
      </c>
      <c r="J44" s="192"/>
      <c r="K44" s="128" t="s">
        <v>112</v>
      </c>
      <c r="L44" s="128" t="s">
        <v>112</v>
      </c>
      <c r="M44" s="128" t="s">
        <v>112</v>
      </c>
      <c r="N44" s="84"/>
      <c r="O44" s="128" t="s">
        <v>112</v>
      </c>
      <c r="P44" s="198"/>
      <c r="Q44" s="197">
        <f>+Sklop11[[#This Row],[cena/enota brez DDV v EUR]]*Sklop11[[#This Row],[Stopnja DDV (%)]]</f>
        <v>0</v>
      </c>
      <c r="R44" s="197">
        <f>+Sklop11[[#This Row],[cena/enota brez DDV v EUR]]+Sklop11[[#This Row],[Davek (EUR)]]</f>
        <v>0</v>
      </c>
      <c r="S44" s="197">
        <f>+Sklop11[[#This Row],[cena/enota brez DDV v EUR]]*Sklop11[[#This Row],[Okvirna količina]]</f>
        <v>0</v>
      </c>
      <c r="T44" s="197">
        <f>+Sklop11[[#This Row],[Končna cena/enoto mere (EUR) z DDV]]*Sklop11[[#This Row],[Okvirna količina]]</f>
        <v>0</v>
      </c>
      <c r="U44" s="128" t="s">
        <v>112</v>
      </c>
    </row>
    <row r="45" spans="1:21" s="55" customFormat="1" ht="12">
      <c r="A45" s="77" t="s">
        <v>31</v>
      </c>
      <c r="B45" s="343" t="s">
        <v>1007</v>
      </c>
      <c r="C45" s="75" t="s">
        <v>112</v>
      </c>
      <c r="D45" s="75" t="s">
        <v>0</v>
      </c>
      <c r="E45" s="106"/>
      <c r="F45" s="420">
        <v>20</v>
      </c>
      <c r="G45" s="103" t="s">
        <v>0</v>
      </c>
      <c r="H45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45" s="196" t="str">
        <f>IF(Sklop11[[#This Row],[ZAHTEVANA SHEMA KAKOVOSTI]]&lt;&gt;"",Sklop11[[#This Row],[Preračunana masa/volumen/kos na enoto kg]],"")</f>
        <v/>
      </c>
      <c r="J45" s="192"/>
      <c r="K45" s="128" t="s">
        <v>112</v>
      </c>
      <c r="L45" s="128" t="s">
        <v>112</v>
      </c>
      <c r="M45" s="128" t="s">
        <v>112</v>
      </c>
      <c r="N45" s="84"/>
      <c r="O45" s="128" t="s">
        <v>112</v>
      </c>
      <c r="P45" s="198"/>
      <c r="Q45" s="197">
        <f>+Sklop11[[#This Row],[cena/enota brez DDV v EUR]]*Sklop11[[#This Row],[Stopnja DDV (%)]]</f>
        <v>0</v>
      </c>
      <c r="R45" s="197">
        <f>+Sklop11[[#This Row],[cena/enota brez DDV v EUR]]+Sklop11[[#This Row],[Davek (EUR)]]</f>
        <v>0</v>
      </c>
      <c r="S45" s="197">
        <f>+Sklop11[[#This Row],[cena/enota brez DDV v EUR]]*Sklop11[[#This Row],[Okvirna količina]]</f>
        <v>0</v>
      </c>
      <c r="T45" s="197">
        <f>+Sklop11[[#This Row],[Končna cena/enoto mere (EUR) z DDV]]*Sklop11[[#This Row],[Okvirna količina]]</f>
        <v>0</v>
      </c>
      <c r="U45" s="128" t="s">
        <v>112</v>
      </c>
    </row>
    <row r="46" spans="1:21" s="55" customFormat="1" ht="12">
      <c r="A46" s="77" t="s">
        <v>32</v>
      </c>
      <c r="B46" s="343" t="s">
        <v>1008</v>
      </c>
      <c r="C46" s="75" t="s">
        <v>112</v>
      </c>
      <c r="D46" s="75" t="s">
        <v>0</v>
      </c>
      <c r="E46" s="106"/>
      <c r="F46" s="420">
        <v>60</v>
      </c>
      <c r="G46" s="103" t="s">
        <v>0</v>
      </c>
      <c r="H46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I46" s="196" t="str">
        <f>IF(Sklop11[[#This Row],[ZAHTEVANA SHEMA KAKOVOSTI]]&lt;&gt;"",Sklop11[[#This Row],[Preračunana masa/volumen/kos na enoto kg]],"")</f>
        <v/>
      </c>
      <c r="J46" s="192"/>
      <c r="K46" s="128" t="s">
        <v>112</v>
      </c>
      <c r="L46" s="128" t="s">
        <v>112</v>
      </c>
      <c r="M46" s="128" t="s">
        <v>112</v>
      </c>
      <c r="N46" s="84"/>
      <c r="O46" s="128" t="s">
        <v>112</v>
      </c>
      <c r="P46" s="198"/>
      <c r="Q46" s="197">
        <f>+Sklop11[[#This Row],[cena/enota brez DDV v EUR]]*Sklop11[[#This Row],[Stopnja DDV (%)]]</f>
        <v>0</v>
      </c>
      <c r="R46" s="197">
        <f>+Sklop11[[#This Row],[cena/enota brez DDV v EUR]]+Sklop11[[#This Row],[Davek (EUR)]]</f>
        <v>0</v>
      </c>
      <c r="S46" s="197">
        <f>+Sklop11[[#This Row],[cena/enota brez DDV v EUR]]*Sklop11[[#This Row],[Okvirna količina]]</f>
        <v>0</v>
      </c>
      <c r="T46" s="197">
        <f>+Sklop11[[#This Row],[Končna cena/enoto mere (EUR) z DDV]]*Sklop11[[#This Row],[Okvirna količina]]</f>
        <v>0</v>
      </c>
      <c r="U46" s="128" t="s">
        <v>112</v>
      </c>
    </row>
    <row r="47" spans="1:21" s="55" customFormat="1" ht="12">
      <c r="A47" s="77" t="s">
        <v>33</v>
      </c>
      <c r="B47" s="343" t="s">
        <v>1009</v>
      </c>
      <c r="C47" s="75" t="s">
        <v>112</v>
      </c>
      <c r="D47" s="75" t="s">
        <v>0</v>
      </c>
      <c r="E47" s="106"/>
      <c r="F47" s="420">
        <v>400</v>
      </c>
      <c r="G47" s="103" t="s">
        <v>0</v>
      </c>
      <c r="H47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I47" s="196" t="str">
        <f>IF(Sklop11[[#This Row],[ZAHTEVANA SHEMA KAKOVOSTI]]&lt;&gt;"",Sklop11[[#This Row],[Preračunana masa/volumen/kos na enoto kg]],"")</f>
        <v/>
      </c>
      <c r="J47" s="192"/>
      <c r="K47" s="128" t="s">
        <v>112</v>
      </c>
      <c r="L47" s="128" t="s">
        <v>112</v>
      </c>
      <c r="M47" s="128" t="s">
        <v>112</v>
      </c>
      <c r="N47" s="84"/>
      <c r="O47" s="128" t="s">
        <v>112</v>
      </c>
      <c r="P47" s="198"/>
      <c r="Q47" s="197">
        <f>+Sklop11[[#This Row],[cena/enota brez DDV v EUR]]*Sklop11[[#This Row],[Stopnja DDV (%)]]</f>
        <v>0</v>
      </c>
      <c r="R47" s="197">
        <f>+Sklop11[[#This Row],[cena/enota brez DDV v EUR]]+Sklop11[[#This Row],[Davek (EUR)]]</f>
        <v>0</v>
      </c>
      <c r="S47" s="197">
        <f>+Sklop11[[#This Row],[cena/enota brez DDV v EUR]]*Sklop11[[#This Row],[Okvirna količina]]</f>
        <v>0</v>
      </c>
      <c r="T47" s="197">
        <f>+Sklop11[[#This Row],[Končna cena/enoto mere (EUR) z DDV]]*Sklop11[[#This Row],[Okvirna količina]]</f>
        <v>0</v>
      </c>
      <c r="U47" s="128" t="s">
        <v>112</v>
      </c>
    </row>
    <row r="48" spans="1:21" s="489" customFormat="1" ht="12">
      <c r="A48" s="77" t="s">
        <v>34</v>
      </c>
      <c r="B48" s="343" t="s">
        <v>1010</v>
      </c>
      <c r="C48" s="75" t="s">
        <v>112</v>
      </c>
      <c r="D48" s="75" t="s">
        <v>0</v>
      </c>
      <c r="E48" s="106"/>
      <c r="F48" s="420">
        <v>30</v>
      </c>
      <c r="G48" s="103" t="s">
        <v>0</v>
      </c>
      <c r="H48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I48" s="196" t="str">
        <f>IF(Sklop11[[#This Row],[ZAHTEVANA SHEMA KAKOVOSTI]]&lt;&gt;"",Sklop11[[#This Row],[Preračunana masa/volumen/kos na enoto kg]],"")</f>
        <v/>
      </c>
      <c r="J48" s="192"/>
      <c r="K48" s="128" t="s">
        <v>112</v>
      </c>
      <c r="L48" s="128" t="s">
        <v>112</v>
      </c>
      <c r="M48" s="128" t="s">
        <v>112</v>
      </c>
      <c r="N48" s="84"/>
      <c r="O48" s="128" t="s">
        <v>112</v>
      </c>
      <c r="P48" s="198"/>
      <c r="Q48" s="197">
        <f>+Sklop11[[#This Row],[cena/enota brez DDV v EUR]]*Sklop11[[#This Row],[Stopnja DDV (%)]]</f>
        <v>0</v>
      </c>
      <c r="R48" s="197">
        <f>+Sklop11[[#This Row],[cena/enota brez DDV v EUR]]+Sklop11[[#This Row],[Davek (EUR)]]</f>
        <v>0</v>
      </c>
      <c r="S48" s="197">
        <f>+Sklop11[[#This Row],[cena/enota brez DDV v EUR]]*Sklop11[[#This Row],[Okvirna količina]]</f>
        <v>0</v>
      </c>
      <c r="T48" s="197">
        <f>+Sklop11[[#This Row],[Končna cena/enoto mere (EUR) z DDV]]*Sklop11[[#This Row],[Okvirna količina]]</f>
        <v>0</v>
      </c>
      <c r="U48" s="128" t="s">
        <v>112</v>
      </c>
    </row>
    <row r="49" spans="1:22" s="489" customFormat="1" ht="12">
      <c r="A49" s="77" t="s">
        <v>35</v>
      </c>
      <c r="B49" s="343" t="s">
        <v>1011</v>
      </c>
      <c r="C49" s="75" t="s">
        <v>112</v>
      </c>
      <c r="D49" s="75" t="s">
        <v>0</v>
      </c>
      <c r="E49" s="106"/>
      <c r="F49" s="420">
        <v>50</v>
      </c>
      <c r="G49" s="103" t="s">
        <v>0</v>
      </c>
      <c r="H49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49" s="196" t="str">
        <f>IF(Sklop11[[#This Row],[ZAHTEVANA SHEMA KAKOVOSTI]]&lt;&gt;"",Sklop11[[#This Row],[Preračunana masa/volumen/kos na enoto kg]],"")</f>
        <v/>
      </c>
      <c r="J49" s="192"/>
      <c r="K49" s="128" t="s">
        <v>112</v>
      </c>
      <c r="L49" s="128" t="s">
        <v>112</v>
      </c>
      <c r="M49" s="128" t="s">
        <v>112</v>
      </c>
      <c r="N49" s="84"/>
      <c r="O49" s="128" t="s">
        <v>112</v>
      </c>
      <c r="P49" s="198"/>
      <c r="Q49" s="197">
        <f>+Sklop11[[#This Row],[cena/enota brez DDV v EUR]]*Sklop11[[#This Row],[Stopnja DDV (%)]]</f>
        <v>0</v>
      </c>
      <c r="R49" s="197">
        <f>+Sklop11[[#This Row],[cena/enota brez DDV v EUR]]+Sklop11[[#This Row],[Davek (EUR)]]</f>
        <v>0</v>
      </c>
      <c r="S49" s="197">
        <f>+Sklop11[[#This Row],[cena/enota brez DDV v EUR]]*Sklop11[[#This Row],[Okvirna količina]]</f>
        <v>0</v>
      </c>
      <c r="T49" s="197">
        <f>+Sklop11[[#This Row],[Končna cena/enoto mere (EUR) z DDV]]*Sklop11[[#This Row],[Okvirna količina]]</f>
        <v>0</v>
      </c>
      <c r="U49" s="128" t="s">
        <v>112</v>
      </c>
    </row>
    <row r="50" spans="1:22" s="489" customFormat="1" ht="12">
      <c r="A50" s="77" t="s">
        <v>36</v>
      </c>
      <c r="B50" s="343" t="s">
        <v>1013</v>
      </c>
      <c r="C50" s="75" t="s">
        <v>112</v>
      </c>
      <c r="D50" s="75" t="s">
        <v>0</v>
      </c>
      <c r="E50" s="106"/>
      <c r="F50" s="420">
        <v>20</v>
      </c>
      <c r="G50" s="103" t="s">
        <v>0</v>
      </c>
      <c r="H50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0" s="196" t="str">
        <f>IF(Sklop11[[#This Row],[ZAHTEVANA SHEMA KAKOVOSTI]]&lt;&gt;"",Sklop11[[#This Row],[Preračunana masa/volumen/kos na enoto kg]],"")</f>
        <v/>
      </c>
      <c r="J50" s="192"/>
      <c r="K50" s="128" t="s">
        <v>112</v>
      </c>
      <c r="L50" s="128" t="s">
        <v>112</v>
      </c>
      <c r="M50" s="128" t="s">
        <v>112</v>
      </c>
      <c r="N50" s="84"/>
      <c r="O50" s="128" t="s">
        <v>112</v>
      </c>
      <c r="P50" s="198"/>
      <c r="Q50" s="197">
        <f>+Sklop11[[#This Row],[cena/enota brez DDV v EUR]]*Sklop11[[#This Row],[Stopnja DDV (%)]]</f>
        <v>0</v>
      </c>
      <c r="R50" s="197">
        <f>+Sklop11[[#This Row],[cena/enota brez DDV v EUR]]+Sklop11[[#This Row],[Davek (EUR)]]</f>
        <v>0</v>
      </c>
      <c r="S50" s="197">
        <f>+Sklop11[[#This Row],[cena/enota brez DDV v EUR]]*Sklop11[[#This Row],[Okvirna količina]]</f>
        <v>0</v>
      </c>
      <c r="T50" s="197">
        <f>+Sklop11[[#This Row],[Končna cena/enoto mere (EUR) z DDV]]*Sklop11[[#This Row],[Okvirna količina]]</f>
        <v>0</v>
      </c>
      <c r="U50" s="128" t="s">
        <v>112</v>
      </c>
    </row>
    <row r="51" spans="1:22" s="489" customFormat="1" ht="12">
      <c r="A51" s="77" t="s">
        <v>37</v>
      </c>
      <c r="B51" s="343" t="s">
        <v>1014</v>
      </c>
      <c r="C51" s="75" t="s">
        <v>112</v>
      </c>
      <c r="D51" s="75" t="s">
        <v>0</v>
      </c>
      <c r="E51" s="106"/>
      <c r="F51" s="420">
        <v>50</v>
      </c>
      <c r="G51" s="103" t="s">
        <v>0</v>
      </c>
      <c r="H51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I51" s="196" t="str">
        <f>IF(Sklop11[[#This Row],[ZAHTEVANA SHEMA KAKOVOSTI]]&lt;&gt;"",Sklop11[[#This Row],[Preračunana masa/volumen/kos na enoto kg]],"")</f>
        <v/>
      </c>
      <c r="J51" s="192"/>
      <c r="K51" s="128" t="s">
        <v>112</v>
      </c>
      <c r="L51" s="128" t="s">
        <v>112</v>
      </c>
      <c r="M51" s="128" t="s">
        <v>112</v>
      </c>
      <c r="N51" s="84"/>
      <c r="O51" s="128" t="s">
        <v>112</v>
      </c>
      <c r="P51" s="198"/>
      <c r="Q51" s="197">
        <f>+Sklop11[[#This Row],[cena/enota brez DDV v EUR]]*Sklop11[[#This Row],[Stopnja DDV (%)]]</f>
        <v>0</v>
      </c>
      <c r="R51" s="197">
        <f>+Sklop11[[#This Row],[cena/enota brez DDV v EUR]]+Sklop11[[#This Row],[Davek (EUR)]]</f>
        <v>0</v>
      </c>
      <c r="S51" s="197">
        <f>+Sklop11[[#This Row],[cena/enota brez DDV v EUR]]*Sklop11[[#This Row],[Okvirna količina]]</f>
        <v>0</v>
      </c>
      <c r="T51" s="197">
        <f>+Sklop11[[#This Row],[Končna cena/enoto mere (EUR) z DDV]]*Sklop11[[#This Row],[Okvirna količina]]</f>
        <v>0</v>
      </c>
      <c r="U51" s="128" t="s">
        <v>112</v>
      </c>
    </row>
    <row r="52" spans="1:22" s="489" customFormat="1" ht="12">
      <c r="A52" s="77" t="s">
        <v>38</v>
      </c>
      <c r="B52" s="343" t="s">
        <v>1015</v>
      </c>
      <c r="C52" s="75" t="s">
        <v>112</v>
      </c>
      <c r="D52" s="75" t="s">
        <v>0</v>
      </c>
      <c r="E52" s="106"/>
      <c r="F52" s="420">
        <v>10</v>
      </c>
      <c r="G52" s="103" t="s">
        <v>0</v>
      </c>
      <c r="H52" s="304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I52" s="196" t="str">
        <f>IF(Sklop11[[#This Row],[ZAHTEVANA SHEMA KAKOVOSTI]]&lt;&gt;"",Sklop11[[#This Row],[Preračunana masa/volumen/kos na enoto kg]],"")</f>
        <v/>
      </c>
      <c r="J52" s="192"/>
      <c r="K52" s="128" t="s">
        <v>112</v>
      </c>
      <c r="L52" s="128" t="s">
        <v>112</v>
      </c>
      <c r="M52" s="128" t="s">
        <v>112</v>
      </c>
      <c r="N52" s="84"/>
      <c r="O52" s="128" t="s">
        <v>112</v>
      </c>
      <c r="P52" s="198"/>
      <c r="Q52" s="197">
        <f>+Sklop11[[#This Row],[cena/enota brez DDV v EUR]]*Sklop11[[#This Row],[Stopnja DDV (%)]]</f>
        <v>0</v>
      </c>
      <c r="R52" s="197">
        <f>+Sklop11[[#This Row],[cena/enota brez DDV v EUR]]+Sklop11[[#This Row],[Davek (EUR)]]</f>
        <v>0</v>
      </c>
      <c r="S52" s="197">
        <f>+Sklop11[[#This Row],[cena/enota brez DDV v EUR]]*Sklop11[[#This Row],[Okvirna količina]]</f>
        <v>0</v>
      </c>
      <c r="T52" s="197">
        <f>+Sklop11[[#This Row],[Končna cena/enoto mere (EUR) z DDV]]*Sklop11[[#This Row],[Okvirna količina]]</f>
        <v>0</v>
      </c>
      <c r="U52" s="128" t="s">
        <v>112</v>
      </c>
    </row>
    <row r="53" spans="1:22" s="489" customFormat="1" ht="12">
      <c r="A53" s="77" t="s">
        <v>39</v>
      </c>
      <c r="B53" s="189" t="s">
        <v>1012</v>
      </c>
      <c r="C53" s="75" t="s">
        <v>112</v>
      </c>
      <c r="D53" s="75" t="s">
        <v>0</v>
      </c>
      <c r="E53" s="99"/>
      <c r="F53" s="114">
        <v>20</v>
      </c>
      <c r="G53" s="103" t="s">
        <v>0</v>
      </c>
      <c r="H53" s="8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I53" s="82" t="str">
        <f>IF(Sklop11[[#This Row],[ZAHTEVANA SHEMA KAKOVOSTI]]&lt;&gt;"",Sklop11[[#This Row],[Preračunana masa/volumen/kos na enoto kg]],"")</f>
        <v/>
      </c>
      <c r="J53" s="86"/>
      <c r="K53" s="128" t="s">
        <v>112</v>
      </c>
      <c r="L53" s="128" t="s">
        <v>112</v>
      </c>
      <c r="M53" s="128" t="s">
        <v>112</v>
      </c>
      <c r="N53" s="84"/>
      <c r="O53" s="128" t="s">
        <v>112</v>
      </c>
      <c r="P53" s="89"/>
      <c r="Q53" s="84">
        <f>+Sklop11[[#This Row],[cena/enota brez DDV v EUR]]*Sklop11[[#This Row],[Stopnja DDV (%)]]</f>
        <v>0</v>
      </c>
      <c r="R53" s="84">
        <f>+Sklop11[[#This Row],[cena/enota brez DDV v EUR]]+Sklop11[[#This Row],[Davek (EUR)]]</f>
        <v>0</v>
      </c>
      <c r="S53" s="84">
        <f>+Sklop11[[#This Row],[cena/enota brez DDV v EUR]]*Sklop11[[#This Row],[Okvirna količina]]</f>
        <v>0</v>
      </c>
      <c r="T53" s="84">
        <f>+Sklop11[[#This Row],[Končna cena/enoto mere (EUR) z DDV]]*Sklop11[[#This Row],[Okvirna količina]]</f>
        <v>0</v>
      </c>
      <c r="U53" s="128" t="s">
        <v>112</v>
      </c>
    </row>
    <row r="54" spans="1:22">
      <c r="A54" s="437" t="s">
        <v>133</v>
      </c>
      <c r="B54" s="438"/>
      <c r="C54" s="439"/>
      <c r="D54" s="439"/>
      <c r="E54" s="440"/>
      <c r="F54" s="441"/>
      <c r="G54" s="442"/>
      <c r="H54" s="443">
        <f>SUBTOTAL(109,Sklop11[Preračunana masa/volumen/kos na enoto kg])</f>
        <v>3015</v>
      </c>
      <c r="I54" s="443">
        <f>SUBTOTAL(109,Sklop11[Živila iz shem kakovosti (kg)])</f>
        <v>0</v>
      </c>
      <c r="J54" s="441"/>
      <c r="K54" s="444"/>
      <c r="L54" s="444"/>
      <c r="M54" s="445"/>
      <c r="N54" s="446"/>
      <c r="O54" s="446"/>
      <c r="P54" s="446"/>
      <c r="Q54" s="447"/>
      <c r="R54" s="441"/>
      <c r="S54" s="447">
        <f>SUBTOTAL(109,Sklop11[Vrednost za okvirno količino (EUR) brez DDV])</f>
        <v>0</v>
      </c>
      <c r="T54" s="447">
        <f>SUBTOTAL(109,Sklop11[Vrednost za okvirno količino (EUR) z DDV])</f>
        <v>0</v>
      </c>
      <c r="U54" s="448"/>
    </row>
    <row r="55" spans="1:22" ht="15">
      <c r="A55" s="6"/>
      <c r="B55" s="4"/>
      <c r="C55" s="26"/>
      <c r="D55" s="26"/>
      <c r="E55" s="25"/>
      <c r="F55" s="7"/>
      <c r="H55" s="8"/>
      <c r="I55" s="8"/>
      <c r="J55" s="8"/>
      <c r="K55" s="8"/>
      <c r="L55" s="20"/>
      <c r="M55" s="20"/>
      <c r="N55" s="8"/>
      <c r="O55" s="8"/>
      <c r="P55" s="8"/>
      <c r="Q55" s="8"/>
      <c r="R55" s="8"/>
      <c r="S55" s="3"/>
      <c r="T55" s="3"/>
      <c r="U55" s="7"/>
    </row>
    <row r="56" spans="1:22">
      <c r="A56" s="48" t="s">
        <v>129</v>
      </c>
      <c r="B56" s="16"/>
      <c r="C56" s="28"/>
      <c r="D56" s="28"/>
      <c r="E56" s="100"/>
      <c r="Q56" s="48"/>
      <c r="R56" s="48"/>
      <c r="S56" s="48"/>
      <c r="T56" s="48"/>
      <c r="V56" s="108"/>
    </row>
    <row r="57" spans="1:22" ht="12.75" customHeight="1">
      <c r="A57" s="11" t="s">
        <v>131</v>
      </c>
      <c r="B57" s="16"/>
      <c r="C57" s="28"/>
      <c r="D57" s="28"/>
      <c r="E57" s="100"/>
      <c r="V57" s="108"/>
    </row>
    <row r="58" spans="1:22">
      <c r="A58" s="94" t="s">
        <v>209</v>
      </c>
      <c r="F58" s="68"/>
      <c r="G58" s="68"/>
      <c r="H58" s="29"/>
      <c r="I58" s="29"/>
      <c r="J58" s="29"/>
      <c r="K58" s="29"/>
      <c r="L58" s="54"/>
      <c r="M58" s="54"/>
      <c r="N58" s="29"/>
      <c r="O58" s="29"/>
      <c r="P58" s="29"/>
      <c r="Q58" s="29"/>
      <c r="R58" s="29"/>
    </row>
    <row r="59" spans="1:22">
      <c r="A59" s="110" t="s">
        <v>169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</row>
    <row r="60" spans="1:22">
      <c r="A60" s="568" t="s">
        <v>541</v>
      </c>
      <c r="B60" s="568"/>
      <c r="C60" s="568"/>
      <c r="D60" s="568"/>
      <c r="E60" s="568"/>
      <c r="F60" s="568"/>
      <c r="G60" s="568"/>
      <c r="H60" s="568"/>
      <c r="I60" s="568"/>
      <c r="J60" s="568"/>
      <c r="K60" s="568"/>
      <c r="L60" s="568"/>
      <c r="M60" s="108"/>
      <c r="N60" s="108"/>
      <c r="O60" s="108"/>
      <c r="P60" s="108"/>
      <c r="Q60" s="108"/>
      <c r="R60" s="108"/>
      <c r="S60" s="108"/>
      <c r="T60" s="108"/>
      <c r="U60" s="108"/>
    </row>
    <row r="61" spans="1:22">
      <c r="N61" s="29"/>
      <c r="O61" s="29"/>
      <c r="P61" s="29"/>
      <c r="Q61" s="29"/>
      <c r="R61" s="29"/>
    </row>
    <row r="62" spans="1:22">
      <c r="A62" s="94" t="s">
        <v>65</v>
      </c>
      <c r="F62" s="68"/>
      <c r="G62" s="68" t="s">
        <v>66</v>
      </c>
      <c r="H62" s="29"/>
      <c r="I62" s="29"/>
      <c r="J62" s="29"/>
      <c r="K62" s="29"/>
      <c r="L62" s="54"/>
      <c r="M62" s="54"/>
      <c r="N62" s="29"/>
      <c r="O62" s="29"/>
      <c r="P62" s="29"/>
      <c r="Q62" s="29" t="s">
        <v>67</v>
      </c>
      <c r="R62" s="29"/>
    </row>
    <row r="63" spans="1:22" ht="15">
      <c r="A63" s="6"/>
      <c r="B63" s="4"/>
      <c r="C63" s="26"/>
      <c r="D63" s="26"/>
      <c r="E63" s="25"/>
      <c r="F63" s="7"/>
      <c r="H63" s="8"/>
      <c r="I63" s="8"/>
      <c r="J63" s="8"/>
      <c r="K63" s="8"/>
      <c r="L63" s="20"/>
      <c r="M63" s="20"/>
      <c r="N63" s="8"/>
      <c r="O63" s="8"/>
      <c r="P63" s="8"/>
      <c r="Q63" s="8"/>
      <c r="R63" s="8"/>
      <c r="S63" s="3"/>
      <c r="T63" s="3"/>
      <c r="U63" s="7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>
      <c r="B71" s="16"/>
      <c r="C71" s="28"/>
      <c r="D71" s="28"/>
      <c r="E71" s="100"/>
    </row>
    <row r="72" spans="1:22">
      <c r="B72" s="16"/>
      <c r="C72" s="28"/>
      <c r="D72" s="28"/>
      <c r="E72" s="100"/>
    </row>
    <row r="73" spans="1:22">
      <c r="B73" s="16"/>
      <c r="C73" s="28"/>
      <c r="D73" s="28"/>
      <c r="E73" s="100"/>
    </row>
    <row r="74" spans="1:22">
      <c r="B74" s="16"/>
      <c r="C74" s="28"/>
      <c r="D74" s="28"/>
      <c r="E74" s="100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>
      <c r="B284" s="16"/>
      <c r="C284" s="28"/>
      <c r="D284" s="28"/>
      <c r="E284" s="100"/>
    </row>
    <row r="285" spans="1:22">
      <c r="B285" s="16"/>
      <c r="C285" s="28"/>
      <c r="D285" s="28"/>
      <c r="E285" s="100"/>
    </row>
    <row r="286" spans="1:22">
      <c r="B286" s="16"/>
      <c r="C286" s="28"/>
      <c r="D286" s="28"/>
      <c r="E286" s="100"/>
    </row>
  </sheetData>
  <sheetProtection insertRows="0" deleteRows="0"/>
  <protectedRanges>
    <protectedRange sqref="J61:P1048576 U61:U1048576 J1:P59 U1:U59" name="Obseg1"/>
    <protectedRange sqref="U60 J60:P60" name="Obseg1_1"/>
  </protectedRanges>
  <mergeCells count="8">
    <mergeCell ref="A60:L60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4">
      <colorScale>
        <cfvo type="min"/>
        <cfvo type="max"/>
        <color rgb="FFFCFCFF"/>
        <color rgb="FFF8696B"/>
      </colorScale>
    </cfRule>
  </conditionalFormatting>
  <conditionalFormatting sqref="B36:B37 B19 B28 B33 B22:B26">
    <cfRule type="colorScale" priority="6499">
      <colorScale>
        <cfvo type="min"/>
        <cfvo type="max"/>
        <color rgb="FFFCFCFF"/>
        <color rgb="FFF8696B"/>
      </colorScale>
    </cfRule>
  </conditionalFormatting>
  <conditionalFormatting sqref="B38">
    <cfRule type="colorScale" priority="6">
      <colorScale>
        <cfvo type="min"/>
        <cfvo type="max"/>
        <color rgb="FFFCFCFF"/>
        <color rgb="FFF8696B"/>
      </colorScale>
    </cfRule>
  </conditionalFormatting>
  <conditionalFormatting sqref="B39:B52">
    <cfRule type="colorScale" priority="6516">
      <colorScale>
        <cfvo type="min"/>
        <cfvo type="max"/>
        <color rgb="FFFCFCFF"/>
        <color rgb="FFF8696B"/>
      </colorScale>
    </cfRule>
  </conditionalFormatting>
  <conditionalFormatting sqref="B5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V279"/>
  <sheetViews>
    <sheetView topLeftCell="D1" zoomScale="90" zoomScaleNormal="90" zoomScaleSheetLayoutView="100" workbookViewId="0">
      <selection activeCell="L16" sqref="L16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59" t="str">
        <f>+'prva stran'!B6</f>
        <v>OSNOVNA ŠOLA TRZIN</v>
      </c>
      <c r="D2" s="560"/>
      <c r="E2" s="560"/>
      <c r="F2" s="560"/>
      <c r="G2" s="560"/>
      <c r="H2" s="560"/>
      <c r="I2" s="560"/>
      <c r="J2" s="560"/>
    </row>
    <row r="3" spans="1:21" ht="15">
      <c r="B3" s="50" t="s">
        <v>83</v>
      </c>
      <c r="C3" s="561" t="str">
        <f>+'prva stran'!B7</f>
        <v>Mengeška cesta 7b, 1236 Trzin</v>
      </c>
      <c r="D3" s="562"/>
      <c r="E3" s="562"/>
      <c r="F3" s="562"/>
      <c r="G3" s="562"/>
      <c r="H3" s="562"/>
      <c r="I3" s="562"/>
      <c r="J3" s="56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63">
        <f>+'prva stran'!B10</f>
        <v>0</v>
      </c>
      <c r="D6" s="564"/>
      <c r="E6" s="564"/>
      <c r="F6" s="564"/>
      <c r="G6" s="564"/>
      <c r="H6" s="564"/>
      <c r="I6" s="564"/>
      <c r="J6" s="564"/>
    </row>
    <row r="7" spans="1:21" ht="17.25" customHeight="1">
      <c r="B7" s="51" t="s">
        <v>83</v>
      </c>
      <c r="C7" s="565">
        <f>+'prva stran'!B11</f>
        <v>0</v>
      </c>
      <c r="D7" s="566"/>
      <c r="E7" s="566"/>
      <c r="F7" s="566"/>
      <c r="G7" s="566"/>
      <c r="H7" s="566"/>
      <c r="I7" s="566"/>
      <c r="J7" s="566"/>
    </row>
    <row r="8" spans="1:21" ht="17.25" customHeight="1">
      <c r="B8" s="51" t="s">
        <v>84</v>
      </c>
      <c r="C8" s="565">
        <f>+'prva stran'!B12</f>
        <v>0</v>
      </c>
      <c r="D8" s="566"/>
      <c r="E8" s="566"/>
      <c r="F8" s="566"/>
      <c r="G8" s="566"/>
      <c r="H8" s="566"/>
      <c r="I8" s="566"/>
      <c r="J8" s="566"/>
    </row>
    <row r="9" spans="1:21" s="12" customFormat="1" ht="17.25" customHeight="1">
      <c r="A9" s="9"/>
      <c r="B9" s="52" t="s">
        <v>86</v>
      </c>
      <c r="C9" s="567">
        <f>+'prva stran'!B13</f>
        <v>0</v>
      </c>
      <c r="D9" s="566"/>
      <c r="E9" s="566"/>
      <c r="F9" s="566"/>
      <c r="G9" s="566"/>
      <c r="H9" s="566"/>
      <c r="I9" s="566"/>
      <c r="J9" s="56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pred_rekapitulacija'!A25</f>
        <v>12.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58" t="str">
        <f>+'Ponudbeni pred_rekapitulacija'!B25</f>
        <v>ZAMRZNJENO SADJE IN ZELENJAVA</v>
      </c>
      <c r="C13" s="558"/>
      <c r="D13" s="558"/>
      <c r="E13" s="558"/>
      <c r="F13" s="558"/>
      <c r="G13" s="558"/>
      <c r="H13" s="558"/>
      <c r="I13" s="558"/>
      <c r="J13" s="558"/>
      <c r="K13" s="55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8" t="s">
        <v>1096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244" t="s">
        <v>1</v>
      </c>
      <c r="B16" s="357" t="s">
        <v>294</v>
      </c>
      <c r="C16" s="358">
        <v>2.5</v>
      </c>
      <c r="D16" s="75" t="s">
        <v>0</v>
      </c>
      <c r="E16" s="98"/>
      <c r="F16" s="421">
        <v>100</v>
      </c>
      <c r="G16" s="103" t="s">
        <v>74</v>
      </c>
      <c r="H1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16" s="78" t="str">
        <f>IF(Sklop12[[#This Row],[ZAHTEVANA SHEMA KAKOVOSTI]]&lt;&gt;"",Sklop12[[#This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+Sklop12[[#This Row],[cena/enota brez DDV v EUR]]*Sklop12[[#This Row],[Stopnja DDV (%)]]</f>
        <v>0</v>
      </c>
      <c r="R16" s="81">
        <f>+Sklop12[[#This Row],[cena/enota brez DDV v EUR]]+Sklop12[[#This Row],[Davek (EUR)]]</f>
        <v>0</v>
      </c>
      <c r="S16" s="81">
        <f>+Sklop12[[#This Row],[cena/enota brez DDV v EUR]]*Sklop12[[#This Row],[Okvirna količina]]</f>
        <v>0</v>
      </c>
      <c r="T16" s="81">
        <f>+Sklop12[[#This Row],[Končna cena/enoto mere (EUR) z DDV]]*Sklop12[[#This Row],[Okvirna količina]]</f>
        <v>0</v>
      </c>
      <c r="U16" s="90"/>
    </row>
    <row r="17" spans="1:21" s="55" customFormat="1">
      <c r="A17" s="244" t="s">
        <v>3</v>
      </c>
      <c r="B17" s="357" t="s">
        <v>295</v>
      </c>
      <c r="C17" s="358">
        <v>2.5</v>
      </c>
      <c r="D17" s="75" t="s">
        <v>0</v>
      </c>
      <c r="E17" s="98"/>
      <c r="F17" s="421">
        <v>10</v>
      </c>
      <c r="G17" s="103" t="s">
        <v>74</v>
      </c>
      <c r="H17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17" s="78" t="str">
        <f>IF(Sklop12[[#This Row],[ZAHTEVANA SHEMA KAKOVOSTI]]&lt;&gt;"",Sklop12[[#This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+Sklop12[[#This Row],[cena/enota brez DDV v EUR]]*Sklop12[[#This Row],[Stopnja DDV (%)]]</f>
        <v>0</v>
      </c>
      <c r="R17" s="84">
        <f>+Sklop12[[#This Row],[cena/enota brez DDV v EUR]]+Sklop12[[#This Row],[Davek (EUR)]]</f>
        <v>0</v>
      </c>
      <c r="S17" s="84">
        <f>+Sklop12[[#This Row],[cena/enota brez DDV v EUR]]*Sklop12[[#This Row],[Okvirna količina]]</f>
        <v>0</v>
      </c>
      <c r="T17" s="84">
        <f>+Sklop12[[#This Row],[Končna cena/enoto mere (EUR) z DDV]]*Sklop12[[#This Row],[Okvirna količina]]</f>
        <v>0</v>
      </c>
      <c r="U17" s="91"/>
    </row>
    <row r="18" spans="1:21" s="55" customFormat="1">
      <c r="A18" s="244" t="s">
        <v>4</v>
      </c>
      <c r="B18" s="357" t="s">
        <v>296</v>
      </c>
      <c r="C18" s="358">
        <v>2.5</v>
      </c>
      <c r="D18" s="75" t="s">
        <v>0</v>
      </c>
      <c r="E18" s="98"/>
      <c r="F18" s="421">
        <v>30</v>
      </c>
      <c r="G18" s="103" t="s">
        <v>74</v>
      </c>
      <c r="H18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18" s="78" t="str">
        <f>IF(Sklop12[[#This Row],[ZAHTEVANA SHEMA KAKOVOSTI]]&lt;&gt;"",Sklop12[[#This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+Sklop12[[#This Row],[cena/enota brez DDV v EUR]]*Sklop12[[#This Row],[Stopnja DDV (%)]]</f>
        <v>0</v>
      </c>
      <c r="R18" s="84">
        <f>+Sklop12[[#This Row],[cena/enota brez DDV v EUR]]+Sklop12[[#This Row],[Davek (EUR)]]</f>
        <v>0</v>
      </c>
      <c r="S18" s="84">
        <f>+Sklop12[[#This Row],[cena/enota brez DDV v EUR]]*Sklop12[[#This Row],[Okvirna količina]]</f>
        <v>0</v>
      </c>
      <c r="T18" s="84">
        <f>+Sklop12[[#This Row],[Končna cena/enoto mere (EUR) z DDV]]*Sklop12[[#This Row],[Okvirna količina]]</f>
        <v>0</v>
      </c>
      <c r="U18" s="91"/>
    </row>
    <row r="19" spans="1:21" s="55" customFormat="1">
      <c r="A19" s="244" t="s">
        <v>5</v>
      </c>
      <c r="B19" s="357" t="s">
        <v>297</v>
      </c>
      <c r="C19" s="358">
        <v>2.5</v>
      </c>
      <c r="D19" s="75" t="s">
        <v>0</v>
      </c>
      <c r="E19" s="114"/>
      <c r="F19" s="422">
        <v>60</v>
      </c>
      <c r="G19" s="103" t="s">
        <v>74</v>
      </c>
      <c r="H19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19" s="78" t="str">
        <f>IF(Sklop12[[#This Row],[ZAHTEVANA SHEMA KAKOVOSTI]]&lt;&gt;"",Sklop12[[#This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+Sklop12[[#This Row],[cena/enota brez DDV v EUR]]*Sklop12[[#This Row],[Stopnja DDV (%)]]</f>
        <v>0</v>
      </c>
      <c r="R19" s="84">
        <f>+Sklop12[[#This Row],[cena/enota brez DDV v EUR]]+Sklop12[[#This Row],[Davek (EUR)]]</f>
        <v>0</v>
      </c>
      <c r="S19" s="84">
        <f>+Sklop12[[#This Row],[cena/enota brez DDV v EUR]]*Sklop12[[#This Row],[Okvirna količina]]</f>
        <v>0</v>
      </c>
      <c r="T19" s="84">
        <f>+Sklop12[[#This Row],[Končna cena/enoto mere (EUR) z DDV]]*Sklop12[[#This Row],[Okvirna količina]]</f>
        <v>0</v>
      </c>
      <c r="U19" s="91"/>
    </row>
    <row r="20" spans="1:21" s="55" customFormat="1">
      <c r="A20" s="244" t="s">
        <v>6</v>
      </c>
      <c r="B20" s="357" t="s">
        <v>298</v>
      </c>
      <c r="C20" s="358">
        <v>2.5</v>
      </c>
      <c r="D20" s="75" t="s">
        <v>0</v>
      </c>
      <c r="E20" s="98"/>
      <c r="F20" s="422">
        <v>15</v>
      </c>
      <c r="G20" s="103" t="s">
        <v>74</v>
      </c>
      <c r="H20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20" s="78" t="str">
        <f>IF(Sklop12[[#This Row],[ZAHTEVANA SHEMA KAKOVOSTI]]&lt;&gt;"",Sklop12[[#This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+Sklop12[[#This Row],[cena/enota brez DDV v EUR]]*Sklop12[[#This Row],[Stopnja DDV (%)]]</f>
        <v>0</v>
      </c>
      <c r="R20" s="84">
        <f>+Sklop12[[#This Row],[cena/enota brez DDV v EUR]]+Sklop12[[#This Row],[Davek (EUR)]]</f>
        <v>0</v>
      </c>
      <c r="S20" s="84">
        <f>+Sklop12[[#This Row],[cena/enota brez DDV v EUR]]*Sklop12[[#This Row],[Okvirna količina]]</f>
        <v>0</v>
      </c>
      <c r="T20" s="84">
        <f>+Sklop12[[#This Row],[Končna cena/enoto mere (EUR) z DDV]]*Sklop12[[#This Row],[Okvirna količina]]</f>
        <v>0</v>
      </c>
      <c r="U20" s="91"/>
    </row>
    <row r="21" spans="1:21" s="55" customFormat="1">
      <c r="A21" s="244" t="s">
        <v>7</v>
      </c>
      <c r="B21" s="359" t="s">
        <v>1025</v>
      </c>
      <c r="C21" s="358">
        <v>2.5</v>
      </c>
      <c r="D21" s="75" t="s">
        <v>0</v>
      </c>
      <c r="E21" s="98"/>
      <c r="F21" s="423">
        <v>15</v>
      </c>
      <c r="G21" s="103" t="s">
        <v>74</v>
      </c>
      <c r="H21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21" s="115" t="str">
        <f>IF(Sklop12[[#This Row],[ZAHTEVANA SHEMA KAKOVOSTI]]&lt;&gt;"",Sklop12[[#This Row],[Preračunana masa/volumen/kos na enoto kg]],"")</f>
        <v/>
      </c>
      <c r="J21" s="168"/>
      <c r="K21" s="169"/>
      <c r="L21" s="169"/>
      <c r="M21" s="170"/>
      <c r="N21" s="171"/>
      <c r="O21" s="171"/>
      <c r="P21" s="172"/>
      <c r="Q21" s="171">
        <f>+Sklop12[[#This Row],[cena/enota brez DDV v EUR]]*Sklop12[[#This Row],[Stopnja DDV (%)]]</f>
        <v>0</v>
      </c>
      <c r="R21" s="171">
        <f>+Sklop12[[#This Row],[cena/enota brez DDV v EUR]]+Sklop12[[#This Row],[Davek (EUR)]]</f>
        <v>0</v>
      </c>
      <c r="S21" s="171">
        <f>+Sklop12[[#This Row],[cena/enota brez DDV v EUR]]*Sklop12[[#This Row],[Okvirna količina]]</f>
        <v>0</v>
      </c>
      <c r="T21" s="185">
        <f>+Sklop12[[#This Row],[Končna cena/enoto mere (EUR) z DDV]]*Sklop12[[#This Row],[Okvirna količina]]</f>
        <v>0</v>
      </c>
      <c r="U21" s="186"/>
    </row>
    <row r="22" spans="1:21" s="55" customFormat="1">
      <c r="A22" s="244" t="s">
        <v>8</v>
      </c>
      <c r="B22" s="357" t="s">
        <v>299</v>
      </c>
      <c r="C22" s="358">
        <v>2.5</v>
      </c>
      <c r="D22" s="75" t="s">
        <v>0</v>
      </c>
      <c r="E22" s="98"/>
      <c r="F22" s="421">
        <v>80</v>
      </c>
      <c r="G22" s="103" t="s">
        <v>74</v>
      </c>
      <c r="H22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2" s="78" t="str">
        <f>IF(Sklop12[[#This Row],[ZAHTEVANA SHEMA KAKOVOSTI]]&lt;&gt;"",Sklop12[[#This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+Sklop12[[#This Row],[cena/enota brez DDV v EUR]]*Sklop12[[#This Row],[Stopnja DDV (%)]]</f>
        <v>0</v>
      </c>
      <c r="R22" s="84">
        <f>+Sklop12[[#This Row],[cena/enota brez DDV v EUR]]+Sklop12[[#This Row],[Davek (EUR)]]</f>
        <v>0</v>
      </c>
      <c r="S22" s="84">
        <f>+Sklop12[[#This Row],[cena/enota brez DDV v EUR]]*Sklop12[[#This Row],[Okvirna količina]]</f>
        <v>0</v>
      </c>
      <c r="T22" s="84">
        <f>+Sklop12[[#This Row],[Končna cena/enoto mere (EUR) z DDV]]*Sklop12[[#This Row],[Okvirna količina]]</f>
        <v>0</v>
      </c>
      <c r="U22" s="91"/>
    </row>
    <row r="23" spans="1:21" s="55" customFormat="1">
      <c r="A23" s="244" t="s">
        <v>9</v>
      </c>
      <c r="B23" s="357" t="s">
        <v>300</v>
      </c>
      <c r="C23" s="358">
        <v>2.5</v>
      </c>
      <c r="D23" s="75" t="s">
        <v>0</v>
      </c>
      <c r="E23" s="98"/>
      <c r="F23" s="421">
        <v>40</v>
      </c>
      <c r="G23" s="103" t="s">
        <v>74</v>
      </c>
      <c r="H23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23" s="78" t="str">
        <f>IF(Sklop12[[#This Row],[ZAHTEVANA SHEMA KAKOVOSTI]]&lt;&gt;"",Sklop12[[#This Row],[Preračunana masa/volumen/kos na enoto kg]],"")</f>
        <v/>
      </c>
      <c r="J23" s="86"/>
      <c r="K23" s="83"/>
      <c r="L23" s="83"/>
      <c r="M23" s="88"/>
      <c r="N23" s="84"/>
      <c r="O23" s="84"/>
      <c r="P23" s="89"/>
      <c r="Q23" s="84">
        <f>+Sklop12[[#This Row],[cena/enota brez DDV v EUR]]*Sklop12[[#This Row],[Stopnja DDV (%)]]</f>
        <v>0</v>
      </c>
      <c r="R23" s="84">
        <f>+Sklop12[[#This Row],[cena/enota brez DDV v EUR]]+Sklop12[[#This Row],[Davek (EUR)]]</f>
        <v>0</v>
      </c>
      <c r="S23" s="84">
        <f>+Sklop12[[#This Row],[cena/enota brez DDV v EUR]]*Sklop12[[#This Row],[Okvirna količina]]</f>
        <v>0</v>
      </c>
      <c r="T23" s="84">
        <f>+Sklop12[[#This Row],[Končna cena/enoto mere (EUR) z DDV]]*Sklop12[[#This Row],[Okvirna količina]]</f>
        <v>0</v>
      </c>
      <c r="U23" s="91"/>
    </row>
    <row r="24" spans="1:21" s="55" customFormat="1">
      <c r="A24" s="244" t="s">
        <v>10</v>
      </c>
      <c r="B24" s="357" t="s">
        <v>301</v>
      </c>
      <c r="C24" s="358">
        <v>2.5</v>
      </c>
      <c r="D24" s="75" t="s">
        <v>0</v>
      </c>
      <c r="E24" s="98"/>
      <c r="F24" s="421">
        <v>80</v>
      </c>
      <c r="G24" s="103" t="s">
        <v>74</v>
      </c>
      <c r="H24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24" s="78" t="str">
        <f>IF(Sklop12[[#This Row],[ZAHTEVANA SHEMA KAKOVOSTI]]&lt;&gt;"",Sklop12[[#This Row],[Preračunana masa/volumen/kos na enoto kg]],"")</f>
        <v/>
      </c>
      <c r="J24" s="86"/>
      <c r="K24" s="83"/>
      <c r="L24" s="83"/>
      <c r="M24" s="88"/>
      <c r="N24" s="84"/>
      <c r="O24" s="84"/>
      <c r="P24" s="89"/>
      <c r="Q24" s="84">
        <f>+Sklop12[[#This Row],[cena/enota brez DDV v EUR]]*Sklop12[[#This Row],[Stopnja DDV (%)]]</f>
        <v>0</v>
      </c>
      <c r="R24" s="84">
        <f>+Sklop12[[#This Row],[cena/enota brez DDV v EUR]]+Sklop12[[#This Row],[Davek (EUR)]]</f>
        <v>0</v>
      </c>
      <c r="S24" s="84">
        <f>+Sklop12[[#This Row],[cena/enota brez DDV v EUR]]*Sklop12[[#This Row],[Okvirna količina]]</f>
        <v>0</v>
      </c>
      <c r="T24" s="84">
        <f>+Sklop12[[#This Row],[Končna cena/enoto mere (EUR) z DDV]]*Sklop12[[#This Row],[Okvirna količina]]</f>
        <v>0</v>
      </c>
      <c r="U24" s="91"/>
    </row>
    <row r="25" spans="1:21" s="55" customFormat="1">
      <c r="A25" s="244" t="s">
        <v>11</v>
      </c>
      <c r="B25" s="357" t="s">
        <v>302</v>
      </c>
      <c r="C25" s="358">
        <v>2.5</v>
      </c>
      <c r="D25" s="75" t="s">
        <v>0</v>
      </c>
      <c r="E25" s="98"/>
      <c r="F25" s="421">
        <v>10</v>
      </c>
      <c r="G25" s="103" t="s">
        <v>74</v>
      </c>
      <c r="H25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5" s="78" t="str">
        <f>IF(Sklop12[[#This Row],[ZAHTEVANA SHEMA KAKOVOSTI]]&lt;&gt;"",Sklop12[[#This Row],[Preračunana masa/volumen/kos na enoto kg]],"")</f>
        <v/>
      </c>
      <c r="J25" s="86"/>
      <c r="K25" s="83"/>
      <c r="L25" s="83"/>
      <c r="M25" s="88"/>
      <c r="N25" s="84"/>
      <c r="O25" s="84"/>
      <c r="P25" s="89"/>
      <c r="Q25" s="84">
        <f>+Sklop12[[#This Row],[cena/enota brez DDV v EUR]]*Sklop12[[#This Row],[Stopnja DDV (%)]]</f>
        <v>0</v>
      </c>
      <c r="R25" s="84">
        <f>+Sklop12[[#This Row],[cena/enota brez DDV v EUR]]+Sklop12[[#This Row],[Davek (EUR)]]</f>
        <v>0</v>
      </c>
      <c r="S25" s="84">
        <f>+Sklop12[[#This Row],[cena/enota brez DDV v EUR]]*Sklop12[[#This Row],[Okvirna količina]]</f>
        <v>0</v>
      </c>
      <c r="T25" s="84">
        <f>+Sklop12[[#This Row],[Končna cena/enoto mere (EUR) z DDV]]*Sklop12[[#This Row],[Okvirna količina]]</f>
        <v>0</v>
      </c>
      <c r="U25" s="91"/>
    </row>
    <row r="26" spans="1:21" s="55" customFormat="1">
      <c r="A26" s="244" t="s">
        <v>12</v>
      </c>
      <c r="B26" s="359" t="s">
        <v>636</v>
      </c>
      <c r="C26" s="358">
        <v>2.5</v>
      </c>
      <c r="D26" s="75" t="s">
        <v>0</v>
      </c>
      <c r="E26" s="98"/>
      <c r="F26" s="421">
        <v>5</v>
      </c>
      <c r="G26" s="103" t="s">
        <v>74</v>
      </c>
      <c r="H26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26" s="115" t="str">
        <f>IF(Sklop12[[#This Row],[ZAHTEVANA SHEMA KAKOVOSTI]]&lt;&gt;"",Sklop12[[#This Row],[Preračunana masa/volumen/kos na enoto kg]],"")</f>
        <v/>
      </c>
      <c r="J26" s="168"/>
      <c r="K26" s="169"/>
      <c r="L26" s="169"/>
      <c r="M26" s="170"/>
      <c r="N26" s="171"/>
      <c r="O26" s="171"/>
      <c r="P26" s="172"/>
      <c r="Q26" s="171">
        <f>+Sklop12[[#This Row],[cena/enota brez DDV v EUR]]*Sklop12[[#This Row],[Stopnja DDV (%)]]</f>
        <v>0</v>
      </c>
      <c r="R26" s="171">
        <f>+Sklop12[[#This Row],[cena/enota brez DDV v EUR]]+Sklop12[[#This Row],[Davek (EUR)]]</f>
        <v>0</v>
      </c>
      <c r="S26" s="171">
        <f>+Sklop12[[#This Row],[cena/enota brez DDV v EUR]]*Sklop12[[#This Row],[Okvirna količina]]</f>
        <v>0</v>
      </c>
      <c r="T26" s="185">
        <f>+Sklop12[[#This Row],[Končna cena/enoto mere (EUR) z DDV]]*Sklop12[[#This Row],[Okvirna količina]]</f>
        <v>0</v>
      </c>
      <c r="U26" s="186"/>
    </row>
    <row r="27" spans="1:21" s="55" customFormat="1">
      <c r="A27" s="244" t="s">
        <v>13</v>
      </c>
      <c r="B27" s="359" t="s">
        <v>637</v>
      </c>
      <c r="C27" s="358">
        <v>2.5</v>
      </c>
      <c r="D27" s="75" t="s">
        <v>0</v>
      </c>
      <c r="E27" s="98"/>
      <c r="F27" s="421">
        <v>10</v>
      </c>
      <c r="G27" s="103" t="s">
        <v>74</v>
      </c>
      <c r="H27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7" s="78" t="str">
        <f>IF(Sklop12[[#This Row],[ZAHTEVANA SHEMA KAKOVOSTI]]&lt;&gt;"",Sklop12[[#This Row],[Preračunana masa/volumen/kos na enoto kg]],"")</f>
        <v/>
      </c>
      <c r="J27" s="168"/>
      <c r="K27" s="169"/>
      <c r="L27" s="169"/>
      <c r="M27" s="170"/>
      <c r="N27" s="171"/>
      <c r="O27" s="171"/>
      <c r="P27" s="172"/>
      <c r="Q27" s="171">
        <f>+Sklop12[[#This Row],[cena/enota brez DDV v EUR]]*Sklop12[[#This Row],[Stopnja DDV (%)]]</f>
        <v>0</v>
      </c>
      <c r="R27" s="171">
        <f>+Sklop12[[#This Row],[cena/enota brez DDV v EUR]]+Sklop12[[#This Row],[Davek (EUR)]]</f>
        <v>0</v>
      </c>
      <c r="S27" s="171">
        <f>+Sklop12[[#This Row],[cena/enota brez DDV v EUR]]*Sklop12[[#This Row],[Okvirna količina]]</f>
        <v>0</v>
      </c>
      <c r="T27" s="185">
        <f>+Sklop12[[#This Row],[Končna cena/enoto mere (EUR) z DDV]]*Sklop12[[#This Row],[Okvirna količina]]</f>
        <v>0</v>
      </c>
      <c r="U27" s="186"/>
    </row>
    <row r="28" spans="1:21" s="55" customFormat="1">
      <c r="A28" s="244" t="s">
        <v>14</v>
      </c>
      <c r="B28" s="359" t="s">
        <v>638</v>
      </c>
      <c r="C28" s="358">
        <v>2.5</v>
      </c>
      <c r="D28" s="75" t="s">
        <v>0</v>
      </c>
      <c r="E28" s="98"/>
      <c r="F28" s="421">
        <v>10</v>
      </c>
      <c r="G28" s="103" t="s">
        <v>74</v>
      </c>
      <c r="H28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28" s="78" t="str">
        <f>IF(Sklop12[[#This Row],[ZAHTEVANA SHEMA KAKOVOSTI]]&lt;&gt;"",Sklop12[[#This Row],[Preračunana masa/volumen/kos na enoto kg]],"")</f>
        <v/>
      </c>
      <c r="J28" s="168"/>
      <c r="K28" s="169"/>
      <c r="L28" s="169"/>
      <c r="M28" s="170"/>
      <c r="N28" s="171"/>
      <c r="O28" s="171"/>
      <c r="P28" s="172"/>
      <c r="Q28" s="171">
        <f>+Sklop12[[#This Row],[cena/enota brez DDV v EUR]]*Sklop12[[#This Row],[Stopnja DDV (%)]]</f>
        <v>0</v>
      </c>
      <c r="R28" s="171">
        <f>+Sklop12[[#This Row],[cena/enota brez DDV v EUR]]+Sklop12[[#This Row],[Davek (EUR)]]</f>
        <v>0</v>
      </c>
      <c r="S28" s="171">
        <f>+Sklop12[[#This Row],[cena/enota brez DDV v EUR]]*Sklop12[[#This Row],[Okvirna količina]]</f>
        <v>0</v>
      </c>
      <c r="T28" s="185">
        <f>+Sklop12[[#This Row],[Končna cena/enoto mere (EUR) z DDV]]*Sklop12[[#This Row],[Okvirna količina]]</f>
        <v>0</v>
      </c>
      <c r="U28" s="186"/>
    </row>
    <row r="29" spans="1:21" s="55" customFormat="1">
      <c r="A29" s="244" t="s">
        <v>15</v>
      </c>
      <c r="B29" s="359" t="s">
        <v>639</v>
      </c>
      <c r="C29" s="358">
        <v>2.5</v>
      </c>
      <c r="D29" s="75" t="s">
        <v>0</v>
      </c>
      <c r="E29" s="98"/>
      <c r="F29" s="421">
        <v>60</v>
      </c>
      <c r="G29" s="103" t="s">
        <v>74</v>
      </c>
      <c r="H29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29" s="78" t="str">
        <f>IF(Sklop12[[#This Row],[ZAHTEVANA SHEMA KAKOVOSTI]]&lt;&gt;"",Sklop12[[#This Row],[Preračunana masa/volumen/kos na enoto kg]],"")</f>
        <v/>
      </c>
      <c r="J29" s="168"/>
      <c r="K29" s="169"/>
      <c r="L29" s="169"/>
      <c r="M29" s="170"/>
      <c r="N29" s="171"/>
      <c r="O29" s="171"/>
      <c r="P29" s="172"/>
      <c r="Q29" s="171">
        <f>+Sklop12[[#This Row],[cena/enota brez DDV v EUR]]*Sklop12[[#This Row],[Stopnja DDV (%)]]</f>
        <v>0</v>
      </c>
      <c r="R29" s="171">
        <f>+Sklop12[[#This Row],[cena/enota brez DDV v EUR]]+Sklop12[[#This Row],[Davek (EUR)]]</f>
        <v>0</v>
      </c>
      <c r="S29" s="171">
        <f>+Sklop12[[#This Row],[cena/enota brez DDV v EUR]]*Sklop12[[#This Row],[Okvirna količina]]</f>
        <v>0</v>
      </c>
      <c r="T29" s="185">
        <f>+Sklop12[[#This Row],[Končna cena/enoto mere (EUR) z DDV]]*Sklop12[[#This Row],[Okvirna količina]]</f>
        <v>0</v>
      </c>
      <c r="U29" s="186"/>
    </row>
    <row r="30" spans="1:21" s="55" customFormat="1">
      <c r="A30" s="244" t="s">
        <v>16</v>
      </c>
      <c r="B30" s="359" t="s">
        <v>640</v>
      </c>
      <c r="C30" s="358">
        <v>2.5</v>
      </c>
      <c r="D30" s="75" t="s">
        <v>0</v>
      </c>
      <c r="E30" s="98"/>
      <c r="F30" s="421">
        <v>10</v>
      </c>
      <c r="G30" s="103" t="s">
        <v>74</v>
      </c>
      <c r="H30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30" s="78" t="str">
        <f>IF(Sklop12[[#This Row],[ZAHTEVANA SHEMA KAKOVOSTI]]&lt;&gt;"",Sklop12[[#This Row],[Preračunana masa/volumen/kos na enoto kg]],"")</f>
        <v/>
      </c>
      <c r="J30" s="168"/>
      <c r="K30" s="169"/>
      <c r="L30" s="169"/>
      <c r="M30" s="170"/>
      <c r="N30" s="171"/>
      <c r="O30" s="171"/>
      <c r="P30" s="172"/>
      <c r="Q30" s="171">
        <f>+Sklop12[[#This Row],[cena/enota brez DDV v EUR]]*Sklop12[[#This Row],[Stopnja DDV (%)]]</f>
        <v>0</v>
      </c>
      <c r="R30" s="171">
        <f>+Sklop12[[#This Row],[cena/enota brez DDV v EUR]]+Sklop12[[#This Row],[Davek (EUR)]]</f>
        <v>0</v>
      </c>
      <c r="S30" s="171">
        <f>+Sklop12[[#This Row],[cena/enota brez DDV v EUR]]*Sklop12[[#This Row],[Okvirna količina]]</f>
        <v>0</v>
      </c>
      <c r="T30" s="185">
        <f>+Sklop12[[#This Row],[Končna cena/enoto mere (EUR) z DDV]]*Sklop12[[#This Row],[Okvirna količina]]</f>
        <v>0</v>
      </c>
      <c r="U30" s="186"/>
    </row>
    <row r="31" spans="1:21" s="55" customFormat="1">
      <c r="A31" s="244" t="s">
        <v>17</v>
      </c>
      <c r="B31" s="360" t="s">
        <v>303</v>
      </c>
      <c r="C31" s="358">
        <v>2.5</v>
      </c>
      <c r="D31" s="75" t="s">
        <v>0</v>
      </c>
      <c r="E31" s="98"/>
      <c r="F31" s="422">
        <v>30</v>
      </c>
      <c r="G31" s="103" t="s">
        <v>74</v>
      </c>
      <c r="H31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75</v>
      </c>
      <c r="I31" s="78" t="str">
        <f>IF(Sklop12[[#This Row],[ZAHTEVANA SHEMA KAKOVOSTI]]&lt;&gt;"",Sklop12[[#This Row],[Preračunana masa/volumen/kos na enoto kg]],"")</f>
        <v/>
      </c>
      <c r="J31" s="86"/>
      <c r="K31" s="83"/>
      <c r="L31" s="83"/>
      <c r="M31" s="88"/>
      <c r="N31" s="84"/>
      <c r="O31" s="84"/>
      <c r="P31" s="89"/>
      <c r="Q31" s="84">
        <f>+Sklop12[[#This Row],[cena/enota brez DDV v EUR]]*Sklop12[[#This Row],[Stopnja DDV (%)]]</f>
        <v>0</v>
      </c>
      <c r="R31" s="84">
        <f>+Sklop12[[#This Row],[cena/enota brez DDV v EUR]]+Sklop12[[#This Row],[Davek (EUR)]]</f>
        <v>0</v>
      </c>
      <c r="S31" s="84">
        <f>+Sklop12[[#This Row],[cena/enota brez DDV v EUR]]*Sklop12[[#This Row],[Okvirna količina]]</f>
        <v>0</v>
      </c>
      <c r="T31" s="84">
        <f>+Sklop12[[#This Row],[Končna cena/enoto mere (EUR) z DDV]]*Sklop12[[#This Row],[Okvirna količina]]</f>
        <v>0</v>
      </c>
      <c r="U31" s="91"/>
    </row>
    <row r="32" spans="1:21" s="55" customFormat="1">
      <c r="A32" s="244" t="s">
        <v>18</v>
      </c>
      <c r="B32" s="357" t="s">
        <v>304</v>
      </c>
      <c r="C32" s="358">
        <v>2.5</v>
      </c>
      <c r="D32" s="75" t="s">
        <v>0</v>
      </c>
      <c r="E32" s="98"/>
      <c r="F32" s="422">
        <v>2</v>
      </c>
      <c r="G32" s="103" t="s">
        <v>74</v>
      </c>
      <c r="H32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2" s="78" t="str">
        <f>IF(Sklop12[[#This Row],[ZAHTEVANA SHEMA KAKOVOSTI]]&lt;&gt;"",Sklop12[[#This Row],[Preračunana masa/volumen/kos na enoto kg]],"")</f>
        <v/>
      </c>
      <c r="J32" s="86"/>
      <c r="K32" s="83"/>
      <c r="L32" s="83"/>
      <c r="M32" s="88"/>
      <c r="N32" s="84"/>
      <c r="O32" s="84"/>
      <c r="P32" s="89"/>
      <c r="Q32" s="84">
        <f>+Sklop12[[#This Row],[cena/enota brez DDV v EUR]]*Sklop12[[#This Row],[Stopnja DDV (%)]]</f>
        <v>0</v>
      </c>
      <c r="R32" s="84">
        <f>+Sklop12[[#This Row],[cena/enota brez DDV v EUR]]+Sklop12[[#This Row],[Davek (EUR)]]</f>
        <v>0</v>
      </c>
      <c r="S32" s="84">
        <f>+Sklop12[[#This Row],[cena/enota brez DDV v EUR]]*Sklop12[[#This Row],[Okvirna količina]]</f>
        <v>0</v>
      </c>
      <c r="T32" s="84">
        <f>+Sklop12[[#This Row],[Končna cena/enoto mere (EUR) z DDV]]*Sklop12[[#This Row],[Okvirna količina]]</f>
        <v>0</v>
      </c>
      <c r="U32" s="91"/>
    </row>
    <row r="33" spans="1:21" s="55" customFormat="1">
      <c r="A33" s="244" t="s">
        <v>19</v>
      </c>
      <c r="B33" s="357" t="s">
        <v>1026</v>
      </c>
      <c r="C33" s="358">
        <v>2.5</v>
      </c>
      <c r="D33" s="75" t="s">
        <v>0</v>
      </c>
      <c r="E33" s="98"/>
      <c r="F33" s="422">
        <v>1</v>
      </c>
      <c r="G33" s="103" t="s">
        <v>74</v>
      </c>
      <c r="H33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2.5</v>
      </c>
      <c r="I33" s="78" t="str">
        <f>IF(Sklop12[[#This Row],[ZAHTEVANA SHEMA KAKOVOSTI]]&lt;&gt;"",Sklop12[[#This Row],[Preračunana masa/volumen/kos na enoto kg]],"")</f>
        <v/>
      </c>
      <c r="J33" s="86"/>
      <c r="K33" s="83"/>
      <c r="L33" s="83"/>
      <c r="M33" s="88"/>
      <c r="N33" s="84"/>
      <c r="O33" s="84"/>
      <c r="P33" s="89"/>
      <c r="Q33" s="84">
        <f>+Sklop12[[#This Row],[cena/enota brez DDV v EUR]]*Sklop12[[#This Row],[Stopnja DDV (%)]]</f>
        <v>0</v>
      </c>
      <c r="R33" s="84">
        <f>+Sklop12[[#This Row],[cena/enota brez DDV v EUR]]+Sklop12[[#This Row],[Davek (EUR)]]</f>
        <v>0</v>
      </c>
      <c r="S33" s="84">
        <f>+Sklop12[[#This Row],[cena/enota brez DDV v EUR]]*Sklop12[[#This Row],[Okvirna količina]]</f>
        <v>0</v>
      </c>
      <c r="T33" s="84">
        <f>+Sklop12[[#This Row],[Končna cena/enoto mere (EUR) z DDV]]*Sklop12[[#This Row],[Okvirna količina]]</f>
        <v>0</v>
      </c>
      <c r="U33" s="91"/>
    </row>
    <row r="34" spans="1:21" s="55" customFormat="1">
      <c r="A34" s="244" t="s">
        <v>20</v>
      </c>
      <c r="B34" s="357" t="s">
        <v>305</v>
      </c>
      <c r="C34" s="358">
        <v>2.5</v>
      </c>
      <c r="D34" s="75" t="s">
        <v>0</v>
      </c>
      <c r="E34" s="98"/>
      <c r="F34" s="422">
        <v>5</v>
      </c>
      <c r="G34" s="103" t="s">
        <v>74</v>
      </c>
      <c r="H34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34" s="78" t="str">
        <f>IF(Sklop12[[#This Row],[ZAHTEVANA SHEMA KAKOVOSTI]]&lt;&gt;"",Sklop12[[#This Row],[Preračunana masa/volumen/kos na enoto kg]],"")</f>
        <v/>
      </c>
      <c r="J34" s="86"/>
      <c r="K34" s="83"/>
      <c r="L34" s="83"/>
      <c r="M34" s="88"/>
      <c r="N34" s="84"/>
      <c r="O34" s="84"/>
      <c r="P34" s="89"/>
      <c r="Q34" s="84">
        <f>+Sklop12[[#This Row],[cena/enota brez DDV v EUR]]*Sklop12[[#This Row],[Stopnja DDV (%)]]</f>
        <v>0</v>
      </c>
      <c r="R34" s="84">
        <f>+Sklop12[[#This Row],[cena/enota brez DDV v EUR]]+Sklop12[[#This Row],[Davek (EUR)]]</f>
        <v>0</v>
      </c>
      <c r="S34" s="84">
        <f>+Sklop12[[#This Row],[cena/enota brez DDV v EUR]]*Sklop12[[#This Row],[Okvirna količina]]</f>
        <v>0</v>
      </c>
      <c r="T34" s="84">
        <f>+Sklop12[[#This Row],[Končna cena/enoto mere (EUR) z DDV]]*Sklop12[[#This Row],[Okvirna količina]]</f>
        <v>0</v>
      </c>
      <c r="U34" s="91"/>
    </row>
    <row r="35" spans="1:21" s="55" customFormat="1">
      <c r="A35" s="244" t="s">
        <v>21</v>
      </c>
      <c r="B35" s="357" t="s">
        <v>306</v>
      </c>
      <c r="C35" s="358">
        <v>2.5</v>
      </c>
      <c r="D35" s="75" t="s">
        <v>0</v>
      </c>
      <c r="E35" s="98"/>
      <c r="F35" s="422">
        <v>15</v>
      </c>
      <c r="G35" s="103" t="s">
        <v>74</v>
      </c>
      <c r="H35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37.5</v>
      </c>
      <c r="I35" s="78" t="str">
        <f>IF(Sklop12[[#This Row],[ZAHTEVANA SHEMA KAKOVOSTI]]&lt;&gt;"",Sklop12[[#This Row],[Preračunana masa/volumen/kos na enoto kg]],"")</f>
        <v/>
      </c>
      <c r="J35" s="86"/>
      <c r="K35" s="83"/>
      <c r="L35" s="83"/>
      <c r="M35" s="88"/>
      <c r="N35" s="84"/>
      <c r="O35" s="84"/>
      <c r="P35" s="89"/>
      <c r="Q35" s="84">
        <f>+Sklop12[[#This Row],[cena/enota brez DDV v EUR]]*Sklop12[[#This Row],[Stopnja DDV (%)]]</f>
        <v>0</v>
      </c>
      <c r="R35" s="84">
        <f>+Sklop12[[#This Row],[cena/enota brez DDV v EUR]]+Sklop12[[#This Row],[Davek (EUR)]]</f>
        <v>0</v>
      </c>
      <c r="S35" s="84">
        <f>+Sklop12[[#This Row],[cena/enota brez DDV v EUR]]*Sklop12[[#This Row],[Okvirna količina]]</f>
        <v>0</v>
      </c>
      <c r="T35" s="84">
        <f>+Sklop12[[#This Row],[Končna cena/enoto mere (EUR) z DDV]]*Sklop12[[#This Row],[Okvirna količina]]</f>
        <v>0</v>
      </c>
      <c r="U35" s="91"/>
    </row>
    <row r="36" spans="1:21" s="55" customFormat="1">
      <c r="A36" s="244" t="s">
        <v>22</v>
      </c>
      <c r="B36" s="362" t="s">
        <v>1016</v>
      </c>
      <c r="C36" s="320">
        <v>1</v>
      </c>
      <c r="D36" s="75" t="s">
        <v>0</v>
      </c>
      <c r="E36" s="314"/>
      <c r="F36" s="424">
        <v>10</v>
      </c>
      <c r="G36" s="103" t="s">
        <v>74</v>
      </c>
      <c r="H36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6" s="196" t="str">
        <f>IF(Sklop12[[#This Row],[ZAHTEVANA SHEMA KAKOVOSTI]]&lt;&gt;"",Sklop12[[#This Row],[Preračunana masa/volumen/kos na enoto kg]],"")</f>
        <v/>
      </c>
      <c r="J36" s="192"/>
      <c r="K36" s="194"/>
      <c r="L36" s="194"/>
      <c r="M36" s="191"/>
      <c r="N36" s="197"/>
      <c r="O36" s="197"/>
      <c r="P36" s="198"/>
      <c r="Q36" s="197">
        <f>+Sklop12[[#This Row],[cena/enota brez DDV v EUR]]*Sklop12[[#This Row],[Stopnja DDV (%)]]</f>
        <v>0</v>
      </c>
      <c r="R36" s="197">
        <f>+Sklop12[[#This Row],[cena/enota brez DDV v EUR]]+Sklop12[[#This Row],[Davek (EUR)]]</f>
        <v>0</v>
      </c>
      <c r="S36" s="197">
        <f>+Sklop12[[#This Row],[cena/enota brez DDV v EUR]]*Sklop12[[#This Row],[Okvirna količina]]</f>
        <v>0</v>
      </c>
      <c r="T36" s="305">
        <f>+Sklop12[[#This Row],[Končna cena/enoto mere (EUR) z DDV]]*Sklop12[[#This Row],[Okvirna količina]]</f>
        <v>0</v>
      </c>
      <c r="U36" s="306"/>
    </row>
    <row r="37" spans="1:21" s="55" customFormat="1">
      <c r="A37" s="244" t="s">
        <v>23</v>
      </c>
      <c r="B37" s="362" t="s">
        <v>1017</v>
      </c>
      <c r="C37" s="320">
        <v>2.5</v>
      </c>
      <c r="D37" s="75" t="s">
        <v>0</v>
      </c>
      <c r="E37" s="314"/>
      <c r="F37" s="424">
        <v>10</v>
      </c>
      <c r="G37" s="103" t="s">
        <v>74</v>
      </c>
      <c r="H37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37" s="196" t="str">
        <f>IF(Sklop12[[#This Row],[ZAHTEVANA SHEMA KAKOVOSTI]]&lt;&gt;"",Sklop12[[#This Row],[Preračunana masa/volumen/kos na enoto kg]],"")</f>
        <v/>
      </c>
      <c r="J37" s="192"/>
      <c r="K37" s="194"/>
      <c r="L37" s="194"/>
      <c r="M37" s="191"/>
      <c r="N37" s="197"/>
      <c r="O37" s="197"/>
      <c r="P37" s="198"/>
      <c r="Q37" s="197">
        <f>+Sklop12[[#This Row],[cena/enota brez DDV v EUR]]*Sklop12[[#This Row],[Stopnja DDV (%)]]</f>
        <v>0</v>
      </c>
      <c r="R37" s="197">
        <f>+Sklop12[[#This Row],[cena/enota brez DDV v EUR]]+Sklop12[[#This Row],[Davek (EUR)]]</f>
        <v>0</v>
      </c>
      <c r="S37" s="197">
        <f>+Sklop12[[#This Row],[cena/enota brez DDV v EUR]]*Sklop12[[#This Row],[Okvirna količina]]</f>
        <v>0</v>
      </c>
      <c r="T37" s="305">
        <f>+Sklop12[[#This Row],[Končna cena/enoto mere (EUR) z DDV]]*Sklop12[[#This Row],[Okvirna količina]]</f>
        <v>0</v>
      </c>
      <c r="U37" s="306"/>
    </row>
    <row r="38" spans="1:21" s="55" customFormat="1">
      <c r="A38" s="244" t="s">
        <v>24</v>
      </c>
      <c r="B38" s="362" t="s">
        <v>1018</v>
      </c>
      <c r="C38" s="320">
        <v>2.5</v>
      </c>
      <c r="D38" s="75" t="s">
        <v>0</v>
      </c>
      <c r="E38" s="114"/>
      <c r="F38" s="423">
        <v>10</v>
      </c>
      <c r="G38" s="330" t="s">
        <v>74</v>
      </c>
      <c r="H38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38" s="196" t="str">
        <f>IF(Sklop12[[#This Row],[ZAHTEVANA SHEMA KAKOVOSTI]]&lt;&gt;"",Sklop12[[#This Row],[Preračunana masa/volumen/kos na enoto kg]],"")</f>
        <v/>
      </c>
      <c r="J38" s="192"/>
      <c r="K38" s="194"/>
      <c r="L38" s="194"/>
      <c r="M38" s="191"/>
      <c r="N38" s="197"/>
      <c r="O38" s="197"/>
      <c r="P38" s="198"/>
      <c r="Q38" s="197">
        <f>+Sklop12[[#This Row],[cena/enota brez DDV v EUR]]*Sklop12[[#This Row],[Stopnja DDV (%)]]</f>
        <v>0</v>
      </c>
      <c r="R38" s="197">
        <f>+Sklop12[[#This Row],[cena/enota brez DDV v EUR]]+Sklop12[[#This Row],[Davek (EUR)]]</f>
        <v>0</v>
      </c>
      <c r="S38" s="197">
        <f>+Sklop12[[#This Row],[cena/enota brez DDV v EUR]]*Sklop12[[#This Row],[Okvirna količina]]</f>
        <v>0</v>
      </c>
      <c r="T38" s="305">
        <f>+Sklop12[[#This Row],[Končna cena/enoto mere (EUR) z DDV]]*Sklop12[[#This Row],[Okvirna količina]]</f>
        <v>0</v>
      </c>
      <c r="U38" s="306"/>
    </row>
    <row r="39" spans="1:21" s="55" customFormat="1" ht="24">
      <c r="A39" s="244" t="s">
        <v>25</v>
      </c>
      <c r="B39" s="362" t="s">
        <v>1019</v>
      </c>
      <c r="C39" s="320">
        <v>1</v>
      </c>
      <c r="D39" s="75" t="s">
        <v>0</v>
      </c>
      <c r="E39" s="114"/>
      <c r="F39" s="423">
        <v>10</v>
      </c>
      <c r="G39" s="330" t="s">
        <v>74</v>
      </c>
      <c r="H39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9" s="196" t="str">
        <f>IF(Sklop12[[#This Row],[ZAHTEVANA SHEMA KAKOVOSTI]]&lt;&gt;"",Sklop12[[#This Row],[Preračunana masa/volumen/kos na enoto kg]],"")</f>
        <v/>
      </c>
      <c r="J39" s="192"/>
      <c r="K39" s="194"/>
      <c r="L39" s="194"/>
      <c r="M39" s="191"/>
      <c r="N39" s="197"/>
      <c r="O39" s="197"/>
      <c r="P39" s="198"/>
      <c r="Q39" s="197">
        <f>+Sklop12[[#This Row],[cena/enota brez DDV v EUR]]*Sklop12[[#This Row],[Stopnja DDV (%)]]</f>
        <v>0</v>
      </c>
      <c r="R39" s="197">
        <f>+Sklop12[[#This Row],[cena/enota brez DDV v EUR]]+Sklop12[[#This Row],[Davek (EUR)]]</f>
        <v>0</v>
      </c>
      <c r="S39" s="197">
        <f>+Sklop12[[#This Row],[cena/enota brez DDV v EUR]]*Sklop12[[#This Row],[Okvirna količina]]</f>
        <v>0</v>
      </c>
      <c r="T39" s="305">
        <f>+Sklop12[[#This Row],[Končna cena/enoto mere (EUR) z DDV]]*Sklop12[[#This Row],[Okvirna količina]]</f>
        <v>0</v>
      </c>
      <c r="U39" s="306"/>
    </row>
    <row r="40" spans="1:21" s="55" customFormat="1" ht="24">
      <c r="A40" s="244" t="s">
        <v>26</v>
      </c>
      <c r="B40" s="362" t="s">
        <v>1022</v>
      </c>
      <c r="C40" s="320">
        <v>2.5</v>
      </c>
      <c r="D40" s="315" t="s">
        <v>0</v>
      </c>
      <c r="E40" s="114"/>
      <c r="F40" s="423">
        <v>5</v>
      </c>
      <c r="G40" s="331" t="s">
        <v>74</v>
      </c>
      <c r="H40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40" s="196" t="str">
        <f>IF(Sklop12[[#This Row],[ZAHTEVANA SHEMA KAKOVOSTI]]&lt;&gt;"",Sklop12[[#This Row],[Preračunana masa/volumen/kos na enoto kg]],"")</f>
        <v/>
      </c>
      <c r="J40" s="192"/>
      <c r="K40" s="194"/>
      <c r="L40" s="194"/>
      <c r="M40" s="191"/>
      <c r="N40" s="197"/>
      <c r="O40" s="197"/>
      <c r="P40" s="198"/>
      <c r="Q40" s="197">
        <f>+Sklop12[[#This Row],[cena/enota brez DDV v EUR]]*Sklop12[[#This Row],[Stopnja DDV (%)]]</f>
        <v>0</v>
      </c>
      <c r="R40" s="197">
        <f>+Sklop12[[#This Row],[cena/enota brez DDV v EUR]]+Sklop12[[#This Row],[Davek (EUR)]]</f>
        <v>0</v>
      </c>
      <c r="S40" s="197">
        <f>+Sklop12[[#This Row],[cena/enota brez DDV v EUR]]*Sklop12[[#This Row],[Okvirna količina]]</f>
        <v>0</v>
      </c>
      <c r="T40" s="305">
        <f>+Sklop12[[#This Row],[Končna cena/enoto mere (EUR) z DDV]]*Sklop12[[#This Row],[Okvirna količina]]</f>
        <v>0</v>
      </c>
      <c r="U40" s="306"/>
    </row>
    <row r="41" spans="1:21" s="55" customFormat="1" ht="24">
      <c r="A41" s="244" t="s">
        <v>27</v>
      </c>
      <c r="B41" s="362" t="s">
        <v>1021</v>
      </c>
      <c r="C41" s="320">
        <v>1</v>
      </c>
      <c r="D41" s="315" t="s">
        <v>0</v>
      </c>
      <c r="E41" s="114"/>
      <c r="F41" s="423">
        <v>5</v>
      </c>
      <c r="G41" s="331" t="s">
        <v>74</v>
      </c>
      <c r="H41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1" s="196" t="str">
        <f>IF(Sklop12[[#This Row],[ZAHTEVANA SHEMA KAKOVOSTI]]&lt;&gt;"",Sklop12[[#This Row],[Preračunana masa/volumen/kos na enoto kg]],"")</f>
        <v/>
      </c>
      <c r="J41" s="192"/>
      <c r="K41" s="194"/>
      <c r="L41" s="194"/>
      <c r="M41" s="191"/>
      <c r="N41" s="197"/>
      <c r="O41" s="197"/>
      <c r="P41" s="198"/>
      <c r="Q41" s="197">
        <f>+Sklop12[[#This Row],[cena/enota brez DDV v EUR]]*Sklop12[[#This Row],[Stopnja DDV (%)]]</f>
        <v>0</v>
      </c>
      <c r="R41" s="197">
        <f>+Sklop12[[#This Row],[cena/enota brez DDV v EUR]]+Sklop12[[#This Row],[Davek (EUR)]]</f>
        <v>0</v>
      </c>
      <c r="S41" s="197">
        <f>+Sklop12[[#This Row],[cena/enota brez DDV v EUR]]*Sklop12[[#This Row],[Okvirna količina]]</f>
        <v>0</v>
      </c>
      <c r="T41" s="305">
        <f>+Sklop12[[#This Row],[Končna cena/enoto mere (EUR) z DDV]]*Sklop12[[#This Row],[Okvirna količina]]</f>
        <v>0</v>
      </c>
      <c r="U41" s="306"/>
    </row>
    <row r="42" spans="1:21" s="55" customFormat="1">
      <c r="A42" s="244" t="s">
        <v>28</v>
      </c>
      <c r="B42" s="362" t="s">
        <v>1023</v>
      </c>
      <c r="C42" s="320">
        <v>2.5</v>
      </c>
      <c r="D42" s="315" t="s">
        <v>0</v>
      </c>
      <c r="E42" s="114"/>
      <c r="F42" s="423">
        <v>5</v>
      </c>
      <c r="G42" s="331" t="s">
        <v>74</v>
      </c>
      <c r="H42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12.5</v>
      </c>
      <c r="I42" s="196" t="str">
        <f>IF(Sklop12[[#This Row],[ZAHTEVANA SHEMA KAKOVOSTI]]&lt;&gt;"",Sklop12[[#This Row],[Preračunana masa/volumen/kos na enoto kg]],"")</f>
        <v/>
      </c>
      <c r="J42" s="192"/>
      <c r="K42" s="194"/>
      <c r="L42" s="194"/>
      <c r="M42" s="191"/>
      <c r="N42" s="197"/>
      <c r="O42" s="197"/>
      <c r="P42" s="198"/>
      <c r="Q42" s="197">
        <f>+Sklop12[[#This Row],[cena/enota brez DDV v EUR]]*Sklop12[[#This Row],[Stopnja DDV (%)]]</f>
        <v>0</v>
      </c>
      <c r="R42" s="197">
        <f>+Sklop12[[#This Row],[cena/enota brez DDV v EUR]]+Sklop12[[#This Row],[Davek (EUR)]]</f>
        <v>0</v>
      </c>
      <c r="S42" s="197">
        <f>+Sklop12[[#This Row],[cena/enota brez DDV v EUR]]*Sklop12[[#This Row],[Okvirna količina]]</f>
        <v>0</v>
      </c>
      <c r="T42" s="305">
        <f>+Sklop12[[#This Row],[Končna cena/enoto mere (EUR) z DDV]]*Sklop12[[#This Row],[Okvirna količina]]</f>
        <v>0</v>
      </c>
      <c r="U42" s="306"/>
    </row>
    <row r="43" spans="1:21" s="55" customFormat="1">
      <c r="A43" s="244" t="s">
        <v>29</v>
      </c>
      <c r="B43" s="362" t="s">
        <v>1024</v>
      </c>
      <c r="C43" s="320">
        <v>2.5</v>
      </c>
      <c r="D43" s="315" t="s">
        <v>0</v>
      </c>
      <c r="E43" s="114"/>
      <c r="F43" s="423">
        <v>10</v>
      </c>
      <c r="G43" s="331" t="s">
        <v>74</v>
      </c>
      <c r="H43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</v>
      </c>
      <c r="I43" s="196" t="str">
        <f>IF(Sklop12[[#This Row],[ZAHTEVANA SHEMA KAKOVOSTI]]&lt;&gt;"",Sklop12[[#This Row],[Preračunana masa/volumen/kos na enoto kg]],"")</f>
        <v/>
      </c>
      <c r="J43" s="192"/>
      <c r="K43" s="194"/>
      <c r="L43" s="194"/>
      <c r="M43" s="191"/>
      <c r="N43" s="197"/>
      <c r="O43" s="197"/>
      <c r="P43" s="198"/>
      <c r="Q43" s="197">
        <f>+Sklop12[[#This Row],[cena/enota brez DDV v EUR]]*Sklop12[[#This Row],[Stopnja DDV (%)]]</f>
        <v>0</v>
      </c>
      <c r="R43" s="197">
        <f>+Sklop12[[#This Row],[cena/enota brez DDV v EUR]]+Sklop12[[#This Row],[Davek (EUR)]]</f>
        <v>0</v>
      </c>
      <c r="S43" s="197">
        <f>+Sklop12[[#This Row],[cena/enota brez DDV v EUR]]*Sklop12[[#This Row],[Okvirna količina]]</f>
        <v>0</v>
      </c>
      <c r="T43" s="305">
        <f>+Sklop12[[#This Row],[Končna cena/enoto mere (EUR) z DDV]]*Sklop12[[#This Row],[Okvirna količina]]</f>
        <v>0</v>
      </c>
      <c r="U43" s="306"/>
    </row>
    <row r="44" spans="1:21" s="55" customFormat="1" ht="24">
      <c r="A44" s="244" t="s">
        <v>30</v>
      </c>
      <c r="B44" s="362" t="s">
        <v>1020</v>
      </c>
      <c r="C44" s="320">
        <v>1</v>
      </c>
      <c r="D44" s="75" t="s">
        <v>0</v>
      </c>
      <c r="E44" s="114"/>
      <c r="F44" s="423">
        <v>5</v>
      </c>
      <c r="G44" s="330" t="s">
        <v>74</v>
      </c>
      <c r="H44" s="3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4" s="196" t="str">
        <f>IF(Sklop12[[#This Row],[ZAHTEVANA SHEMA KAKOVOSTI]]&lt;&gt;"",Sklop12[[#This Row],[Preračunana masa/volumen/kos na enoto kg]],"")</f>
        <v/>
      </c>
      <c r="J44" s="192"/>
      <c r="K44" s="194"/>
      <c r="L44" s="194"/>
      <c r="M44" s="191"/>
      <c r="N44" s="197"/>
      <c r="O44" s="197"/>
      <c r="P44" s="198"/>
      <c r="Q44" s="197">
        <f>+Sklop12[[#This Row],[cena/enota brez DDV v EUR]]*Sklop12[[#This Row],[Stopnja DDV (%)]]</f>
        <v>0</v>
      </c>
      <c r="R44" s="197">
        <f>+Sklop12[[#This Row],[cena/enota brez DDV v EUR]]+Sklop12[[#This Row],[Davek (EUR)]]</f>
        <v>0</v>
      </c>
      <c r="S44" s="197">
        <f>+Sklop12[[#This Row],[cena/enota brez DDV v EUR]]*Sklop12[[#This Row],[Okvirna količina]]</f>
        <v>0</v>
      </c>
      <c r="T44" s="305">
        <f>+Sklop12[[#This Row],[Končna cena/enoto mere (EUR) z DDV]]*Sklop12[[#This Row],[Okvirna količina]]</f>
        <v>0</v>
      </c>
      <c r="U44" s="306"/>
    </row>
    <row r="45" spans="1:21" s="55" customFormat="1">
      <c r="A45" s="244" t="s">
        <v>31</v>
      </c>
      <c r="B45" s="363" t="s">
        <v>308</v>
      </c>
      <c r="C45" s="358">
        <v>2.5</v>
      </c>
      <c r="D45" s="75" t="s">
        <v>0</v>
      </c>
      <c r="E45" s="98"/>
      <c r="F45" s="422">
        <v>3</v>
      </c>
      <c r="G45" s="103" t="s">
        <v>74</v>
      </c>
      <c r="H45" s="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7.5</v>
      </c>
      <c r="I45" s="78" t="str">
        <f>IF(Sklop12[[#This Row],[ZAHTEVANA SHEMA KAKOVOSTI]]&lt;&gt;"",Sklop12[[#This Row],[Preračunana masa/volumen/kos na enoto kg]],"")</f>
        <v/>
      </c>
      <c r="J45" s="86"/>
      <c r="K45" s="83"/>
      <c r="L45" s="83"/>
      <c r="M45" s="88"/>
      <c r="N45" s="84"/>
      <c r="O45" s="84"/>
      <c r="P45" s="89"/>
      <c r="Q45" s="84">
        <f>+Sklop12[[#This Row],[cena/enota brez DDV v EUR]]*Sklop12[[#This Row],[Stopnja DDV (%)]]</f>
        <v>0</v>
      </c>
      <c r="R45" s="84">
        <f>+Sklop12[[#This Row],[cena/enota brez DDV v EUR]]+Sklop12[[#This Row],[Davek (EUR)]]</f>
        <v>0</v>
      </c>
      <c r="S45" s="84">
        <f>+Sklop12[[#This Row],[cena/enota brez DDV v EUR]]*Sklop12[[#This Row],[Okvirna količina]]</f>
        <v>0</v>
      </c>
      <c r="T45" s="84">
        <f>+Sklop12[[#This Row],[Končna cena/enoto mere (EUR) z DDV]]*Sklop12[[#This Row],[Okvirna količina]]</f>
        <v>0</v>
      </c>
      <c r="U45" s="91"/>
    </row>
    <row r="46" spans="1:21">
      <c r="A46" s="437" t="s">
        <v>133</v>
      </c>
      <c r="B46" s="513"/>
      <c r="C46" s="514"/>
      <c r="D46" s="514"/>
      <c r="E46" s="515"/>
      <c r="F46" s="516"/>
      <c r="G46" s="442"/>
      <c r="H46" s="517">
        <f>SUBTOTAL(109,Sklop12[Preračunana masa/volumen/kos na enoto kg])</f>
        <v>1607.5</v>
      </c>
      <c r="I46" s="517">
        <f>SUBTOTAL(109,Sklop12[Živila iz shem kakovosti (kg)])</f>
        <v>0</v>
      </c>
      <c r="J46" s="441"/>
      <c r="K46" s="444"/>
      <c r="L46" s="444"/>
      <c r="M46" s="445"/>
      <c r="N46" s="446"/>
      <c r="O46" s="446"/>
      <c r="P46" s="446"/>
      <c r="Q46" s="447"/>
      <c r="R46" s="441"/>
      <c r="S46" s="447">
        <f>SUBTOTAL(109,Sklop12[Vrednost za okvirno količino (EUR) brez DDV])</f>
        <v>0</v>
      </c>
      <c r="T46" s="447">
        <f>SUBTOTAL(109,Sklop12[Vrednost za okvirno količino (EUR) z DDV])</f>
        <v>0</v>
      </c>
      <c r="U46" s="448">
        <f>SUBTOTAL(103,Sklop12[Shema kakovosti
(nacionalne, evropske)
])</f>
        <v>0</v>
      </c>
    </row>
    <row r="47" spans="1:21" ht="15">
      <c r="A47" s="6"/>
      <c r="B47" s="4"/>
      <c r="C47" s="26"/>
      <c r="D47" s="26"/>
      <c r="E47" s="25"/>
      <c r="F47" s="7"/>
      <c r="H47" s="8"/>
      <c r="I47" s="8"/>
      <c r="J47" s="8"/>
      <c r="K47" s="8"/>
      <c r="L47" s="20"/>
      <c r="M47" s="20"/>
      <c r="N47" s="8"/>
      <c r="O47" s="8"/>
      <c r="P47" s="8"/>
      <c r="Q47" s="8"/>
      <c r="R47" s="8"/>
      <c r="S47" s="3"/>
      <c r="T47" s="3"/>
      <c r="U47" s="7"/>
    </row>
    <row r="48" spans="1:21">
      <c r="A48" s="48" t="s">
        <v>129</v>
      </c>
      <c r="B48" s="16"/>
      <c r="C48" s="28"/>
      <c r="D48" s="28"/>
      <c r="E48" s="100"/>
      <c r="Q48" s="48"/>
      <c r="R48" s="48"/>
      <c r="S48" s="48"/>
      <c r="T48" s="48"/>
    </row>
    <row r="49" spans="1:22">
      <c r="A49" s="11" t="s">
        <v>131</v>
      </c>
      <c r="B49" s="16"/>
      <c r="C49" s="28"/>
      <c r="D49" s="28"/>
      <c r="E49" s="100"/>
    </row>
    <row r="50" spans="1:22">
      <c r="A50" s="94" t="s">
        <v>209</v>
      </c>
      <c r="F50" s="68"/>
      <c r="G50" s="68"/>
      <c r="H50" s="29"/>
      <c r="I50" s="29"/>
      <c r="J50" s="29"/>
      <c r="K50" s="29"/>
      <c r="L50" s="54"/>
      <c r="M50" s="54"/>
      <c r="N50" s="29"/>
      <c r="O50" s="29"/>
      <c r="P50" s="29"/>
      <c r="Q50" s="29"/>
      <c r="R50" s="29"/>
    </row>
    <row r="51" spans="1:22">
      <c r="A51" s="110" t="s">
        <v>169</v>
      </c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109"/>
      <c r="P51" s="109"/>
      <c r="Q51" s="109"/>
      <c r="R51" s="109"/>
      <c r="S51" s="109"/>
      <c r="T51" s="109"/>
      <c r="U51" s="109"/>
      <c r="V51" s="108"/>
    </row>
    <row r="52" spans="1:22">
      <c r="A52" s="568" t="s">
        <v>200</v>
      </c>
      <c r="B52" s="568"/>
      <c r="C52" s="568"/>
      <c r="D52" s="568"/>
      <c r="E52" s="568"/>
      <c r="F52" s="568"/>
      <c r="G52" s="568"/>
      <c r="H52" s="568"/>
      <c r="I52" s="568"/>
      <c r="J52" s="568"/>
      <c r="K52" s="568"/>
      <c r="L52" s="568"/>
      <c r="M52" s="54"/>
      <c r="N52" s="29"/>
      <c r="O52" s="29"/>
      <c r="P52" s="29"/>
      <c r="Q52" s="29"/>
      <c r="R52" s="29"/>
    </row>
    <row r="53" spans="1:22">
      <c r="A53" s="557" t="s">
        <v>542</v>
      </c>
      <c r="B53" s="557"/>
      <c r="C53" s="557"/>
      <c r="D53" s="557"/>
      <c r="E53" s="557"/>
      <c r="F53" s="557"/>
      <c r="G53" s="557"/>
      <c r="H53" s="557"/>
      <c r="I53" s="557"/>
      <c r="J53" s="557"/>
      <c r="K53" s="557"/>
      <c r="L53" s="557"/>
      <c r="N53" s="29"/>
      <c r="O53" s="29"/>
      <c r="P53" s="29"/>
      <c r="Q53" s="29"/>
      <c r="R53" s="29"/>
    </row>
    <row r="54" spans="1:22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N54" s="29"/>
      <c r="O54" s="29"/>
      <c r="P54" s="29"/>
      <c r="Q54" s="29"/>
      <c r="R54" s="29"/>
    </row>
    <row r="55" spans="1:22">
      <c r="A55" s="94" t="s">
        <v>65</v>
      </c>
      <c r="F55" s="68"/>
      <c r="G55" s="68" t="s">
        <v>66</v>
      </c>
      <c r="H55" s="29"/>
      <c r="I55" s="29"/>
      <c r="J55" s="29"/>
      <c r="K55" s="29"/>
      <c r="L55" s="54"/>
      <c r="M55" s="54"/>
      <c r="N55" s="29"/>
      <c r="O55" s="29"/>
      <c r="P55" s="29"/>
      <c r="Q55" s="29" t="s">
        <v>67</v>
      </c>
      <c r="R55" s="29"/>
    </row>
    <row r="56" spans="1:22" ht="15">
      <c r="A56" s="6"/>
      <c r="B56" s="4"/>
      <c r="C56" s="26"/>
      <c r="D56" s="26"/>
      <c r="E56" s="25"/>
      <c r="F56" s="7"/>
      <c r="H56" s="8"/>
      <c r="I56" s="8"/>
      <c r="J56" s="8"/>
      <c r="K56" s="8"/>
      <c r="L56" s="20"/>
      <c r="M56" s="20"/>
      <c r="N56" s="8"/>
      <c r="O56" s="8"/>
      <c r="P56" s="8"/>
      <c r="Q56" s="8"/>
      <c r="R56" s="8"/>
      <c r="S56" s="3"/>
      <c r="T56" s="3"/>
      <c r="U56" s="7"/>
    </row>
    <row r="57" spans="1:22">
      <c r="B57" s="16"/>
      <c r="C57" s="28"/>
      <c r="D57" s="28"/>
      <c r="E57" s="100"/>
    </row>
    <row r="58" spans="1:22">
      <c r="B58" s="16"/>
      <c r="C58" s="28"/>
      <c r="D58" s="28"/>
      <c r="E58" s="100"/>
    </row>
    <row r="59" spans="1:22">
      <c r="B59" s="16"/>
      <c r="C59" s="28"/>
      <c r="D59" s="28"/>
      <c r="E59" s="100"/>
    </row>
    <row r="60" spans="1:22">
      <c r="B60" s="16"/>
      <c r="C60" s="28"/>
      <c r="D60" s="28"/>
      <c r="E60" s="100"/>
    </row>
    <row r="61" spans="1:22">
      <c r="B61" s="16"/>
      <c r="C61" s="28"/>
      <c r="D61" s="28"/>
      <c r="E61" s="100"/>
    </row>
    <row r="62" spans="1:22">
      <c r="B62" s="16"/>
      <c r="C62" s="28"/>
      <c r="D62" s="28"/>
      <c r="E62" s="100"/>
    </row>
    <row r="63" spans="1:22">
      <c r="B63" s="16"/>
      <c r="C63" s="28"/>
      <c r="D63" s="28"/>
      <c r="E63" s="100"/>
    </row>
    <row r="64" spans="1:22">
      <c r="B64" s="16"/>
      <c r="C64" s="28"/>
      <c r="D64" s="28"/>
      <c r="E64" s="100"/>
    </row>
    <row r="65" spans="1:22">
      <c r="B65" s="16"/>
      <c r="C65" s="28"/>
      <c r="D65" s="28"/>
      <c r="E65" s="100"/>
    </row>
    <row r="66" spans="1:22">
      <c r="B66" s="16"/>
      <c r="C66" s="28"/>
      <c r="D66" s="28"/>
      <c r="E66" s="100"/>
    </row>
    <row r="67" spans="1:22">
      <c r="B67" s="16"/>
      <c r="C67" s="28"/>
      <c r="D67" s="28"/>
      <c r="E67" s="100"/>
    </row>
    <row r="68" spans="1:22">
      <c r="B68" s="16"/>
      <c r="C68" s="28"/>
      <c r="D68" s="28"/>
      <c r="E68" s="100"/>
    </row>
    <row r="69" spans="1:22">
      <c r="B69" s="16"/>
      <c r="C69" s="28"/>
      <c r="D69" s="28"/>
      <c r="E69" s="100"/>
    </row>
    <row r="70" spans="1:22">
      <c r="B70" s="16"/>
      <c r="C70" s="28"/>
      <c r="D70" s="28"/>
      <c r="E70" s="100"/>
    </row>
    <row r="71" spans="1:22" s="18" customFormat="1">
      <c r="A71" s="11"/>
      <c r="B71" s="16"/>
      <c r="C71" s="28"/>
      <c r="D71" s="28"/>
      <c r="E71" s="100"/>
      <c r="F71" s="101"/>
      <c r="G71" s="101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100"/>
      <c r="F72" s="101"/>
      <c r="G72" s="101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100"/>
      <c r="F73" s="101"/>
      <c r="G73" s="101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100"/>
      <c r="F74" s="101"/>
      <c r="G74" s="101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100"/>
      <c r="F75" s="101"/>
      <c r="G75" s="101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100"/>
      <c r="F76" s="101"/>
      <c r="G76" s="101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100"/>
      <c r="F77" s="101"/>
      <c r="G77" s="101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100"/>
      <c r="F78" s="101"/>
      <c r="G78" s="101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100"/>
      <c r="F79" s="101"/>
      <c r="G79" s="101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100"/>
      <c r="F80" s="101"/>
      <c r="G80" s="101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100"/>
      <c r="F81" s="101"/>
      <c r="G81" s="101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100"/>
      <c r="F82" s="101"/>
      <c r="G82" s="101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100"/>
      <c r="F83" s="101"/>
      <c r="G83" s="101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100"/>
      <c r="F84" s="101"/>
      <c r="G84" s="101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100"/>
      <c r="F85" s="101"/>
      <c r="G85" s="101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100"/>
      <c r="F86" s="101"/>
      <c r="G86" s="101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100"/>
      <c r="F87" s="101"/>
      <c r="G87" s="101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100"/>
      <c r="F88" s="101"/>
      <c r="G88" s="101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100"/>
      <c r="F89" s="101"/>
      <c r="G89" s="101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100"/>
      <c r="F90" s="101"/>
      <c r="G90" s="101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100"/>
      <c r="F91" s="101"/>
      <c r="G91" s="101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100"/>
      <c r="F92" s="101"/>
      <c r="G92" s="101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100"/>
      <c r="F93" s="101"/>
      <c r="G93" s="101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100"/>
      <c r="F94" s="101"/>
      <c r="G94" s="101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100"/>
      <c r="F95" s="101"/>
      <c r="G95" s="101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</sheetData>
  <sheetProtection insertRows="0" deleteRows="0"/>
  <protectedRanges>
    <protectedRange sqref="J55:P1048576 U1:U1048576 J1:P51 M52:P54" name="Obseg1"/>
    <protectedRange sqref="J52:L52" name="Obseg1_2"/>
    <protectedRange sqref="J53:L54" name="Obseg1_1"/>
  </protectedRanges>
  <mergeCells count="9">
    <mergeCell ref="A53:L53"/>
    <mergeCell ref="A52:L52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8">
    <cfRule type="colorScale" priority="7">
      <colorScale>
        <cfvo type="min"/>
        <cfvo type="max"/>
        <color rgb="FFFCFCFF"/>
        <color rgb="FFF8696B"/>
      </colorScale>
    </cfRule>
  </conditionalFormatting>
  <conditionalFormatting sqref="B25:B30">
    <cfRule type="colorScale" priority="6497">
      <colorScale>
        <cfvo type="min"/>
        <cfvo type="max"/>
        <color rgb="FFFCFCFF"/>
        <color rgb="FFF8696B"/>
      </colorScale>
    </cfRule>
  </conditionalFormatting>
  <conditionalFormatting sqref="B31:B34 B23:B24 B19">
    <cfRule type="colorScale" priority="6490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41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08"/>
  <sheetViews>
    <sheetView topLeftCell="D1" zoomScale="90" zoomScaleNormal="90" zoomScaleSheetLayoutView="100" workbookViewId="0">
      <selection activeCell="L16" sqref="L16"/>
    </sheetView>
  </sheetViews>
  <sheetFormatPr defaultColWidth="8.85546875" defaultRowHeight="12.75"/>
  <cols>
    <col min="1" max="1" width="4.85546875" style="11" customWidth="1"/>
    <col min="2" max="2" width="45.8554687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59" t="str">
        <f>+'prva stran'!B6</f>
        <v>OSNOVNA ŠOLA TRZIN</v>
      </c>
      <c r="D2" s="560"/>
      <c r="E2" s="560"/>
      <c r="F2" s="560"/>
      <c r="G2" s="560"/>
      <c r="H2" s="560"/>
      <c r="I2" s="560"/>
      <c r="J2" s="560"/>
    </row>
    <row r="3" spans="1:21" ht="15">
      <c r="B3" s="50" t="s">
        <v>83</v>
      </c>
      <c r="C3" s="561" t="str">
        <f>+'prva stran'!B7</f>
        <v>Mengeška cesta 7b, 1236 Trzin</v>
      </c>
      <c r="D3" s="562"/>
      <c r="E3" s="562"/>
      <c r="F3" s="562"/>
      <c r="G3" s="562"/>
      <c r="H3" s="562"/>
      <c r="I3" s="562"/>
      <c r="J3" s="56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63">
        <f>+'prva stran'!B10</f>
        <v>0</v>
      </c>
      <c r="D6" s="564"/>
      <c r="E6" s="564"/>
      <c r="F6" s="564"/>
      <c r="G6" s="564"/>
      <c r="H6" s="564"/>
      <c r="I6" s="564"/>
      <c r="J6" s="564"/>
    </row>
    <row r="7" spans="1:21" ht="17.25" customHeight="1">
      <c r="B7" s="51" t="s">
        <v>83</v>
      </c>
      <c r="C7" s="565">
        <f>+'prva stran'!B11</f>
        <v>0</v>
      </c>
      <c r="D7" s="566"/>
      <c r="E7" s="566"/>
      <c r="F7" s="566"/>
      <c r="G7" s="566"/>
      <c r="H7" s="566"/>
      <c r="I7" s="566"/>
      <c r="J7" s="566"/>
    </row>
    <row r="8" spans="1:21" ht="17.25" customHeight="1">
      <c r="B8" s="51" t="s">
        <v>84</v>
      </c>
      <c r="C8" s="565">
        <f>+'prva stran'!B12</f>
        <v>0</v>
      </c>
      <c r="D8" s="566"/>
      <c r="E8" s="566"/>
      <c r="F8" s="566"/>
      <c r="G8" s="566"/>
      <c r="H8" s="566"/>
      <c r="I8" s="566"/>
      <c r="J8" s="566"/>
    </row>
    <row r="9" spans="1:21" s="12" customFormat="1" ht="17.25" customHeight="1">
      <c r="A9" s="9"/>
      <c r="B9" s="52" t="s">
        <v>86</v>
      </c>
      <c r="C9" s="567">
        <f>+'prva stran'!B13</f>
        <v>0</v>
      </c>
      <c r="D9" s="566"/>
      <c r="E9" s="566"/>
      <c r="F9" s="566"/>
      <c r="G9" s="566"/>
      <c r="H9" s="566"/>
      <c r="I9" s="566"/>
      <c r="J9" s="56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pred_rekapitulacija'!A26</f>
        <v>13.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58" t="str">
        <f>+'Ponudbeni pred_rekapitulacija'!B26</f>
        <v>ZAMRZNJENE GOTOVE JEDI</v>
      </c>
      <c r="C13" s="558"/>
      <c r="D13" s="558"/>
      <c r="E13" s="558"/>
      <c r="F13" s="558"/>
      <c r="G13" s="558"/>
      <c r="H13" s="558"/>
      <c r="I13" s="558"/>
      <c r="J13" s="558"/>
      <c r="K13" s="55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8" t="s">
        <v>1096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24">
      <c r="A16" s="77" t="s">
        <v>1</v>
      </c>
      <c r="B16" s="518" t="s">
        <v>690</v>
      </c>
      <c r="C16" s="75">
        <v>1.2</v>
      </c>
      <c r="D16" s="75" t="s">
        <v>0</v>
      </c>
      <c r="E16" s="75"/>
      <c r="F16" s="114">
        <v>200</v>
      </c>
      <c r="G16" s="103" t="s">
        <v>74</v>
      </c>
      <c r="H16" s="1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16" s="78" t="str">
        <f>IF(Sklop13[[#This Row],[ZAHTEVANA SHEMA KAKOVOSTI]]&lt;&gt;"",Sklop13[[#This Row],[Preračunana masa/volumen/kos na enoto kg]],"")</f>
        <v/>
      </c>
      <c r="J16" s="86"/>
      <c r="K16" s="83"/>
      <c r="L16" s="83"/>
      <c r="M16" s="88"/>
      <c r="N16" s="84"/>
      <c r="O16" s="84"/>
      <c r="P16" s="89"/>
      <c r="Q16" s="84">
        <f>+Sklop13[[#This Row],[cena/enota brez DDV v EUR]]*Sklop13[[#This Row],[Stopnja DDV (%)]]</f>
        <v>0</v>
      </c>
      <c r="R16" s="84">
        <f>+Sklop13[[#This Row],[cena/enota brez DDV v EUR]]+Sklop13[[#This Row],[Davek (EUR)]]</f>
        <v>0</v>
      </c>
      <c r="S16" s="84">
        <f>+Sklop13[[#This Row],[cena/enota brez DDV v EUR]]*Sklop13[[#This Row],[Okvirna količina]]</f>
        <v>0</v>
      </c>
      <c r="T16" s="84">
        <f>+Sklop13[[#This Row],[Končna cena/enoto mere (EUR) z DDV]]*Sklop13[[#This Row],[Okvirna količina]]</f>
        <v>0</v>
      </c>
      <c r="U16" s="91"/>
    </row>
    <row r="17" spans="1:21" s="55" customFormat="1" ht="24">
      <c r="A17" s="77" t="s">
        <v>3</v>
      </c>
      <c r="B17" s="518" t="s">
        <v>691</v>
      </c>
      <c r="C17" s="75">
        <v>1.2</v>
      </c>
      <c r="D17" s="75" t="s">
        <v>0</v>
      </c>
      <c r="E17" s="75"/>
      <c r="F17" s="114">
        <v>200</v>
      </c>
      <c r="G17" s="103" t="s">
        <v>74</v>
      </c>
      <c r="H17" s="1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17" s="78" t="str">
        <f>IF(Sklop13[[#This Row],[ZAHTEVANA SHEMA KAKOVOSTI]]&lt;&gt;"",Sklop13[[#This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+Sklop13[[#This Row],[cena/enota brez DDV v EUR]]*Sklop13[[#This Row],[Stopnja DDV (%)]]</f>
        <v>0</v>
      </c>
      <c r="R17" s="84">
        <f>+Sklop13[[#This Row],[cena/enota brez DDV v EUR]]+Sklop13[[#This Row],[Davek (EUR)]]</f>
        <v>0</v>
      </c>
      <c r="S17" s="84">
        <f>+Sklop13[[#This Row],[cena/enota brez DDV v EUR]]*Sklop13[[#This Row],[Okvirna količina]]</f>
        <v>0</v>
      </c>
      <c r="T17" s="84">
        <f>+Sklop13[[#This Row],[Končna cena/enoto mere (EUR) z DDV]]*Sklop13[[#This Row],[Okvirna količina]]</f>
        <v>0</v>
      </c>
      <c r="U17" s="91"/>
    </row>
    <row r="18" spans="1:21" s="55" customFormat="1" ht="24">
      <c r="A18" s="77" t="s">
        <v>4</v>
      </c>
      <c r="B18" s="518" t="s">
        <v>692</v>
      </c>
      <c r="C18" s="75">
        <v>1.2</v>
      </c>
      <c r="D18" s="75" t="s">
        <v>0</v>
      </c>
      <c r="E18" s="75"/>
      <c r="F18" s="114">
        <v>200</v>
      </c>
      <c r="G18" s="103" t="s">
        <v>74</v>
      </c>
      <c r="H18" s="1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240</v>
      </c>
      <c r="I18" s="184" t="str">
        <f>IF(Sklop13[[#This Row],[ZAHTEVANA SHEMA KAKOVOSTI]]&lt;&gt;"",Sklop13[[#This Row],[Preračunana masa/volumen/kos na enoto kg]],"")</f>
        <v/>
      </c>
      <c r="J18" s="168"/>
      <c r="K18" s="169"/>
      <c r="L18" s="169"/>
      <c r="M18" s="170"/>
      <c r="N18" s="171"/>
      <c r="O18" s="171"/>
      <c r="P18" s="172"/>
      <c r="Q18" s="171">
        <f>+Sklop13[[#This Row],[cena/enota brez DDV v EUR]]*Sklop13[[#This Row],[Stopnja DDV (%)]]</f>
        <v>0</v>
      </c>
      <c r="R18" s="171">
        <f>+Sklop13[[#This Row],[cena/enota brez DDV v EUR]]+Sklop13[[#This Row],[Davek (EUR)]]</f>
        <v>0</v>
      </c>
      <c r="S18" s="171">
        <f>+Sklop13[[#This Row],[cena/enota brez DDV v EUR]]*Sklop13[[#This Row],[Okvirna količina]]</f>
        <v>0</v>
      </c>
      <c r="T18" s="185">
        <f>+Sklop13[[#This Row],[Končna cena/enoto mere (EUR) z DDV]]*Sklop13[[#This Row],[Okvirna količina]]</f>
        <v>0</v>
      </c>
      <c r="U18" s="186"/>
    </row>
    <row r="19" spans="1:21" s="55" customFormat="1" ht="24">
      <c r="A19" s="77" t="s">
        <v>5</v>
      </c>
      <c r="B19" s="518" t="s">
        <v>1077</v>
      </c>
      <c r="C19" s="75">
        <v>1</v>
      </c>
      <c r="D19" s="75" t="s">
        <v>0</v>
      </c>
      <c r="E19" s="75"/>
      <c r="F19" s="114">
        <v>200</v>
      </c>
      <c r="G19" s="103" t="s">
        <v>74</v>
      </c>
      <c r="H19" s="1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19" s="78" t="str">
        <f>IF(Sklop13[[#This Row],[ZAHTEVANA SHEMA KAKOVOSTI]]&lt;&gt;"",Sklop13[[#This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+Sklop13[[#This Row],[cena/enota brez DDV v EUR]]*Sklop13[[#This Row],[Stopnja DDV (%)]]</f>
        <v>0</v>
      </c>
      <c r="R19" s="84">
        <f>+Sklop13[[#This Row],[cena/enota brez DDV v EUR]]+Sklop13[[#This Row],[Davek (EUR)]]</f>
        <v>0</v>
      </c>
      <c r="S19" s="84">
        <f>+Sklop13[[#This Row],[cena/enota brez DDV v EUR]]*Sklop13[[#This Row],[Okvirna količina]]</f>
        <v>0</v>
      </c>
      <c r="T19" s="84">
        <f>+Sklop13[[#This Row],[Končna cena/enoto mere (EUR) z DDV]]*Sklop13[[#This Row],[Okvirna količina]]</f>
        <v>0</v>
      </c>
      <c r="U19" s="91"/>
    </row>
    <row r="20" spans="1:21" s="55" customFormat="1" ht="24">
      <c r="A20" s="77" t="s">
        <v>6</v>
      </c>
      <c r="B20" s="518" t="s">
        <v>1078</v>
      </c>
      <c r="C20" s="75">
        <v>2</v>
      </c>
      <c r="D20" s="75" t="s">
        <v>0</v>
      </c>
      <c r="E20" s="75"/>
      <c r="F20" s="114">
        <v>100</v>
      </c>
      <c r="G20" s="103" t="s">
        <v>74</v>
      </c>
      <c r="H20" s="1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0" s="78" t="str">
        <f>IF(Sklop13[[#This Row],[ZAHTEVANA SHEMA KAKOVOSTI]]&lt;&gt;"",Sklop13[[#This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+Sklop13[[#This Row],[cena/enota brez DDV v EUR]]*Sklop13[[#This Row],[Stopnja DDV (%)]]</f>
        <v>0</v>
      </c>
      <c r="R20" s="84">
        <f>+Sklop13[[#This Row],[cena/enota brez DDV v EUR]]+Sklop13[[#This Row],[Davek (EUR)]]</f>
        <v>0</v>
      </c>
      <c r="S20" s="84">
        <f>+Sklop13[[#This Row],[cena/enota brez DDV v EUR]]*Sklop13[[#This Row],[Okvirna količina]]</f>
        <v>0</v>
      </c>
      <c r="T20" s="84">
        <f>+Sklop13[[#This Row],[Končna cena/enoto mere (EUR) z DDV]]*Sklop13[[#This Row],[Okvirna količina]]</f>
        <v>0</v>
      </c>
      <c r="U20" s="91"/>
    </row>
    <row r="21" spans="1:21" s="55" customFormat="1" ht="24">
      <c r="A21" s="77" t="s">
        <v>7</v>
      </c>
      <c r="B21" s="518" t="s">
        <v>1079</v>
      </c>
      <c r="C21" s="75">
        <v>2</v>
      </c>
      <c r="D21" s="75" t="s">
        <v>0</v>
      </c>
      <c r="E21" s="75"/>
      <c r="F21" s="114">
        <v>100</v>
      </c>
      <c r="G21" s="103" t="s">
        <v>74</v>
      </c>
      <c r="H21" s="1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1" s="78" t="str">
        <f>IF(Sklop13[[#This Row],[ZAHTEVANA SHEMA KAKOVOSTI]]&lt;&gt;"",Sklop13[[#This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+Sklop13[[#This Row],[cena/enota brez DDV v EUR]]*Sklop13[[#This Row],[Stopnja DDV (%)]]</f>
        <v>0</v>
      </c>
      <c r="R21" s="84">
        <f>+Sklop13[[#This Row],[cena/enota brez DDV v EUR]]+Sklop13[[#This Row],[Davek (EUR)]]</f>
        <v>0</v>
      </c>
      <c r="S21" s="84">
        <f>+Sklop13[[#This Row],[cena/enota brez DDV v EUR]]*Sklop13[[#This Row],[Okvirna količina]]</f>
        <v>0</v>
      </c>
      <c r="T21" s="84">
        <f>+Sklop13[[#This Row],[Končna cena/enoto mere (EUR) z DDV]]*Sklop13[[#This Row],[Okvirna količina]]</f>
        <v>0</v>
      </c>
      <c r="U21" s="91"/>
    </row>
    <row r="22" spans="1:21" s="55" customFormat="1" ht="24">
      <c r="A22" s="77" t="s">
        <v>8</v>
      </c>
      <c r="B22" s="518" t="s">
        <v>1080</v>
      </c>
      <c r="C22" s="75">
        <v>2</v>
      </c>
      <c r="D22" s="75" t="s">
        <v>0</v>
      </c>
      <c r="E22" s="75"/>
      <c r="F22" s="114">
        <v>100</v>
      </c>
      <c r="G22" s="103" t="s">
        <v>74</v>
      </c>
      <c r="H22" s="166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2" s="78" t="str">
        <f>IF(Sklop13[[#This Row],[ZAHTEVANA SHEMA KAKOVOSTI]]&lt;&gt;"",Sklop13[[#This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+Sklop13[[#This Row],[cena/enota brez DDV v EUR]]*Sklop13[[#This Row],[Stopnja DDV (%)]]</f>
        <v>0</v>
      </c>
      <c r="R22" s="84">
        <f>+Sklop13[[#This Row],[cena/enota brez DDV v EUR]]+Sklop13[[#This Row],[Davek (EUR)]]</f>
        <v>0</v>
      </c>
      <c r="S22" s="84">
        <f>+Sklop13[[#This Row],[cena/enota brez DDV v EUR]]*Sklop13[[#This Row],[Okvirna količina]]</f>
        <v>0</v>
      </c>
      <c r="T22" s="84">
        <f>+Sklop13[[#This Row],[Končna cena/enoto mere (EUR) z DDV]]*Sklop13[[#This Row],[Okvirna količina]]</f>
        <v>0</v>
      </c>
      <c r="U22" s="91"/>
    </row>
    <row r="23" spans="1:21" s="55" customFormat="1" ht="24">
      <c r="A23" s="77" t="s">
        <v>9</v>
      </c>
      <c r="B23" s="518" t="s">
        <v>1081</v>
      </c>
      <c r="C23" s="75">
        <v>2</v>
      </c>
      <c r="D23" s="75" t="s">
        <v>0</v>
      </c>
      <c r="E23" s="75"/>
      <c r="F23" s="114">
        <v>100</v>
      </c>
      <c r="G23" s="103" t="s">
        <v>74</v>
      </c>
      <c r="H23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3" s="201" t="str">
        <f>IF(Sklop13[[#This Row],[ZAHTEVANA SHEMA KAKOVOSTI]]&lt;&gt;"",Sklop13[[#This Row],[Preračunana masa/volumen/kos na enoto kg]],"")</f>
        <v/>
      </c>
      <c r="J23" s="203"/>
      <c r="K23" s="193"/>
      <c r="L23" s="193"/>
      <c r="M23" s="200"/>
      <c r="N23" s="207"/>
      <c r="O23" s="207"/>
      <c r="P23" s="208"/>
      <c r="Q23" s="207">
        <f>+Sklop13[[#This Row],[cena/enota brez DDV v EUR]]*Sklop13[[#This Row],[Stopnja DDV (%)]]</f>
        <v>0</v>
      </c>
      <c r="R23" s="207">
        <f>+Sklop13[[#This Row],[cena/enota brez DDV v EUR]]+Sklop13[[#This Row],[Davek (EUR)]]</f>
        <v>0</v>
      </c>
      <c r="S23" s="207">
        <f>+Sklop13[[#This Row],[cena/enota brez DDV v EUR]]*Sklop13[[#This Row],[Okvirna količina]]</f>
        <v>0</v>
      </c>
      <c r="T23" s="279">
        <f>+Sklop13[[#This Row],[Končna cena/enoto mere (EUR) z DDV]]*Sklop13[[#This Row],[Okvirna količina]]</f>
        <v>0</v>
      </c>
      <c r="U23" s="278"/>
    </row>
    <row r="24" spans="1:21" s="55" customFormat="1" ht="24">
      <c r="A24" s="77" t="s">
        <v>10</v>
      </c>
      <c r="B24" s="518" t="s">
        <v>743</v>
      </c>
      <c r="C24" s="75">
        <v>2</v>
      </c>
      <c r="D24" s="75" t="s">
        <v>0</v>
      </c>
      <c r="E24" s="75"/>
      <c r="F24" s="114">
        <v>500</v>
      </c>
      <c r="G24" s="103" t="s">
        <v>74</v>
      </c>
      <c r="H24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24" s="201" t="str">
        <f>IF(Sklop13[[#This Row],[ZAHTEVANA SHEMA KAKOVOSTI]]&lt;&gt;"",Sklop13[[#This Row],[Preračunana masa/volumen/kos na enoto kg]],"")</f>
        <v/>
      </c>
      <c r="J24" s="203"/>
      <c r="K24" s="193"/>
      <c r="L24" s="193"/>
      <c r="M24" s="200"/>
      <c r="N24" s="207"/>
      <c r="O24" s="207"/>
      <c r="P24" s="208"/>
      <c r="Q24" s="207">
        <f>+Sklop13[[#This Row],[cena/enota brez DDV v EUR]]*Sklop13[[#This Row],[Stopnja DDV (%)]]</f>
        <v>0</v>
      </c>
      <c r="R24" s="207">
        <f>+Sklop13[[#This Row],[cena/enota brez DDV v EUR]]+Sklop13[[#This Row],[Davek (EUR)]]</f>
        <v>0</v>
      </c>
      <c r="S24" s="207">
        <f>+Sklop13[[#This Row],[cena/enota brez DDV v EUR]]*Sklop13[[#This Row],[Okvirna količina]]</f>
        <v>0</v>
      </c>
      <c r="T24" s="279">
        <f>+Sklop13[[#This Row],[Končna cena/enoto mere (EUR) z DDV]]*Sklop13[[#This Row],[Okvirna količina]]</f>
        <v>0</v>
      </c>
      <c r="U24" s="278"/>
    </row>
    <row r="25" spans="1:21" s="55" customFormat="1" ht="36">
      <c r="A25" s="77" t="s">
        <v>11</v>
      </c>
      <c r="B25" s="518" t="s">
        <v>744</v>
      </c>
      <c r="C25" s="75">
        <v>1</v>
      </c>
      <c r="D25" s="75" t="s">
        <v>0</v>
      </c>
      <c r="E25" s="75"/>
      <c r="F25" s="114">
        <v>100</v>
      </c>
      <c r="G25" s="103" t="s">
        <v>74</v>
      </c>
      <c r="H25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5" s="201" t="str">
        <f>IF(Sklop13[[#This Row],[ZAHTEVANA SHEMA KAKOVOSTI]]&lt;&gt;"",Sklop13[[#This Row],[Preračunana masa/volumen/kos na enoto kg]],"")</f>
        <v/>
      </c>
      <c r="J25" s="203"/>
      <c r="K25" s="193"/>
      <c r="L25" s="193"/>
      <c r="M25" s="200"/>
      <c r="N25" s="207"/>
      <c r="O25" s="207"/>
      <c r="P25" s="208"/>
      <c r="Q25" s="207">
        <f>+Sklop13[[#This Row],[cena/enota brez DDV v EUR]]*Sklop13[[#This Row],[Stopnja DDV (%)]]</f>
        <v>0</v>
      </c>
      <c r="R25" s="207">
        <f>+Sklop13[[#This Row],[cena/enota brez DDV v EUR]]+Sklop13[[#This Row],[Davek (EUR)]]</f>
        <v>0</v>
      </c>
      <c r="S25" s="207">
        <f>+Sklop13[[#This Row],[cena/enota brez DDV v EUR]]*Sklop13[[#This Row],[Okvirna količina]]</f>
        <v>0</v>
      </c>
      <c r="T25" s="279">
        <f>+Sklop13[[#This Row],[Končna cena/enoto mere (EUR) z DDV]]*Sklop13[[#This Row],[Okvirna količina]]</f>
        <v>0</v>
      </c>
      <c r="U25" s="278"/>
    </row>
    <row r="26" spans="1:21" s="55" customFormat="1" ht="12">
      <c r="A26" s="77" t="s">
        <v>12</v>
      </c>
      <c r="B26" s="518" t="s">
        <v>689</v>
      </c>
      <c r="C26" s="75">
        <v>2</v>
      </c>
      <c r="D26" s="75" t="s">
        <v>0</v>
      </c>
      <c r="E26" s="75"/>
      <c r="F26" s="114">
        <v>50</v>
      </c>
      <c r="G26" s="103" t="s">
        <v>74</v>
      </c>
      <c r="H26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6" s="201" t="str">
        <f>IF(Sklop13[[#This Row],[ZAHTEVANA SHEMA KAKOVOSTI]]&lt;&gt;"",Sklop13[[#This Row],[Preračunana masa/volumen/kos na enoto kg]],"")</f>
        <v/>
      </c>
      <c r="J26" s="203"/>
      <c r="K26" s="193"/>
      <c r="L26" s="193"/>
      <c r="M26" s="200"/>
      <c r="N26" s="207"/>
      <c r="O26" s="207"/>
      <c r="P26" s="208"/>
      <c r="Q26" s="207">
        <f>+Sklop13[[#This Row],[cena/enota brez DDV v EUR]]*Sklop13[[#This Row],[Stopnja DDV (%)]]</f>
        <v>0</v>
      </c>
      <c r="R26" s="207">
        <f>+Sklop13[[#This Row],[cena/enota brez DDV v EUR]]+Sklop13[[#This Row],[Davek (EUR)]]</f>
        <v>0</v>
      </c>
      <c r="S26" s="207">
        <f>+Sklop13[[#This Row],[cena/enota brez DDV v EUR]]*Sklop13[[#This Row],[Okvirna količina]]</f>
        <v>0</v>
      </c>
      <c r="T26" s="279">
        <f>+Sklop13[[#This Row],[Končna cena/enoto mere (EUR) z DDV]]*Sklop13[[#This Row],[Okvirna količina]]</f>
        <v>0</v>
      </c>
      <c r="U26" s="278"/>
    </row>
    <row r="27" spans="1:21" s="55" customFormat="1" ht="24">
      <c r="A27" s="77" t="s">
        <v>13</v>
      </c>
      <c r="B27" s="366" t="s">
        <v>1082</v>
      </c>
      <c r="C27" s="75">
        <v>2</v>
      </c>
      <c r="D27" s="75" t="s">
        <v>0</v>
      </c>
      <c r="E27" s="75"/>
      <c r="F27" s="114">
        <v>50</v>
      </c>
      <c r="G27" s="103" t="s">
        <v>74</v>
      </c>
      <c r="H27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27" s="201" t="str">
        <f>IF(Sklop13[[#This Row],[ZAHTEVANA SHEMA KAKOVOSTI]]&lt;&gt;"",Sklop13[[#This Row],[Preračunana masa/volumen/kos na enoto kg]],"")</f>
        <v/>
      </c>
      <c r="J27" s="203"/>
      <c r="K27" s="193"/>
      <c r="L27" s="193"/>
      <c r="M27" s="200"/>
      <c r="N27" s="207"/>
      <c r="O27" s="207"/>
      <c r="P27" s="208"/>
      <c r="Q27" s="207">
        <f>+Sklop13[[#This Row],[cena/enota brez DDV v EUR]]*Sklop13[[#This Row],[Stopnja DDV (%)]]</f>
        <v>0</v>
      </c>
      <c r="R27" s="207">
        <f>+Sklop13[[#This Row],[cena/enota brez DDV v EUR]]+Sklop13[[#This Row],[Davek (EUR)]]</f>
        <v>0</v>
      </c>
      <c r="S27" s="207">
        <f>+Sklop13[[#This Row],[cena/enota brez DDV v EUR]]*Sklop13[[#This Row],[Okvirna količina]]</f>
        <v>0</v>
      </c>
      <c r="T27" s="279">
        <f>+Sklop13[[#This Row],[Končna cena/enoto mere (EUR) z DDV]]*Sklop13[[#This Row],[Okvirna količina]]</f>
        <v>0</v>
      </c>
      <c r="U27" s="278"/>
    </row>
    <row r="28" spans="1:21" s="55" customFormat="1" ht="24">
      <c r="A28" s="77" t="s">
        <v>14</v>
      </c>
      <c r="B28" s="518" t="s">
        <v>693</v>
      </c>
      <c r="C28" s="75">
        <v>2</v>
      </c>
      <c r="D28" s="75" t="s">
        <v>0</v>
      </c>
      <c r="E28" s="75"/>
      <c r="F28" s="114">
        <v>200</v>
      </c>
      <c r="G28" s="103" t="s">
        <v>74</v>
      </c>
      <c r="H28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28" s="201" t="str">
        <f>IF(Sklop13[[#This Row],[ZAHTEVANA SHEMA KAKOVOSTI]]&lt;&gt;"",Sklop13[[#This Row],[Preračunana masa/volumen/kos na enoto kg]],"")</f>
        <v/>
      </c>
      <c r="J28" s="203"/>
      <c r="K28" s="193"/>
      <c r="L28" s="193"/>
      <c r="M28" s="200"/>
      <c r="N28" s="207"/>
      <c r="O28" s="207"/>
      <c r="P28" s="208"/>
      <c r="Q28" s="207">
        <f>+Sklop13[[#This Row],[cena/enota brez DDV v EUR]]*Sklop13[[#This Row],[Stopnja DDV (%)]]</f>
        <v>0</v>
      </c>
      <c r="R28" s="207">
        <f>+Sklop13[[#This Row],[cena/enota brez DDV v EUR]]+Sklop13[[#This Row],[Davek (EUR)]]</f>
        <v>0</v>
      </c>
      <c r="S28" s="207">
        <f>+Sklop13[[#This Row],[cena/enota brez DDV v EUR]]*Sklop13[[#This Row],[Okvirna količina]]</f>
        <v>0</v>
      </c>
      <c r="T28" s="279">
        <f>+Sklop13[[#This Row],[Končna cena/enoto mere (EUR) z DDV]]*Sklop13[[#This Row],[Okvirna količina]]</f>
        <v>0</v>
      </c>
      <c r="U28" s="278"/>
    </row>
    <row r="29" spans="1:21" s="55" customFormat="1" ht="24">
      <c r="A29" s="77" t="s">
        <v>15</v>
      </c>
      <c r="B29" s="518" t="s">
        <v>694</v>
      </c>
      <c r="C29" s="75">
        <v>1</v>
      </c>
      <c r="D29" s="75" t="s">
        <v>0</v>
      </c>
      <c r="E29" s="75"/>
      <c r="F29" s="114">
        <v>200</v>
      </c>
      <c r="G29" s="103" t="s">
        <v>74</v>
      </c>
      <c r="H29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29" s="201" t="str">
        <f>IF(Sklop13[[#This Row],[ZAHTEVANA SHEMA KAKOVOSTI]]&lt;&gt;"",Sklop13[[#This Row],[Preračunana masa/volumen/kos na enoto kg]],"")</f>
        <v/>
      </c>
      <c r="J29" s="203"/>
      <c r="K29" s="193"/>
      <c r="L29" s="193"/>
      <c r="M29" s="200"/>
      <c r="N29" s="207"/>
      <c r="O29" s="207"/>
      <c r="P29" s="208"/>
      <c r="Q29" s="207">
        <f>+Sklop13[[#This Row],[cena/enota brez DDV v EUR]]*Sklop13[[#This Row],[Stopnja DDV (%)]]</f>
        <v>0</v>
      </c>
      <c r="R29" s="207">
        <f>+Sklop13[[#This Row],[cena/enota brez DDV v EUR]]+Sklop13[[#This Row],[Davek (EUR)]]</f>
        <v>0</v>
      </c>
      <c r="S29" s="207">
        <f>+Sklop13[[#This Row],[cena/enota brez DDV v EUR]]*Sklop13[[#This Row],[Okvirna količina]]</f>
        <v>0</v>
      </c>
      <c r="T29" s="279">
        <f>+Sklop13[[#This Row],[Končna cena/enoto mere (EUR) z DDV]]*Sklop13[[#This Row],[Okvirna količina]]</f>
        <v>0</v>
      </c>
      <c r="U29" s="278"/>
    </row>
    <row r="30" spans="1:21" s="55" customFormat="1" ht="24">
      <c r="A30" s="77" t="s">
        <v>16</v>
      </c>
      <c r="B30" s="518" t="s">
        <v>695</v>
      </c>
      <c r="C30" s="75">
        <v>1</v>
      </c>
      <c r="D30" s="75" t="s">
        <v>0</v>
      </c>
      <c r="E30" s="75"/>
      <c r="F30" s="114">
        <v>500</v>
      </c>
      <c r="G30" s="103" t="s">
        <v>74</v>
      </c>
      <c r="H30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0" s="201" t="str">
        <f>IF(Sklop13[[#This Row],[ZAHTEVANA SHEMA KAKOVOSTI]]&lt;&gt;"",Sklop13[[#This Row],[Preračunana masa/volumen/kos na enoto kg]],"")</f>
        <v/>
      </c>
      <c r="J30" s="203"/>
      <c r="K30" s="193"/>
      <c r="L30" s="193"/>
      <c r="M30" s="200"/>
      <c r="N30" s="207"/>
      <c r="O30" s="207"/>
      <c r="P30" s="208"/>
      <c r="Q30" s="207">
        <f>+Sklop13[[#This Row],[cena/enota brez DDV v EUR]]*Sklop13[[#This Row],[Stopnja DDV (%)]]</f>
        <v>0</v>
      </c>
      <c r="R30" s="207">
        <f>+Sklop13[[#This Row],[cena/enota brez DDV v EUR]]+Sklop13[[#This Row],[Davek (EUR)]]</f>
        <v>0</v>
      </c>
      <c r="S30" s="207">
        <f>+Sklop13[[#This Row],[cena/enota brez DDV v EUR]]*Sklop13[[#This Row],[Okvirna količina]]</f>
        <v>0</v>
      </c>
      <c r="T30" s="279">
        <f>+Sklop13[[#This Row],[Končna cena/enoto mere (EUR) z DDV]]*Sklop13[[#This Row],[Okvirna količina]]</f>
        <v>0</v>
      </c>
      <c r="U30" s="278"/>
    </row>
    <row r="31" spans="1:21" s="55" customFormat="1" ht="24">
      <c r="A31" s="77" t="s">
        <v>17</v>
      </c>
      <c r="B31" s="518" t="s">
        <v>696</v>
      </c>
      <c r="C31" s="75">
        <v>1</v>
      </c>
      <c r="D31" s="75" t="s">
        <v>0</v>
      </c>
      <c r="E31" s="75"/>
      <c r="F31" s="114">
        <v>500</v>
      </c>
      <c r="G31" s="103" t="s">
        <v>74</v>
      </c>
      <c r="H31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1" s="201" t="str">
        <f>IF(Sklop13[[#This Row],[ZAHTEVANA SHEMA KAKOVOSTI]]&lt;&gt;"",Sklop13[[#This Row],[Preračunana masa/volumen/kos na enoto kg]],"")</f>
        <v/>
      </c>
      <c r="J31" s="203"/>
      <c r="K31" s="193"/>
      <c r="L31" s="193"/>
      <c r="M31" s="200"/>
      <c r="N31" s="207"/>
      <c r="O31" s="207"/>
      <c r="P31" s="208"/>
      <c r="Q31" s="207">
        <f>+Sklop13[[#This Row],[cena/enota brez DDV v EUR]]*Sklop13[[#This Row],[Stopnja DDV (%)]]</f>
        <v>0</v>
      </c>
      <c r="R31" s="207">
        <f>+Sklop13[[#This Row],[cena/enota brez DDV v EUR]]+Sklop13[[#This Row],[Davek (EUR)]]</f>
        <v>0</v>
      </c>
      <c r="S31" s="207">
        <f>+Sklop13[[#This Row],[cena/enota brez DDV v EUR]]*Sklop13[[#This Row],[Okvirna količina]]</f>
        <v>0</v>
      </c>
      <c r="T31" s="279">
        <f>+Sklop13[[#This Row],[Končna cena/enoto mere (EUR) z DDV]]*Sklop13[[#This Row],[Okvirna količina]]</f>
        <v>0</v>
      </c>
      <c r="U31" s="278"/>
    </row>
    <row r="32" spans="1:21" s="55" customFormat="1" ht="12">
      <c r="A32" s="77" t="s">
        <v>18</v>
      </c>
      <c r="B32" s="518" t="s">
        <v>726</v>
      </c>
      <c r="C32" s="75">
        <v>1</v>
      </c>
      <c r="D32" s="75" t="s">
        <v>0</v>
      </c>
      <c r="E32" s="75"/>
      <c r="F32" s="114">
        <v>500</v>
      </c>
      <c r="G32" s="103" t="s">
        <v>74</v>
      </c>
      <c r="H32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2" s="201" t="str">
        <f>IF(Sklop13[[#This Row],[ZAHTEVANA SHEMA KAKOVOSTI]]&lt;&gt;"",Sklop13[[#This Row],[Preračunana masa/volumen/kos na enoto kg]],"")</f>
        <v/>
      </c>
      <c r="J32" s="203"/>
      <c r="K32" s="193"/>
      <c r="L32" s="193"/>
      <c r="M32" s="200"/>
      <c r="N32" s="207"/>
      <c r="O32" s="207"/>
      <c r="P32" s="208"/>
      <c r="Q32" s="207">
        <f>+Sklop13[[#This Row],[cena/enota brez DDV v EUR]]*Sklop13[[#This Row],[Stopnja DDV (%)]]</f>
        <v>0</v>
      </c>
      <c r="R32" s="207">
        <f>+Sklop13[[#This Row],[cena/enota brez DDV v EUR]]+Sklop13[[#This Row],[Davek (EUR)]]</f>
        <v>0</v>
      </c>
      <c r="S32" s="207">
        <f>+Sklop13[[#This Row],[cena/enota brez DDV v EUR]]*Sklop13[[#This Row],[Okvirna količina]]</f>
        <v>0</v>
      </c>
      <c r="T32" s="279">
        <f>+Sklop13[[#This Row],[Končna cena/enoto mere (EUR) z DDV]]*Sklop13[[#This Row],[Okvirna količina]]</f>
        <v>0</v>
      </c>
      <c r="U32" s="278"/>
    </row>
    <row r="33" spans="1:21" s="55" customFormat="1" ht="24">
      <c r="A33" s="77" t="s">
        <v>19</v>
      </c>
      <c r="B33" s="518" t="s">
        <v>697</v>
      </c>
      <c r="C33" s="75">
        <v>5</v>
      </c>
      <c r="D33" s="75" t="s">
        <v>0</v>
      </c>
      <c r="E33" s="75"/>
      <c r="F33" s="114">
        <v>50</v>
      </c>
      <c r="G33" s="103" t="s">
        <v>74</v>
      </c>
      <c r="H33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3" s="201" t="str">
        <f>IF(Sklop13[[#This Row],[ZAHTEVANA SHEMA KAKOVOSTI]]&lt;&gt;"",Sklop13[[#This Row],[Preračunana masa/volumen/kos na enoto kg]],"")</f>
        <v/>
      </c>
      <c r="J33" s="203"/>
      <c r="K33" s="193"/>
      <c r="L33" s="193"/>
      <c r="M33" s="200"/>
      <c r="N33" s="207"/>
      <c r="O33" s="207"/>
      <c r="P33" s="208"/>
      <c r="Q33" s="207">
        <f>+Sklop13[[#This Row],[cena/enota brez DDV v EUR]]*Sklop13[[#This Row],[Stopnja DDV (%)]]</f>
        <v>0</v>
      </c>
      <c r="R33" s="207">
        <f>+Sklop13[[#This Row],[cena/enota brez DDV v EUR]]+Sklop13[[#This Row],[Davek (EUR)]]</f>
        <v>0</v>
      </c>
      <c r="S33" s="207">
        <f>+Sklop13[[#This Row],[cena/enota brez DDV v EUR]]*Sklop13[[#This Row],[Okvirna količina]]</f>
        <v>0</v>
      </c>
      <c r="T33" s="279">
        <f>+Sklop13[[#This Row],[Končna cena/enoto mere (EUR) z DDV]]*Sklop13[[#This Row],[Okvirna količina]]</f>
        <v>0</v>
      </c>
      <c r="U33" s="278"/>
    </row>
    <row r="34" spans="1:21" s="55" customFormat="1" ht="24">
      <c r="A34" s="77" t="s">
        <v>20</v>
      </c>
      <c r="B34" s="518" t="s">
        <v>698</v>
      </c>
      <c r="C34" s="75">
        <v>10</v>
      </c>
      <c r="D34" s="75" t="s">
        <v>0</v>
      </c>
      <c r="E34" s="75"/>
      <c r="F34" s="114">
        <v>50</v>
      </c>
      <c r="G34" s="103" t="s">
        <v>74</v>
      </c>
      <c r="H34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4" s="201" t="str">
        <f>IF(Sklop13[[#This Row],[ZAHTEVANA SHEMA KAKOVOSTI]]&lt;&gt;"",Sklop13[[#This Row],[Preračunana masa/volumen/kos na enoto kg]],"")</f>
        <v/>
      </c>
      <c r="J34" s="203"/>
      <c r="K34" s="193"/>
      <c r="L34" s="193"/>
      <c r="M34" s="200"/>
      <c r="N34" s="207"/>
      <c r="O34" s="207"/>
      <c r="P34" s="208"/>
      <c r="Q34" s="207">
        <f>+Sklop13[[#This Row],[cena/enota brez DDV v EUR]]*Sklop13[[#This Row],[Stopnja DDV (%)]]</f>
        <v>0</v>
      </c>
      <c r="R34" s="207">
        <f>+Sklop13[[#This Row],[cena/enota brez DDV v EUR]]+Sklop13[[#This Row],[Davek (EUR)]]</f>
        <v>0</v>
      </c>
      <c r="S34" s="207">
        <f>+Sklop13[[#This Row],[cena/enota brez DDV v EUR]]*Sklop13[[#This Row],[Okvirna količina]]</f>
        <v>0</v>
      </c>
      <c r="T34" s="279">
        <f>+Sklop13[[#This Row],[Končna cena/enoto mere (EUR) z DDV]]*Sklop13[[#This Row],[Okvirna količina]]</f>
        <v>0</v>
      </c>
      <c r="U34" s="278"/>
    </row>
    <row r="35" spans="1:21" s="55" customFormat="1" ht="24">
      <c r="A35" s="77" t="s">
        <v>21</v>
      </c>
      <c r="B35" s="519" t="s">
        <v>699</v>
      </c>
      <c r="C35" s="75">
        <v>5</v>
      </c>
      <c r="D35" s="75" t="s">
        <v>0</v>
      </c>
      <c r="E35" s="75"/>
      <c r="F35" s="114">
        <v>50</v>
      </c>
      <c r="G35" s="103" t="s">
        <v>74</v>
      </c>
      <c r="H35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250</v>
      </c>
      <c r="I35" s="201" t="str">
        <f>IF(Sklop13[[#This Row],[ZAHTEVANA SHEMA KAKOVOSTI]]&lt;&gt;"",Sklop13[[#This Row],[Preračunana masa/volumen/kos na enoto kg]],"")</f>
        <v/>
      </c>
      <c r="J35" s="203"/>
      <c r="K35" s="193"/>
      <c r="L35" s="193"/>
      <c r="M35" s="200"/>
      <c r="N35" s="207"/>
      <c r="O35" s="207"/>
      <c r="P35" s="208"/>
      <c r="Q35" s="207">
        <f>+Sklop13[[#This Row],[cena/enota brez DDV v EUR]]*Sklop13[[#This Row],[Stopnja DDV (%)]]</f>
        <v>0</v>
      </c>
      <c r="R35" s="207">
        <f>+Sklop13[[#This Row],[cena/enota brez DDV v EUR]]+Sklop13[[#This Row],[Davek (EUR)]]</f>
        <v>0</v>
      </c>
      <c r="S35" s="207">
        <f>+Sklop13[[#This Row],[cena/enota brez DDV v EUR]]*Sklop13[[#This Row],[Okvirna količina]]</f>
        <v>0</v>
      </c>
      <c r="T35" s="279">
        <f>+Sklop13[[#This Row],[Končna cena/enoto mere (EUR) z DDV]]*Sklop13[[#This Row],[Okvirna količina]]</f>
        <v>0</v>
      </c>
      <c r="U35" s="278"/>
    </row>
    <row r="36" spans="1:21" s="55" customFormat="1" ht="12">
      <c r="A36" s="77" t="s">
        <v>22</v>
      </c>
      <c r="B36" s="520" t="s">
        <v>700</v>
      </c>
      <c r="C36" s="75">
        <v>1</v>
      </c>
      <c r="D36" s="75" t="s">
        <v>0</v>
      </c>
      <c r="E36" s="75"/>
      <c r="F36" s="114">
        <v>300</v>
      </c>
      <c r="G36" s="103" t="s">
        <v>74</v>
      </c>
      <c r="H36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6" s="201" t="str">
        <f>IF(Sklop13[[#This Row],[ZAHTEVANA SHEMA KAKOVOSTI]]&lt;&gt;"",Sklop13[[#This Row],[Preračunana masa/volumen/kos na enoto kg]],"")</f>
        <v/>
      </c>
      <c r="J36" s="203"/>
      <c r="K36" s="193"/>
      <c r="L36" s="193"/>
      <c r="M36" s="200"/>
      <c r="N36" s="207"/>
      <c r="O36" s="207"/>
      <c r="P36" s="208"/>
      <c r="Q36" s="207">
        <f>+Sklop13[[#This Row],[cena/enota brez DDV v EUR]]*Sklop13[[#This Row],[Stopnja DDV (%)]]</f>
        <v>0</v>
      </c>
      <c r="R36" s="207">
        <f>+Sklop13[[#This Row],[cena/enota brez DDV v EUR]]+Sklop13[[#This Row],[Davek (EUR)]]</f>
        <v>0</v>
      </c>
      <c r="S36" s="207">
        <f>+Sklop13[[#This Row],[cena/enota brez DDV v EUR]]*Sklop13[[#This Row],[Okvirna količina]]</f>
        <v>0</v>
      </c>
      <c r="T36" s="279">
        <f>+Sklop13[[#This Row],[Končna cena/enoto mere (EUR) z DDV]]*Sklop13[[#This Row],[Okvirna količina]]</f>
        <v>0</v>
      </c>
      <c r="U36" s="278"/>
    </row>
    <row r="37" spans="1:21" s="55" customFormat="1" ht="12">
      <c r="A37" s="77" t="s">
        <v>23</v>
      </c>
      <c r="B37" s="520" t="s">
        <v>701</v>
      </c>
      <c r="C37" s="75">
        <v>2</v>
      </c>
      <c r="D37" s="75" t="s">
        <v>0</v>
      </c>
      <c r="E37" s="75"/>
      <c r="F37" s="114">
        <v>400</v>
      </c>
      <c r="G37" s="103" t="s">
        <v>74</v>
      </c>
      <c r="H37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I37" s="201" t="str">
        <f>IF(Sklop13[[#This Row],[ZAHTEVANA SHEMA KAKOVOSTI]]&lt;&gt;"",Sklop13[[#This Row],[Preračunana masa/volumen/kos na enoto kg]],"")</f>
        <v/>
      </c>
      <c r="J37" s="203"/>
      <c r="K37" s="193"/>
      <c r="L37" s="193"/>
      <c r="M37" s="200"/>
      <c r="N37" s="207"/>
      <c r="O37" s="207"/>
      <c r="P37" s="208"/>
      <c r="Q37" s="207">
        <f>+Sklop13[[#This Row],[cena/enota brez DDV v EUR]]*Sklop13[[#This Row],[Stopnja DDV (%)]]</f>
        <v>0</v>
      </c>
      <c r="R37" s="207">
        <f>+Sklop13[[#This Row],[cena/enota brez DDV v EUR]]+Sklop13[[#This Row],[Davek (EUR)]]</f>
        <v>0</v>
      </c>
      <c r="S37" s="207">
        <f>+Sklop13[[#This Row],[cena/enota brez DDV v EUR]]*Sklop13[[#This Row],[Okvirna količina]]</f>
        <v>0</v>
      </c>
      <c r="T37" s="279">
        <f>+Sklop13[[#This Row],[Končna cena/enoto mere (EUR) z DDV]]*Sklop13[[#This Row],[Okvirna količina]]</f>
        <v>0</v>
      </c>
      <c r="U37" s="278"/>
    </row>
    <row r="38" spans="1:21" s="55" customFormat="1" ht="12">
      <c r="A38" s="77" t="s">
        <v>24</v>
      </c>
      <c r="B38" s="520" t="s">
        <v>702</v>
      </c>
      <c r="C38" s="75">
        <v>2</v>
      </c>
      <c r="D38" s="75" t="s">
        <v>0</v>
      </c>
      <c r="E38" s="75"/>
      <c r="F38" s="114">
        <v>150</v>
      </c>
      <c r="G38" s="103" t="s">
        <v>74</v>
      </c>
      <c r="H38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I38" s="201" t="str">
        <f>IF(Sklop13[[#This Row],[ZAHTEVANA SHEMA KAKOVOSTI]]&lt;&gt;"",Sklop13[[#This Row],[Preračunana masa/volumen/kos na enoto kg]],"")</f>
        <v/>
      </c>
      <c r="J38" s="203"/>
      <c r="K38" s="193"/>
      <c r="L38" s="193"/>
      <c r="M38" s="200"/>
      <c r="N38" s="207"/>
      <c r="O38" s="207"/>
      <c r="P38" s="208"/>
      <c r="Q38" s="207">
        <f>+Sklop13[[#This Row],[cena/enota brez DDV v EUR]]*Sklop13[[#This Row],[Stopnja DDV (%)]]</f>
        <v>0</v>
      </c>
      <c r="R38" s="207">
        <f>+Sklop13[[#This Row],[cena/enota brez DDV v EUR]]+Sklop13[[#This Row],[Davek (EUR)]]</f>
        <v>0</v>
      </c>
      <c r="S38" s="207">
        <f>+Sklop13[[#This Row],[cena/enota brez DDV v EUR]]*Sklop13[[#This Row],[Okvirna količina]]</f>
        <v>0</v>
      </c>
      <c r="T38" s="279">
        <f>+Sklop13[[#This Row],[Končna cena/enoto mere (EUR) z DDV]]*Sklop13[[#This Row],[Okvirna količina]]</f>
        <v>0</v>
      </c>
      <c r="U38" s="278"/>
    </row>
    <row r="39" spans="1:21" s="55" customFormat="1" ht="12">
      <c r="A39" s="77" t="s">
        <v>25</v>
      </c>
      <c r="B39" s="520" t="s">
        <v>703</v>
      </c>
      <c r="C39" s="75">
        <v>1</v>
      </c>
      <c r="D39" s="75" t="s">
        <v>0</v>
      </c>
      <c r="E39" s="75"/>
      <c r="F39" s="114">
        <v>500</v>
      </c>
      <c r="G39" s="103" t="s">
        <v>74</v>
      </c>
      <c r="H39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I39" s="201" t="str">
        <f>IF(Sklop13[[#This Row],[ZAHTEVANA SHEMA KAKOVOSTI]]&lt;&gt;"",Sklop13[[#This Row],[Preračunana masa/volumen/kos na enoto kg]],"")</f>
        <v/>
      </c>
      <c r="J39" s="203"/>
      <c r="K39" s="193"/>
      <c r="L39" s="193"/>
      <c r="M39" s="200"/>
      <c r="N39" s="207"/>
      <c r="O39" s="207"/>
      <c r="P39" s="208"/>
      <c r="Q39" s="207">
        <f>+Sklop13[[#This Row],[cena/enota brez DDV v EUR]]*Sklop13[[#This Row],[Stopnja DDV (%)]]</f>
        <v>0</v>
      </c>
      <c r="R39" s="207">
        <f>+Sklop13[[#This Row],[cena/enota brez DDV v EUR]]+Sklop13[[#This Row],[Davek (EUR)]]</f>
        <v>0</v>
      </c>
      <c r="S39" s="207">
        <f>+Sklop13[[#This Row],[cena/enota brez DDV v EUR]]*Sklop13[[#This Row],[Okvirna količina]]</f>
        <v>0</v>
      </c>
      <c r="T39" s="279">
        <f>+Sklop13[[#This Row],[Končna cena/enoto mere (EUR) z DDV]]*Sklop13[[#This Row],[Okvirna količina]]</f>
        <v>0</v>
      </c>
      <c r="U39" s="278"/>
    </row>
    <row r="40" spans="1:21" s="55" customFormat="1" ht="24">
      <c r="A40" s="77" t="s">
        <v>26</v>
      </c>
      <c r="B40" s="520" t="s">
        <v>704</v>
      </c>
      <c r="C40" s="132">
        <v>2</v>
      </c>
      <c r="D40" s="75" t="s">
        <v>0</v>
      </c>
      <c r="E40" s="75"/>
      <c r="F40" s="114">
        <v>500</v>
      </c>
      <c r="G40" s="103" t="s">
        <v>74</v>
      </c>
      <c r="H40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0" s="201" t="str">
        <f>IF(Sklop13[[#This Row],[ZAHTEVANA SHEMA KAKOVOSTI]]&lt;&gt;"",Sklop13[[#This Row],[Preračunana masa/volumen/kos na enoto kg]],"")</f>
        <v/>
      </c>
      <c r="J40" s="203"/>
      <c r="K40" s="193"/>
      <c r="L40" s="193"/>
      <c r="M40" s="200"/>
      <c r="N40" s="207"/>
      <c r="O40" s="207"/>
      <c r="P40" s="208"/>
      <c r="Q40" s="207">
        <f>+Sklop13[[#This Row],[cena/enota brez DDV v EUR]]*Sklop13[[#This Row],[Stopnja DDV (%)]]</f>
        <v>0</v>
      </c>
      <c r="R40" s="207">
        <f>+Sklop13[[#This Row],[cena/enota brez DDV v EUR]]+Sklop13[[#This Row],[Davek (EUR)]]</f>
        <v>0</v>
      </c>
      <c r="S40" s="207">
        <f>+Sklop13[[#This Row],[cena/enota brez DDV v EUR]]*Sklop13[[#This Row],[Okvirna količina]]</f>
        <v>0</v>
      </c>
      <c r="T40" s="279">
        <f>+Sklop13[[#This Row],[Končna cena/enoto mere (EUR) z DDV]]*Sklop13[[#This Row],[Okvirna količina]]</f>
        <v>0</v>
      </c>
      <c r="U40" s="278"/>
    </row>
    <row r="41" spans="1:21" s="55" customFormat="1" ht="12">
      <c r="A41" s="77" t="s">
        <v>27</v>
      </c>
      <c r="B41" s="520" t="s">
        <v>705</v>
      </c>
      <c r="C41" s="132">
        <v>5</v>
      </c>
      <c r="D41" s="75" t="s">
        <v>0</v>
      </c>
      <c r="E41" s="75"/>
      <c r="F41" s="114">
        <v>200</v>
      </c>
      <c r="G41" s="103" t="s">
        <v>74</v>
      </c>
      <c r="H41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1000</v>
      </c>
      <c r="I41" s="201" t="str">
        <f>IF(Sklop13[[#This Row],[ZAHTEVANA SHEMA KAKOVOSTI]]&lt;&gt;"",Sklop13[[#This Row],[Preračunana masa/volumen/kos na enoto kg]],"")</f>
        <v/>
      </c>
      <c r="J41" s="203"/>
      <c r="K41" s="193"/>
      <c r="L41" s="193"/>
      <c r="M41" s="200"/>
      <c r="N41" s="207"/>
      <c r="O41" s="207"/>
      <c r="P41" s="208"/>
      <c r="Q41" s="207">
        <f>+Sklop13[[#This Row],[cena/enota brez DDV v EUR]]*Sklop13[[#This Row],[Stopnja DDV (%)]]</f>
        <v>0</v>
      </c>
      <c r="R41" s="207">
        <f>+Sklop13[[#This Row],[cena/enota brez DDV v EUR]]+Sklop13[[#This Row],[Davek (EUR)]]</f>
        <v>0</v>
      </c>
      <c r="S41" s="207">
        <f>+Sklop13[[#This Row],[cena/enota brez DDV v EUR]]*Sklop13[[#This Row],[Okvirna količina]]</f>
        <v>0</v>
      </c>
      <c r="T41" s="279">
        <f>+Sklop13[[#This Row],[Končna cena/enoto mere (EUR) z DDV]]*Sklop13[[#This Row],[Okvirna količina]]</f>
        <v>0</v>
      </c>
      <c r="U41" s="278"/>
    </row>
    <row r="42" spans="1:21" s="55" customFormat="1" ht="12">
      <c r="A42" s="77" t="s">
        <v>28</v>
      </c>
      <c r="B42" s="520" t="s">
        <v>706</v>
      </c>
      <c r="C42" s="132">
        <v>2</v>
      </c>
      <c r="D42" s="75" t="s">
        <v>0</v>
      </c>
      <c r="E42" s="75"/>
      <c r="F42" s="114">
        <v>100</v>
      </c>
      <c r="G42" s="103" t="s">
        <v>74</v>
      </c>
      <c r="H42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2" s="201" t="str">
        <f>IF(Sklop13[[#This Row],[ZAHTEVANA SHEMA KAKOVOSTI]]&lt;&gt;"",Sklop13[[#This Row],[Preračunana masa/volumen/kos na enoto kg]],"")</f>
        <v/>
      </c>
      <c r="J42" s="203"/>
      <c r="K42" s="193"/>
      <c r="L42" s="193"/>
      <c r="M42" s="200"/>
      <c r="N42" s="207"/>
      <c r="O42" s="207"/>
      <c r="P42" s="208"/>
      <c r="Q42" s="207">
        <f>+Sklop13[[#This Row],[cena/enota brez DDV v EUR]]*Sklop13[[#This Row],[Stopnja DDV (%)]]</f>
        <v>0</v>
      </c>
      <c r="R42" s="207">
        <f>+Sklop13[[#This Row],[cena/enota brez DDV v EUR]]+Sklop13[[#This Row],[Davek (EUR)]]</f>
        <v>0</v>
      </c>
      <c r="S42" s="207">
        <f>+Sklop13[[#This Row],[cena/enota brez DDV v EUR]]*Sklop13[[#This Row],[Okvirna količina]]</f>
        <v>0</v>
      </c>
      <c r="T42" s="279">
        <f>+Sklop13[[#This Row],[Končna cena/enoto mere (EUR) z DDV]]*Sklop13[[#This Row],[Okvirna količina]]</f>
        <v>0</v>
      </c>
      <c r="U42" s="278"/>
    </row>
    <row r="43" spans="1:21" s="55" customFormat="1" ht="24">
      <c r="A43" s="77" t="s">
        <v>29</v>
      </c>
      <c r="B43" s="520" t="s">
        <v>823</v>
      </c>
      <c r="C43" s="132">
        <v>2</v>
      </c>
      <c r="D43" s="75" t="s">
        <v>0</v>
      </c>
      <c r="E43" s="75"/>
      <c r="F43" s="114">
        <v>100</v>
      </c>
      <c r="G43" s="103" t="s">
        <v>74</v>
      </c>
      <c r="H43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43" s="201" t="str">
        <f>IF(Sklop13[[#This Row],[ZAHTEVANA SHEMA KAKOVOSTI]]&lt;&gt;"",Sklop13[[#This Row],[Preračunana masa/volumen/kos na enoto kg]],"")</f>
        <v/>
      </c>
      <c r="J43" s="203"/>
      <c r="K43" s="193"/>
      <c r="L43" s="193"/>
      <c r="M43" s="200"/>
      <c r="N43" s="207"/>
      <c r="O43" s="207"/>
      <c r="P43" s="208"/>
      <c r="Q43" s="207">
        <f>+Sklop13[[#This Row],[cena/enota brez DDV v EUR]]*Sklop13[[#This Row],[Stopnja DDV (%)]]</f>
        <v>0</v>
      </c>
      <c r="R43" s="207">
        <f>+Sklop13[[#This Row],[cena/enota brez DDV v EUR]]+Sklop13[[#This Row],[Davek (EUR)]]</f>
        <v>0</v>
      </c>
      <c r="S43" s="207">
        <f>+Sklop13[[#This Row],[cena/enota brez DDV v EUR]]*Sklop13[[#This Row],[Okvirna količina]]</f>
        <v>0</v>
      </c>
      <c r="T43" s="279">
        <f>+Sklop13[[#This Row],[Končna cena/enoto mere (EUR) z DDV]]*Sklop13[[#This Row],[Okvirna količina]]</f>
        <v>0</v>
      </c>
      <c r="U43" s="278"/>
    </row>
    <row r="44" spans="1:21" s="55" customFormat="1" ht="12">
      <c r="A44" s="77" t="s">
        <v>30</v>
      </c>
      <c r="B44" s="520" t="s">
        <v>707</v>
      </c>
      <c r="C44" s="132">
        <v>2</v>
      </c>
      <c r="D44" s="75" t="s">
        <v>0</v>
      </c>
      <c r="E44" s="75"/>
      <c r="F44" s="114">
        <v>200</v>
      </c>
      <c r="G44" s="103" t="s">
        <v>74</v>
      </c>
      <c r="H44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4" s="201" t="str">
        <f>IF(Sklop13[[#This Row],[ZAHTEVANA SHEMA KAKOVOSTI]]&lt;&gt;"",Sklop13[[#This Row],[Preračunana masa/volumen/kos na enoto kg]],"")</f>
        <v/>
      </c>
      <c r="J44" s="203"/>
      <c r="K44" s="193"/>
      <c r="L44" s="193"/>
      <c r="M44" s="200"/>
      <c r="N44" s="207"/>
      <c r="O44" s="207"/>
      <c r="P44" s="208"/>
      <c r="Q44" s="207">
        <f>+Sklop13[[#This Row],[cena/enota brez DDV v EUR]]*Sklop13[[#This Row],[Stopnja DDV (%)]]</f>
        <v>0</v>
      </c>
      <c r="R44" s="207">
        <f>+Sklop13[[#This Row],[cena/enota brez DDV v EUR]]+Sklop13[[#This Row],[Davek (EUR)]]</f>
        <v>0</v>
      </c>
      <c r="S44" s="207">
        <f>+Sklop13[[#This Row],[cena/enota brez DDV v EUR]]*Sklop13[[#This Row],[Okvirna količina]]</f>
        <v>0</v>
      </c>
      <c r="T44" s="279">
        <f>+Sklop13[[#This Row],[Končna cena/enoto mere (EUR) z DDV]]*Sklop13[[#This Row],[Okvirna količina]]</f>
        <v>0</v>
      </c>
      <c r="U44" s="278"/>
    </row>
    <row r="45" spans="1:21" s="55" customFormat="1" ht="24">
      <c r="A45" s="77" t="s">
        <v>31</v>
      </c>
      <c r="B45" s="520" t="s">
        <v>708</v>
      </c>
      <c r="C45" s="132">
        <v>2</v>
      </c>
      <c r="D45" s="75" t="s">
        <v>0</v>
      </c>
      <c r="E45" s="75"/>
      <c r="F45" s="114">
        <v>200</v>
      </c>
      <c r="G45" s="103" t="s">
        <v>74</v>
      </c>
      <c r="H45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5" s="201" t="str">
        <f>IF(Sklop13[[#This Row],[ZAHTEVANA SHEMA KAKOVOSTI]]&lt;&gt;"",Sklop13[[#This Row],[Preračunana masa/volumen/kos na enoto kg]],"")</f>
        <v/>
      </c>
      <c r="J45" s="203"/>
      <c r="K45" s="193"/>
      <c r="L45" s="193"/>
      <c r="M45" s="200"/>
      <c r="N45" s="207"/>
      <c r="O45" s="207"/>
      <c r="P45" s="208"/>
      <c r="Q45" s="207">
        <f>+Sklop13[[#This Row],[cena/enota brez DDV v EUR]]*Sklop13[[#This Row],[Stopnja DDV (%)]]</f>
        <v>0</v>
      </c>
      <c r="R45" s="207">
        <f>+Sklop13[[#This Row],[cena/enota brez DDV v EUR]]+Sklop13[[#This Row],[Davek (EUR)]]</f>
        <v>0</v>
      </c>
      <c r="S45" s="207">
        <f>+Sklop13[[#This Row],[cena/enota brez DDV v EUR]]*Sklop13[[#This Row],[Okvirna količina]]</f>
        <v>0</v>
      </c>
      <c r="T45" s="279">
        <f>+Sklop13[[#This Row],[Končna cena/enoto mere (EUR) z DDV]]*Sklop13[[#This Row],[Okvirna količina]]</f>
        <v>0</v>
      </c>
      <c r="U45" s="278"/>
    </row>
    <row r="46" spans="1:21" s="55" customFormat="1" ht="12">
      <c r="A46" s="77" t="s">
        <v>32</v>
      </c>
      <c r="B46" s="520" t="s">
        <v>709</v>
      </c>
      <c r="C46" s="132">
        <v>2</v>
      </c>
      <c r="D46" s="75" t="s">
        <v>0</v>
      </c>
      <c r="E46" s="75"/>
      <c r="F46" s="114">
        <v>200</v>
      </c>
      <c r="G46" s="103" t="s">
        <v>74</v>
      </c>
      <c r="H46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6" s="201" t="str">
        <f>IF(Sklop13[[#This Row],[ZAHTEVANA SHEMA KAKOVOSTI]]&lt;&gt;"",Sklop13[[#This Row],[Preračunana masa/volumen/kos na enoto kg]],"")</f>
        <v/>
      </c>
      <c r="J46" s="203"/>
      <c r="K46" s="193"/>
      <c r="L46" s="193"/>
      <c r="M46" s="200"/>
      <c r="N46" s="207"/>
      <c r="O46" s="207"/>
      <c r="P46" s="208"/>
      <c r="Q46" s="207">
        <f>+Sklop13[[#This Row],[cena/enota brez DDV v EUR]]*Sklop13[[#This Row],[Stopnja DDV (%)]]</f>
        <v>0</v>
      </c>
      <c r="R46" s="207">
        <f>+Sklop13[[#This Row],[cena/enota brez DDV v EUR]]+Sklop13[[#This Row],[Davek (EUR)]]</f>
        <v>0</v>
      </c>
      <c r="S46" s="207">
        <f>+Sklop13[[#This Row],[cena/enota brez DDV v EUR]]*Sklop13[[#This Row],[Okvirna količina]]</f>
        <v>0</v>
      </c>
      <c r="T46" s="279">
        <f>+Sklop13[[#This Row],[Končna cena/enoto mere (EUR) z DDV]]*Sklop13[[#This Row],[Okvirna količina]]</f>
        <v>0</v>
      </c>
      <c r="U46" s="278"/>
    </row>
    <row r="47" spans="1:21" s="55" customFormat="1" ht="12">
      <c r="A47" s="77" t="s">
        <v>33</v>
      </c>
      <c r="B47" s="520" t="s">
        <v>710</v>
      </c>
      <c r="C47" s="132">
        <v>2</v>
      </c>
      <c r="D47" s="75" t="s">
        <v>0</v>
      </c>
      <c r="E47" s="367"/>
      <c r="F47" s="114">
        <v>200</v>
      </c>
      <c r="G47" s="103" t="s">
        <v>74</v>
      </c>
      <c r="H47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I47" s="201" t="str">
        <f>IF(Sklop13[[#This Row],[ZAHTEVANA SHEMA KAKOVOSTI]]&lt;&gt;"",Sklop13[[#This Row],[Preračunana masa/volumen/kos na enoto kg]],"")</f>
        <v/>
      </c>
      <c r="J47" s="203"/>
      <c r="K47" s="193"/>
      <c r="L47" s="193"/>
      <c r="M47" s="200"/>
      <c r="N47" s="207"/>
      <c r="O47" s="207"/>
      <c r="P47" s="208"/>
      <c r="Q47" s="207">
        <f>+Sklop13[[#This Row],[cena/enota brez DDV v EUR]]*Sklop13[[#This Row],[Stopnja DDV (%)]]</f>
        <v>0</v>
      </c>
      <c r="R47" s="207">
        <f>+Sklop13[[#This Row],[cena/enota brez DDV v EUR]]+Sklop13[[#This Row],[Davek (EUR)]]</f>
        <v>0</v>
      </c>
      <c r="S47" s="207">
        <f>+Sklop13[[#This Row],[cena/enota brez DDV v EUR]]*Sklop13[[#This Row],[Okvirna količina]]</f>
        <v>0</v>
      </c>
      <c r="T47" s="279">
        <f>+Sklop13[[#This Row],[Končna cena/enoto mere (EUR) z DDV]]*Sklop13[[#This Row],[Okvirna količina]]</f>
        <v>0</v>
      </c>
      <c r="U47" s="278"/>
    </row>
    <row r="48" spans="1:21" s="55" customFormat="1" ht="24">
      <c r="A48" s="77" t="s">
        <v>34</v>
      </c>
      <c r="B48" s="368" t="s">
        <v>745</v>
      </c>
      <c r="C48" s="132">
        <v>100</v>
      </c>
      <c r="D48" s="75" t="s">
        <v>110</v>
      </c>
      <c r="E48" s="75"/>
      <c r="F48" s="114">
        <v>200</v>
      </c>
      <c r="G48" s="103" t="s">
        <v>74</v>
      </c>
      <c r="H48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I48" s="201" t="str">
        <f>IF(Sklop13[[#This Row],[ZAHTEVANA SHEMA KAKOVOSTI]]&lt;&gt;"",Sklop13[[#This Row],[Preračunana masa/volumen/kos na enoto kg]],"")</f>
        <v/>
      </c>
      <c r="J48" s="203"/>
      <c r="K48" s="193"/>
      <c r="L48" s="193"/>
      <c r="M48" s="200"/>
      <c r="N48" s="207"/>
      <c r="O48" s="207"/>
      <c r="P48" s="208"/>
      <c r="Q48" s="207">
        <f>+Sklop13[[#This Row],[cena/enota brez DDV v EUR]]*Sklop13[[#This Row],[Stopnja DDV (%)]]</f>
        <v>0</v>
      </c>
      <c r="R48" s="207">
        <f>+Sklop13[[#This Row],[cena/enota brez DDV v EUR]]+Sklop13[[#This Row],[Davek (EUR)]]</f>
        <v>0</v>
      </c>
      <c r="S48" s="207">
        <f>+Sklop13[[#This Row],[cena/enota brez DDV v EUR]]*Sklop13[[#This Row],[Okvirna količina]]</f>
        <v>0</v>
      </c>
      <c r="T48" s="279">
        <f>+Sklop13[[#This Row],[Končna cena/enoto mere (EUR) z DDV]]*Sklop13[[#This Row],[Okvirna količina]]</f>
        <v>0</v>
      </c>
      <c r="U48" s="278"/>
    </row>
    <row r="49" spans="1:21" s="55" customFormat="1" ht="24">
      <c r="A49" s="77" t="s">
        <v>35</v>
      </c>
      <c r="B49" s="368" t="s">
        <v>746</v>
      </c>
      <c r="C49" s="132">
        <v>160</v>
      </c>
      <c r="D49" s="75" t="s">
        <v>110</v>
      </c>
      <c r="E49" s="75"/>
      <c r="F49" s="114">
        <v>200</v>
      </c>
      <c r="G49" s="103" t="s">
        <v>74</v>
      </c>
      <c r="H49" s="364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49" s="201" t="str">
        <f>IF(Sklop13[[#This Row],[ZAHTEVANA SHEMA KAKOVOSTI]]&lt;&gt;"",Sklop13[[#This Row],[Preračunana masa/volumen/kos na enoto kg]],"")</f>
        <v/>
      </c>
      <c r="J49" s="203"/>
      <c r="K49" s="193"/>
      <c r="L49" s="193"/>
      <c r="M49" s="200"/>
      <c r="N49" s="207"/>
      <c r="O49" s="207"/>
      <c r="P49" s="208"/>
      <c r="Q49" s="207">
        <f>+Sklop13[[#This Row],[cena/enota brez DDV v EUR]]*Sklop13[[#This Row],[Stopnja DDV (%)]]</f>
        <v>0</v>
      </c>
      <c r="R49" s="207">
        <f>+Sklop13[[#This Row],[cena/enota brez DDV v EUR]]+Sklop13[[#This Row],[Davek (EUR)]]</f>
        <v>0</v>
      </c>
      <c r="S49" s="207">
        <f>+Sklop13[[#This Row],[cena/enota brez DDV v EUR]]*Sklop13[[#This Row],[Okvirna količina]]</f>
        <v>0</v>
      </c>
      <c r="T49" s="279">
        <f>+Sklop13[[#This Row],[Končna cena/enoto mere (EUR) z DDV]]*Sklop13[[#This Row],[Okvirna količina]]</f>
        <v>0</v>
      </c>
      <c r="U49" s="278"/>
    </row>
    <row r="50" spans="1:21" s="55" customFormat="1" ht="24">
      <c r="A50" s="77" t="s">
        <v>36</v>
      </c>
      <c r="B50" s="518" t="s">
        <v>821</v>
      </c>
      <c r="C50" s="204">
        <v>2</v>
      </c>
      <c r="D50" s="287" t="s">
        <v>0</v>
      </c>
      <c r="E50" s="204"/>
      <c r="F50" s="201">
        <v>50</v>
      </c>
      <c r="G50" s="241" t="s">
        <v>74</v>
      </c>
      <c r="H50" s="3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0" s="250" t="str">
        <f>IF(Sklop13[[#This Row],[ZAHTEVANA SHEMA KAKOVOSTI]]&lt;&gt;"",Sklop13[[#This Row],[Preračunana masa/volumen/kos na enoto kg]],"")</f>
        <v/>
      </c>
      <c r="J50" s="251"/>
      <c r="K50" s="252"/>
      <c r="L50" s="252"/>
      <c r="M50" s="253"/>
      <c r="N50" s="256"/>
      <c r="O50" s="256"/>
      <c r="P50" s="272"/>
      <c r="Q50" s="256">
        <f>+Sklop13[[#This Row],[cena/enota brez DDV v EUR]]*Sklop13[[#This Row],[Stopnja DDV (%)]]</f>
        <v>0</v>
      </c>
      <c r="R50" s="256">
        <f>+Sklop13[[#This Row],[cena/enota brez DDV v EUR]]+Sklop13[[#This Row],[Davek (EUR)]]</f>
        <v>0</v>
      </c>
      <c r="S50" s="256">
        <f>+Sklop13[[#This Row],[cena/enota brez DDV v EUR]]*Sklop13[[#This Row],[Okvirna količina]]</f>
        <v>0</v>
      </c>
      <c r="T50" s="292">
        <f>+Sklop13[[#This Row],[Končna cena/enoto mere (EUR) z DDV]]*Sklop13[[#This Row],[Okvirna količina]]</f>
        <v>0</v>
      </c>
      <c r="U50" s="293"/>
    </row>
    <row r="51" spans="1:21" s="55" customFormat="1" ht="24">
      <c r="A51" s="77" t="s">
        <v>37</v>
      </c>
      <c r="B51" s="518" t="s">
        <v>822</v>
      </c>
      <c r="C51" s="204">
        <v>2</v>
      </c>
      <c r="D51" s="287" t="s">
        <v>0</v>
      </c>
      <c r="E51" s="204"/>
      <c r="F51" s="201">
        <v>50</v>
      </c>
      <c r="G51" s="241" t="s">
        <v>74</v>
      </c>
      <c r="H51" s="3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1" s="250" t="str">
        <f>IF(Sklop13[[#This Row],[ZAHTEVANA SHEMA KAKOVOSTI]]&lt;&gt;"",Sklop13[[#This Row],[Preračunana masa/volumen/kos na enoto kg]],"")</f>
        <v/>
      </c>
      <c r="J51" s="251"/>
      <c r="K51" s="252"/>
      <c r="L51" s="252"/>
      <c r="M51" s="253"/>
      <c r="N51" s="256"/>
      <c r="O51" s="256"/>
      <c r="P51" s="272"/>
      <c r="Q51" s="256">
        <f>+Sklop13[[#This Row],[cena/enota brez DDV v EUR]]*Sklop13[[#This Row],[Stopnja DDV (%)]]</f>
        <v>0</v>
      </c>
      <c r="R51" s="256">
        <f>+Sklop13[[#This Row],[cena/enota brez DDV v EUR]]+Sklop13[[#This Row],[Davek (EUR)]]</f>
        <v>0</v>
      </c>
      <c r="S51" s="256">
        <f>+Sklop13[[#This Row],[cena/enota brez DDV v EUR]]*Sklop13[[#This Row],[Okvirna količina]]</f>
        <v>0</v>
      </c>
      <c r="T51" s="292">
        <f>+Sklop13[[#This Row],[Končna cena/enoto mere (EUR) z DDV]]*Sklop13[[#This Row],[Okvirna količina]]</f>
        <v>0</v>
      </c>
      <c r="U51" s="293"/>
    </row>
    <row r="52" spans="1:21" s="55" customFormat="1" ht="12">
      <c r="A52" s="77" t="s">
        <v>38</v>
      </c>
      <c r="B52" s="520" t="s">
        <v>825</v>
      </c>
      <c r="C52" s="204">
        <v>2</v>
      </c>
      <c r="D52" s="287" t="s">
        <v>0</v>
      </c>
      <c r="E52" s="204"/>
      <c r="F52" s="201">
        <v>100</v>
      </c>
      <c r="G52" s="241" t="s">
        <v>74</v>
      </c>
      <c r="H52" s="3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2" s="250" t="str">
        <f>IF(Sklop13[[#This Row],[ZAHTEVANA SHEMA KAKOVOSTI]]&lt;&gt;"",Sklop13[[#This Row],[Preračunana masa/volumen/kos na enoto kg]],"")</f>
        <v/>
      </c>
      <c r="J52" s="251"/>
      <c r="K52" s="252"/>
      <c r="L52" s="252"/>
      <c r="M52" s="253"/>
      <c r="N52" s="256"/>
      <c r="O52" s="256"/>
      <c r="P52" s="272"/>
      <c r="Q52" s="256">
        <f>+Sklop13[[#This Row],[cena/enota brez DDV v EUR]]*Sklop13[[#This Row],[Stopnja DDV (%)]]</f>
        <v>0</v>
      </c>
      <c r="R52" s="256">
        <f>+Sklop13[[#This Row],[cena/enota brez DDV v EUR]]+Sklop13[[#This Row],[Davek (EUR)]]</f>
        <v>0</v>
      </c>
      <c r="S52" s="256">
        <f>+Sklop13[[#This Row],[cena/enota brez DDV v EUR]]*Sklop13[[#This Row],[Okvirna količina]]</f>
        <v>0</v>
      </c>
      <c r="T52" s="292">
        <f>+Sklop13[[#This Row],[Končna cena/enoto mere (EUR) z DDV]]*Sklop13[[#This Row],[Okvirna količina]]</f>
        <v>0</v>
      </c>
      <c r="U52" s="293"/>
    </row>
    <row r="53" spans="1:21" s="55" customFormat="1" ht="12">
      <c r="A53" s="77" t="s">
        <v>39</v>
      </c>
      <c r="B53" s="520" t="s">
        <v>824</v>
      </c>
      <c r="C53" s="204">
        <v>2</v>
      </c>
      <c r="D53" s="287" t="s">
        <v>0</v>
      </c>
      <c r="E53" s="204"/>
      <c r="F53" s="201">
        <v>100</v>
      </c>
      <c r="G53" s="241" t="s">
        <v>74</v>
      </c>
      <c r="H53" s="3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I53" s="250" t="str">
        <f>IF(Sklop13[[#This Row],[ZAHTEVANA SHEMA KAKOVOSTI]]&lt;&gt;"",Sklop13[[#This Row],[Preračunana masa/volumen/kos na enoto kg]],"")</f>
        <v/>
      </c>
      <c r="J53" s="251"/>
      <c r="K53" s="252"/>
      <c r="L53" s="252"/>
      <c r="M53" s="253"/>
      <c r="N53" s="256"/>
      <c r="O53" s="256"/>
      <c r="P53" s="272"/>
      <c r="Q53" s="256">
        <f>+Sklop13[[#This Row],[cena/enota brez DDV v EUR]]*Sklop13[[#This Row],[Stopnja DDV (%)]]</f>
        <v>0</v>
      </c>
      <c r="R53" s="256">
        <f>+Sklop13[[#This Row],[cena/enota brez DDV v EUR]]+Sklop13[[#This Row],[Davek (EUR)]]</f>
        <v>0</v>
      </c>
      <c r="S53" s="256">
        <f>+Sklop13[[#This Row],[cena/enota brez DDV v EUR]]*Sklop13[[#This Row],[Okvirna količina]]</f>
        <v>0</v>
      </c>
      <c r="T53" s="292">
        <f>+Sklop13[[#This Row],[Končna cena/enoto mere (EUR) z DDV]]*Sklop13[[#This Row],[Okvirna količina]]</f>
        <v>0</v>
      </c>
      <c r="U53" s="293"/>
    </row>
    <row r="54" spans="1:21" s="55" customFormat="1" ht="24">
      <c r="A54" s="77" t="s">
        <v>40</v>
      </c>
      <c r="B54" s="266" t="s">
        <v>826</v>
      </c>
      <c r="C54" s="204">
        <v>2</v>
      </c>
      <c r="D54" s="287" t="s">
        <v>0</v>
      </c>
      <c r="E54" s="204"/>
      <c r="F54" s="201">
        <v>300</v>
      </c>
      <c r="G54" s="241" t="s">
        <v>74</v>
      </c>
      <c r="H54" s="3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54" s="250" t="str">
        <f>IF(Sklop13[[#This Row],[ZAHTEVANA SHEMA KAKOVOSTI]]&lt;&gt;"",Sklop13[[#This Row],[Preračunana masa/volumen/kos na enoto kg]],"")</f>
        <v/>
      </c>
      <c r="J54" s="251"/>
      <c r="K54" s="252"/>
      <c r="L54" s="252"/>
      <c r="M54" s="253"/>
      <c r="N54" s="256"/>
      <c r="O54" s="256"/>
      <c r="P54" s="272"/>
      <c r="Q54" s="256">
        <f>+Sklop13[[#This Row],[cena/enota brez DDV v EUR]]*Sklop13[[#This Row],[Stopnja DDV (%)]]</f>
        <v>0</v>
      </c>
      <c r="R54" s="256">
        <f>+Sklop13[[#This Row],[cena/enota brez DDV v EUR]]+Sklop13[[#This Row],[Davek (EUR)]]</f>
        <v>0</v>
      </c>
      <c r="S54" s="256">
        <f>+Sklop13[[#This Row],[cena/enota brez DDV v EUR]]*Sklop13[[#This Row],[Okvirna količina]]</f>
        <v>0</v>
      </c>
      <c r="T54" s="292">
        <f>+Sklop13[[#This Row],[Končna cena/enoto mere (EUR) z DDV]]*Sklop13[[#This Row],[Okvirna količina]]</f>
        <v>0</v>
      </c>
      <c r="U54" s="293"/>
    </row>
    <row r="55" spans="1:21" s="55" customFormat="1" ht="24">
      <c r="A55" s="77" t="s">
        <v>41</v>
      </c>
      <c r="B55" s="266" t="s">
        <v>827</v>
      </c>
      <c r="C55" s="204">
        <v>2</v>
      </c>
      <c r="D55" s="287" t="s">
        <v>0</v>
      </c>
      <c r="E55" s="204"/>
      <c r="F55" s="201">
        <v>300</v>
      </c>
      <c r="G55" s="241" t="s">
        <v>74</v>
      </c>
      <c r="H55" s="3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55" s="250" t="str">
        <f>IF(Sklop13[[#This Row],[ZAHTEVANA SHEMA KAKOVOSTI]]&lt;&gt;"",Sklop13[[#This Row],[Preračunana masa/volumen/kos na enoto kg]],"")</f>
        <v/>
      </c>
      <c r="J55" s="251"/>
      <c r="K55" s="252"/>
      <c r="L55" s="252"/>
      <c r="M55" s="253"/>
      <c r="N55" s="256"/>
      <c r="O55" s="256"/>
      <c r="P55" s="272"/>
      <c r="Q55" s="256">
        <f>+Sklop13[[#This Row],[cena/enota brez DDV v EUR]]*Sklop13[[#This Row],[Stopnja DDV (%)]]</f>
        <v>0</v>
      </c>
      <c r="R55" s="256">
        <f>+Sklop13[[#This Row],[cena/enota brez DDV v EUR]]+Sklop13[[#This Row],[Davek (EUR)]]</f>
        <v>0</v>
      </c>
      <c r="S55" s="256">
        <f>+Sklop13[[#This Row],[cena/enota brez DDV v EUR]]*Sklop13[[#This Row],[Okvirna količina]]</f>
        <v>0</v>
      </c>
      <c r="T55" s="292">
        <f>+Sklop13[[#This Row],[Končna cena/enoto mere (EUR) z DDV]]*Sklop13[[#This Row],[Okvirna količina]]</f>
        <v>0</v>
      </c>
      <c r="U55" s="293"/>
    </row>
    <row r="56" spans="1:21" s="55" customFormat="1" ht="12">
      <c r="A56" s="77" t="s">
        <v>42</v>
      </c>
      <c r="B56" s="266" t="s">
        <v>828</v>
      </c>
      <c r="C56" s="204">
        <v>2</v>
      </c>
      <c r="D56" s="287" t="s">
        <v>0</v>
      </c>
      <c r="E56" s="204"/>
      <c r="F56" s="201">
        <v>300</v>
      </c>
      <c r="G56" s="241" t="s">
        <v>74</v>
      </c>
      <c r="H56" s="3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600</v>
      </c>
      <c r="I56" s="250" t="str">
        <f>IF(Sklop13[[#This Row],[ZAHTEVANA SHEMA KAKOVOSTI]]&lt;&gt;"",Sklop13[[#This Row],[Preračunana masa/volumen/kos na enoto kg]],"")</f>
        <v/>
      </c>
      <c r="J56" s="251"/>
      <c r="K56" s="252"/>
      <c r="L56" s="252"/>
      <c r="M56" s="253"/>
      <c r="N56" s="256"/>
      <c r="O56" s="256"/>
      <c r="P56" s="272"/>
      <c r="Q56" s="256">
        <f>+Sklop13[[#This Row],[cena/enota brez DDV v EUR]]*Sklop13[[#This Row],[Stopnja DDV (%)]]</f>
        <v>0</v>
      </c>
      <c r="R56" s="256">
        <f>+Sklop13[[#This Row],[cena/enota brez DDV v EUR]]+Sklop13[[#This Row],[Davek (EUR)]]</f>
        <v>0</v>
      </c>
      <c r="S56" s="256">
        <f>+Sklop13[[#This Row],[cena/enota brez DDV v EUR]]*Sklop13[[#This Row],[Okvirna količina]]</f>
        <v>0</v>
      </c>
      <c r="T56" s="292">
        <f>+Sklop13[[#This Row],[Končna cena/enoto mere (EUR) z DDV]]*Sklop13[[#This Row],[Okvirna količina]]</f>
        <v>0</v>
      </c>
      <c r="U56" s="293"/>
    </row>
    <row r="57" spans="1:21" s="55" customFormat="1" ht="12">
      <c r="A57" s="77" t="s">
        <v>43</v>
      </c>
      <c r="B57" s="266" t="s">
        <v>961</v>
      </c>
      <c r="C57" s="204">
        <v>1</v>
      </c>
      <c r="D57" s="204" t="s">
        <v>0</v>
      </c>
      <c r="E57" s="204"/>
      <c r="F57" s="201">
        <v>100</v>
      </c>
      <c r="G57" s="241" t="s">
        <v>74</v>
      </c>
      <c r="H57" s="3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I57" s="201" t="str">
        <f>IF(Sklop13[[#This Row],[ZAHTEVANA SHEMA KAKOVOSTI]]&lt;&gt;"",Sklop13[[#This Row],[Preračunana masa/volumen/kos na enoto kg]],"")</f>
        <v/>
      </c>
      <c r="J57" s="203"/>
      <c r="K57" s="193"/>
      <c r="L57" s="193"/>
      <c r="M57" s="200"/>
      <c r="N57" s="207"/>
      <c r="O57" s="207"/>
      <c r="P57" s="208"/>
      <c r="Q57" s="207">
        <f>+Sklop13[[#This Row],[cena/enota brez DDV v EUR]]*Sklop13[[#This Row],[Stopnja DDV (%)]]</f>
        <v>0</v>
      </c>
      <c r="R57" s="207">
        <f>+Sklop13[[#This Row],[cena/enota brez DDV v EUR]]+Sklop13[[#This Row],[Davek (EUR)]]</f>
        <v>0</v>
      </c>
      <c r="S57" s="207">
        <f>+Sklop13[[#This Row],[cena/enota brez DDV v EUR]]*Sklop13[[#This Row],[Okvirna količina]]</f>
        <v>0</v>
      </c>
      <c r="T57" s="289">
        <f>+Sklop13[[#This Row],[Končna cena/enoto mere (EUR) z DDV]]*Sklop13[[#This Row],[Okvirna količina]]</f>
        <v>0</v>
      </c>
      <c r="U57" s="290"/>
    </row>
    <row r="58" spans="1:21" s="55" customFormat="1" ht="12">
      <c r="A58" s="77" t="s">
        <v>48</v>
      </c>
      <c r="B58" s="266" t="s">
        <v>829</v>
      </c>
      <c r="C58" s="204">
        <v>1</v>
      </c>
      <c r="D58" s="132" t="s">
        <v>0</v>
      </c>
      <c r="E58" s="132"/>
      <c r="F58" s="115">
        <v>50</v>
      </c>
      <c r="G58" s="241" t="s">
        <v>74</v>
      </c>
      <c r="H58" s="3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I58" s="201" t="str">
        <f>IF(Sklop13[[#This Row],[ZAHTEVANA SHEMA KAKOVOSTI]]&lt;&gt;"",Sklop13[[#This Row],[Preračunana masa/volumen/kos na enoto kg]],"")</f>
        <v/>
      </c>
      <c r="J58" s="203"/>
      <c r="K58" s="193"/>
      <c r="L58" s="193"/>
      <c r="M58" s="200"/>
      <c r="N58" s="207"/>
      <c r="O58" s="207"/>
      <c r="P58" s="208"/>
      <c r="Q58" s="207">
        <f>+Sklop13[[#This Row],[cena/enota brez DDV v EUR]]*Sklop13[[#This Row],[Stopnja DDV (%)]]</f>
        <v>0</v>
      </c>
      <c r="R58" s="207">
        <f>+Sklop13[[#This Row],[cena/enota brez DDV v EUR]]+Sklop13[[#This Row],[Davek (EUR)]]</f>
        <v>0</v>
      </c>
      <c r="S58" s="207">
        <f>+Sklop13[[#This Row],[cena/enota brez DDV v EUR]]*Sklop13[[#This Row],[Okvirna količina]]</f>
        <v>0</v>
      </c>
      <c r="T58" s="289">
        <f>+Sklop13[[#This Row],[Končna cena/enoto mere (EUR) z DDV]]*Sklop13[[#This Row],[Okvirna količina]]</f>
        <v>0</v>
      </c>
      <c r="U58" s="290"/>
    </row>
    <row r="59" spans="1:21" s="55" customFormat="1" ht="12">
      <c r="A59" s="77" t="s">
        <v>44</v>
      </c>
      <c r="B59" s="266" t="s">
        <v>830</v>
      </c>
      <c r="C59" s="204">
        <v>1</v>
      </c>
      <c r="D59" s="132" t="s">
        <v>0</v>
      </c>
      <c r="E59" s="132"/>
      <c r="F59" s="115">
        <v>5</v>
      </c>
      <c r="G59" s="241" t="s">
        <v>74</v>
      </c>
      <c r="H59" s="365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59" s="201" t="str">
        <f>IF(Sklop13[[#This Row],[ZAHTEVANA SHEMA KAKOVOSTI]]&lt;&gt;"",Sklop13[[#This Row],[Preračunana masa/volumen/kos na enoto kg]],"")</f>
        <v/>
      </c>
      <c r="J59" s="203"/>
      <c r="K59" s="193"/>
      <c r="L59" s="193"/>
      <c r="M59" s="200"/>
      <c r="N59" s="207"/>
      <c r="O59" s="207"/>
      <c r="P59" s="208"/>
      <c r="Q59" s="207">
        <f>+Sklop13[[#This Row],[cena/enota brez DDV v EUR]]*Sklop13[[#This Row],[Stopnja DDV (%)]]</f>
        <v>0</v>
      </c>
      <c r="R59" s="207">
        <f>+Sklop13[[#This Row],[cena/enota brez DDV v EUR]]+Sklop13[[#This Row],[Davek (EUR)]]</f>
        <v>0</v>
      </c>
      <c r="S59" s="207">
        <f>+Sklop13[[#This Row],[cena/enota brez DDV v EUR]]*Sklop13[[#This Row],[Okvirna količina]]</f>
        <v>0</v>
      </c>
      <c r="T59" s="289">
        <f>+Sklop13[[#This Row],[Končna cena/enoto mere (EUR) z DDV]]*Sklop13[[#This Row],[Okvirna količina]]</f>
        <v>0</v>
      </c>
      <c r="U59" s="290"/>
    </row>
    <row r="60" spans="1:21" s="55" customFormat="1" ht="12">
      <c r="A60" s="77" t="s">
        <v>45</v>
      </c>
      <c r="B60" s="266" t="s">
        <v>831</v>
      </c>
      <c r="C60" s="204">
        <v>1</v>
      </c>
      <c r="D60" s="132" t="s">
        <v>0</v>
      </c>
      <c r="E60" s="246"/>
      <c r="F60" s="196">
        <v>5</v>
      </c>
      <c r="G60" s="317" t="s">
        <v>74</v>
      </c>
      <c r="H60" s="31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0" s="201" t="str">
        <f>IF(Sklop13[[#This Row],[ZAHTEVANA SHEMA KAKOVOSTI]]&lt;&gt;"",Sklop13[[#This Row],[Preračunana masa/volumen/kos na enoto kg]],"")</f>
        <v/>
      </c>
      <c r="J60" s="203"/>
      <c r="K60" s="193"/>
      <c r="L60" s="193"/>
      <c r="M60" s="200"/>
      <c r="N60" s="207"/>
      <c r="O60" s="207"/>
      <c r="P60" s="208"/>
      <c r="Q60" s="207">
        <f>+Sklop13[[#This Row],[cena/enota brez DDV v EUR]]*Sklop13[[#This Row],[Stopnja DDV (%)]]</f>
        <v>0</v>
      </c>
      <c r="R60" s="207">
        <f>+Sklop13[[#This Row],[cena/enota brez DDV v EUR]]+Sklop13[[#This Row],[Davek (EUR)]]</f>
        <v>0</v>
      </c>
      <c r="S60" s="207">
        <f>+Sklop13[[#This Row],[cena/enota brez DDV v EUR]]*Sklop13[[#This Row],[Okvirna količina]]</f>
        <v>0</v>
      </c>
      <c r="T60" s="289">
        <f>+Sklop13[[#This Row],[Končna cena/enoto mere (EUR) z DDV]]*Sklop13[[#This Row],[Okvirna količina]]</f>
        <v>0</v>
      </c>
      <c r="U60" s="290"/>
    </row>
    <row r="61" spans="1:21" s="55" customFormat="1" ht="24">
      <c r="A61" s="77" t="s">
        <v>49</v>
      </c>
      <c r="B61" s="164" t="s">
        <v>960</v>
      </c>
      <c r="C61" s="132">
        <v>1</v>
      </c>
      <c r="D61" s="133" t="s">
        <v>0</v>
      </c>
      <c r="E61" s="246"/>
      <c r="F61" s="196">
        <v>120</v>
      </c>
      <c r="G61" s="317" t="s">
        <v>74</v>
      </c>
      <c r="H61" s="31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1" s="115" t="str">
        <f>IF(Sklop13[[#This Row],[ZAHTEVANA SHEMA KAKOVOSTI]]&lt;&gt;"",Sklop13[[#This Row],[Preračunana masa/volumen/kos na enoto kg]],"")</f>
        <v/>
      </c>
      <c r="J61" s="134"/>
      <c r="K61" s="135"/>
      <c r="L61" s="135"/>
      <c r="M61" s="136"/>
      <c r="N61" s="137"/>
      <c r="O61" s="137"/>
      <c r="P61" s="138"/>
      <c r="Q61" s="137">
        <f>+Sklop13[[#This Row],[cena/enota brez DDV v EUR]]*Sklop13[[#This Row],[Stopnja DDV (%)]]</f>
        <v>0</v>
      </c>
      <c r="R61" s="137">
        <f>+Sklop13[[#This Row],[cena/enota brez DDV v EUR]]+Sklop13[[#This Row],[Davek (EUR)]]</f>
        <v>0</v>
      </c>
      <c r="S61" s="137">
        <f>+Sklop13[[#This Row],[cena/enota brez DDV v EUR]]*Sklop13[[#This Row],[Okvirna količina]]</f>
        <v>0</v>
      </c>
      <c r="T61" s="139">
        <f>+Sklop13[[#This Row],[Končna cena/enoto mere (EUR) z DDV]]*Sklop13[[#This Row],[Okvirna količina]]</f>
        <v>0</v>
      </c>
      <c r="U61" s="140"/>
    </row>
    <row r="62" spans="1:21" s="55" customFormat="1" ht="12">
      <c r="A62" s="77" t="s">
        <v>50</v>
      </c>
      <c r="B62" s="266" t="s">
        <v>832</v>
      </c>
      <c r="C62" s="204">
        <v>1.26</v>
      </c>
      <c r="D62" s="133" t="s">
        <v>0</v>
      </c>
      <c r="E62" s="246"/>
      <c r="F62" s="196">
        <v>50</v>
      </c>
      <c r="G62" s="317" t="s">
        <v>74</v>
      </c>
      <c r="H62" s="31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63</v>
      </c>
      <c r="I62" s="201" t="str">
        <f>IF(Sklop13[[#This Row],[ZAHTEVANA SHEMA KAKOVOSTI]]&lt;&gt;"",Sklop13[[#This Row],[Preračunana masa/volumen/kos na enoto kg]],"")</f>
        <v/>
      </c>
      <c r="J62" s="203"/>
      <c r="K62" s="193"/>
      <c r="L62" s="193"/>
      <c r="M62" s="200"/>
      <c r="N62" s="207"/>
      <c r="O62" s="207"/>
      <c r="P62" s="208"/>
      <c r="Q62" s="207">
        <f>+Sklop13[[#This Row],[cena/enota brez DDV v EUR]]*Sklop13[[#This Row],[Stopnja DDV (%)]]</f>
        <v>0</v>
      </c>
      <c r="R62" s="207">
        <f>+Sklop13[[#This Row],[cena/enota brez DDV v EUR]]+Sklop13[[#This Row],[Davek (EUR)]]</f>
        <v>0</v>
      </c>
      <c r="S62" s="207">
        <f>+Sklop13[[#This Row],[cena/enota brez DDV v EUR]]*Sklop13[[#This Row],[Okvirna količina]]</f>
        <v>0</v>
      </c>
      <c r="T62" s="289">
        <f>+Sklop13[[#This Row],[Končna cena/enoto mere (EUR) z DDV]]*Sklop13[[#This Row],[Okvirna količina]]</f>
        <v>0</v>
      </c>
      <c r="U62" s="290"/>
    </row>
    <row r="63" spans="1:21" s="55" customFormat="1" ht="12">
      <c r="A63" s="77" t="s">
        <v>46</v>
      </c>
      <c r="B63" s="266" t="s">
        <v>833</v>
      </c>
      <c r="C63" s="204">
        <v>1</v>
      </c>
      <c r="D63" s="133" t="s">
        <v>0</v>
      </c>
      <c r="E63" s="204"/>
      <c r="F63" s="201">
        <v>120</v>
      </c>
      <c r="G63" s="241" t="s">
        <v>74</v>
      </c>
      <c r="H63" s="2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120</v>
      </c>
      <c r="I63" s="201" t="str">
        <f>IF(Sklop13[[#This Row],[ZAHTEVANA SHEMA KAKOVOSTI]]&lt;&gt;"",Sklop13[[#This Row],[Preračunana masa/volumen/kos na enoto kg]],"")</f>
        <v/>
      </c>
      <c r="J63" s="203"/>
      <c r="K63" s="193"/>
      <c r="L63" s="193"/>
      <c r="M63" s="200"/>
      <c r="N63" s="207"/>
      <c r="O63" s="207"/>
      <c r="P63" s="208"/>
      <c r="Q63" s="207">
        <f>+Sklop13[[#This Row],[cena/enota brez DDV v EUR]]*Sklop13[[#This Row],[Stopnja DDV (%)]]</f>
        <v>0</v>
      </c>
      <c r="R63" s="207">
        <f>+Sklop13[[#This Row],[cena/enota brez DDV v EUR]]+Sklop13[[#This Row],[Davek (EUR)]]</f>
        <v>0</v>
      </c>
      <c r="S63" s="207">
        <f>+Sklop13[[#This Row],[cena/enota brez DDV v EUR]]*Sklop13[[#This Row],[Okvirna količina]]</f>
        <v>0</v>
      </c>
      <c r="T63" s="289">
        <f>+Sklop13[[#This Row],[Končna cena/enoto mere (EUR) z DDV]]*Sklop13[[#This Row],[Okvirna količina]]</f>
        <v>0</v>
      </c>
      <c r="U63" s="290"/>
    </row>
    <row r="64" spans="1:21" s="55" customFormat="1" ht="12">
      <c r="A64" s="77" t="s">
        <v>51</v>
      </c>
      <c r="B64" s="266" t="s">
        <v>1030</v>
      </c>
      <c r="C64" s="204">
        <v>1.32</v>
      </c>
      <c r="D64" s="133" t="s">
        <v>0</v>
      </c>
      <c r="E64" s="204"/>
      <c r="F64" s="201">
        <v>20</v>
      </c>
      <c r="G64" s="241" t="s">
        <v>74</v>
      </c>
      <c r="H64" s="2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26.400000000000002</v>
      </c>
      <c r="I64" s="201" t="str">
        <f>IF(Sklop13[[#This Row],[ZAHTEVANA SHEMA KAKOVOSTI]]&lt;&gt;"",Sklop13[[#This Row],[Preračunana masa/volumen/kos na enoto kg]],"")</f>
        <v/>
      </c>
      <c r="J64" s="203"/>
      <c r="K64" s="193"/>
      <c r="L64" s="193"/>
      <c r="M64" s="200"/>
      <c r="N64" s="207"/>
      <c r="O64" s="207"/>
      <c r="P64" s="208"/>
      <c r="Q64" s="207">
        <f>+Sklop13[[#This Row],[cena/enota brez DDV v EUR]]*Sklop13[[#This Row],[Stopnja DDV (%)]]</f>
        <v>0</v>
      </c>
      <c r="R64" s="207">
        <f>+Sklop13[[#This Row],[cena/enota brez DDV v EUR]]+Sklop13[[#This Row],[Davek (EUR)]]</f>
        <v>0</v>
      </c>
      <c r="S64" s="207">
        <f>+Sklop13[[#This Row],[cena/enota brez DDV v EUR]]*Sklop13[[#This Row],[Okvirna količina]]</f>
        <v>0</v>
      </c>
      <c r="T64" s="323">
        <f>+Sklop13[[#This Row],[Končna cena/enoto mere (EUR) z DDV]]*Sklop13[[#This Row],[Okvirna količina]]</f>
        <v>0</v>
      </c>
      <c r="U64" s="324"/>
    </row>
    <row r="65" spans="1:22" s="55" customFormat="1" ht="12">
      <c r="A65" s="77" t="s">
        <v>47</v>
      </c>
      <c r="B65" s="266" t="s">
        <v>1031</v>
      </c>
      <c r="C65" s="204">
        <v>0.5</v>
      </c>
      <c r="D65" s="325" t="s">
        <v>0</v>
      </c>
      <c r="E65" s="204"/>
      <c r="F65" s="201">
        <v>10</v>
      </c>
      <c r="G65" s="241" t="s">
        <v>74</v>
      </c>
      <c r="H65" s="20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</v>
      </c>
      <c r="I65" s="201" t="str">
        <f>IF(Sklop13[[#This Row],[ZAHTEVANA SHEMA KAKOVOSTI]]&lt;&gt;"",Sklop13[[#This Row],[Preračunana masa/volumen/kos na enoto kg]],"")</f>
        <v/>
      </c>
      <c r="J65" s="203"/>
      <c r="K65" s="193"/>
      <c r="L65" s="193"/>
      <c r="M65" s="200"/>
      <c r="N65" s="207"/>
      <c r="O65" s="207"/>
      <c r="P65" s="208"/>
      <c r="Q65" s="207">
        <f>+Sklop13[[#This Row],[cena/enota brez DDV v EUR]]*Sklop13[[#This Row],[Stopnja DDV (%)]]</f>
        <v>0</v>
      </c>
      <c r="R65" s="207">
        <f>+Sklop13[[#This Row],[cena/enota brez DDV v EUR]]+Sklop13[[#This Row],[Davek (EUR)]]</f>
        <v>0</v>
      </c>
      <c r="S65" s="207">
        <f>+Sklop13[[#This Row],[cena/enota brez DDV v EUR]]*Sklop13[[#This Row],[Okvirna količina]]</f>
        <v>0</v>
      </c>
      <c r="T65" s="323">
        <f>+Sklop13[[#This Row],[Končna cena/enoto mere (EUR) z DDV]]*Sklop13[[#This Row],[Okvirna količina]]</f>
        <v>0</v>
      </c>
      <c r="U65" s="324"/>
    </row>
    <row r="66" spans="1:22" s="55" customFormat="1" ht="24">
      <c r="A66" s="77" t="s">
        <v>52</v>
      </c>
      <c r="B66" s="369" t="s">
        <v>747</v>
      </c>
      <c r="C66" s="204">
        <v>160</v>
      </c>
      <c r="D66" s="75" t="s">
        <v>110</v>
      </c>
      <c r="E66" s="246"/>
      <c r="F66" s="314">
        <v>200</v>
      </c>
      <c r="G66" s="319" t="s">
        <v>74</v>
      </c>
      <c r="H66" s="318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32</v>
      </c>
      <c r="I66" s="201" t="str">
        <f>IF(Sklop13[[#This Row],[ZAHTEVANA SHEMA KAKOVOSTI]]&lt;&gt;"",Sklop13[[#This Row],[Preračunana masa/volumen/kos na enoto kg]],"")</f>
        <v/>
      </c>
      <c r="J66" s="203"/>
      <c r="K66" s="193"/>
      <c r="L66" s="193"/>
      <c r="M66" s="200"/>
      <c r="N66" s="207"/>
      <c r="O66" s="207"/>
      <c r="P66" s="208"/>
      <c r="Q66" s="207">
        <f>+Sklop13[[#This Row],[cena/enota brez DDV v EUR]]*Sklop13[[#This Row],[Stopnja DDV (%)]]</f>
        <v>0</v>
      </c>
      <c r="R66" s="207">
        <f>+Sklop13[[#This Row],[cena/enota brez DDV v EUR]]+Sklop13[[#This Row],[Davek (EUR)]]</f>
        <v>0</v>
      </c>
      <c r="S66" s="207">
        <f>+Sklop13[[#This Row],[cena/enota brez DDV v EUR]]*Sklop13[[#This Row],[Okvirna količina]]</f>
        <v>0</v>
      </c>
      <c r="T66" s="279">
        <f>+Sklop13[[#This Row],[Končna cena/enoto mere (EUR) z DDV]]*Sklop13[[#This Row],[Okvirna količina]]</f>
        <v>0</v>
      </c>
      <c r="U66" s="278"/>
    </row>
    <row r="67" spans="1:22" s="55" customFormat="1">
      <c r="A67" s="437" t="s">
        <v>133</v>
      </c>
      <c r="B67" s="438"/>
      <c r="C67" s="439"/>
      <c r="D67" s="439"/>
      <c r="E67" s="440"/>
      <c r="F67" s="441"/>
      <c r="G67" s="442"/>
      <c r="H67" s="443">
        <f>SUBTOTAL(109,Sklop13[Preračunana masa/volumen/kos na enoto kg])</f>
        <v>14998.4</v>
      </c>
      <c r="I67" s="443">
        <f>SUBTOTAL(109,Sklop13[Živila iz shem kakovosti (kg)])</f>
        <v>0</v>
      </c>
      <c r="J67" s="441"/>
      <c r="K67" s="444"/>
      <c r="L67" s="444"/>
      <c r="M67" s="445"/>
      <c r="N67" s="446"/>
      <c r="O67" s="446"/>
      <c r="P67" s="446"/>
      <c r="Q67" s="447"/>
      <c r="R67" s="441"/>
      <c r="S67" s="447">
        <f>SUBTOTAL(109,Sklop13[Vrednost za okvirno količino (EUR) brez DDV])</f>
        <v>0</v>
      </c>
      <c r="T67" s="447">
        <f>SUBTOTAL(109,Sklop13[Vrednost za okvirno količino (EUR) z DDV])</f>
        <v>0</v>
      </c>
      <c r="U67" s="448">
        <f>SUBTOTAL(103,Sklop13[Shema kakovosti
(nacionalne, evropske)
])</f>
        <v>0</v>
      </c>
    </row>
    <row r="68" spans="1:22" s="55" customFormat="1" ht="15">
      <c r="A68" s="6"/>
      <c r="B68" s="4"/>
      <c r="C68" s="26"/>
      <c r="D68" s="26"/>
      <c r="E68" s="25"/>
      <c r="F68" s="7"/>
      <c r="G68" s="101"/>
      <c r="H68" s="8"/>
      <c r="I68" s="8"/>
      <c r="J68" s="8"/>
      <c r="K68" s="8"/>
      <c r="L68" s="20"/>
      <c r="M68" s="20"/>
      <c r="N68" s="8"/>
      <c r="O68" s="8"/>
      <c r="P68" s="8"/>
      <c r="Q68" s="8"/>
      <c r="R68" s="8"/>
      <c r="S68" s="3"/>
      <c r="T68" s="3"/>
      <c r="U68" s="7"/>
    </row>
    <row r="69" spans="1:22" s="55" customFormat="1">
      <c r="A69" s="48" t="s">
        <v>129</v>
      </c>
      <c r="B69" s="16"/>
      <c r="C69" s="28"/>
      <c r="D69" s="28"/>
      <c r="E69" s="100"/>
      <c r="F69" s="101"/>
      <c r="G69" s="101"/>
      <c r="H69" s="18"/>
      <c r="I69" s="18"/>
      <c r="J69" s="18"/>
      <c r="K69" s="18"/>
      <c r="L69" s="11"/>
      <c r="M69" s="11"/>
      <c r="N69" s="11"/>
      <c r="O69" s="11"/>
      <c r="P69" s="11"/>
      <c r="Q69" s="48"/>
      <c r="R69" s="48"/>
      <c r="S69" s="48"/>
      <c r="T69" s="48"/>
      <c r="U69" s="68"/>
    </row>
    <row r="70" spans="1:22" s="55" customFormat="1">
      <c r="A70" s="11" t="s">
        <v>131</v>
      </c>
      <c r="B70" s="16"/>
      <c r="C70" s="28"/>
      <c r="D70" s="28"/>
      <c r="E70" s="100"/>
      <c r="F70" s="101"/>
      <c r="G70" s="101"/>
      <c r="H70" s="18"/>
      <c r="I70" s="18"/>
      <c r="J70" s="18"/>
      <c r="K70" s="18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2" s="55" customFormat="1">
      <c r="A71" s="94" t="s">
        <v>209</v>
      </c>
      <c r="B71" s="17"/>
      <c r="C71" s="27"/>
      <c r="D71" s="27"/>
      <c r="E71" s="97"/>
      <c r="F71" s="68"/>
      <c r="G71" s="68"/>
      <c r="H71" s="29"/>
      <c r="I71" s="29"/>
      <c r="J71" s="29"/>
      <c r="K71" s="29"/>
      <c r="L71" s="54"/>
      <c r="M71" s="54"/>
      <c r="N71" s="29"/>
      <c r="O71" s="29"/>
      <c r="P71" s="29"/>
      <c r="Q71" s="29"/>
      <c r="R71" s="29"/>
      <c r="S71" s="11"/>
      <c r="T71" s="11"/>
      <c r="U71" s="68"/>
    </row>
    <row r="72" spans="1:22" s="55" customFormat="1">
      <c r="A72" s="110" t="s">
        <v>169</v>
      </c>
      <c r="B72" s="109"/>
      <c r="C72" s="109"/>
      <c r="D72" s="109"/>
      <c r="E72" s="109"/>
      <c r="F72" s="109"/>
      <c r="G72" s="109"/>
      <c r="H72" s="109"/>
      <c r="I72" s="109"/>
      <c r="J72" s="109"/>
      <c r="K72" s="109"/>
      <c r="L72" s="109"/>
      <c r="M72" s="109"/>
      <c r="N72" s="109"/>
      <c r="O72" s="109"/>
      <c r="P72" s="109"/>
      <c r="Q72" s="109"/>
      <c r="R72" s="109"/>
      <c r="S72" s="109"/>
      <c r="T72" s="109"/>
      <c r="U72" s="109"/>
    </row>
    <row r="73" spans="1:22" s="55" customFormat="1">
      <c r="A73" s="568" t="s">
        <v>200</v>
      </c>
      <c r="B73" s="568"/>
      <c r="C73" s="568"/>
      <c r="D73" s="568"/>
      <c r="E73" s="568"/>
      <c r="F73" s="568"/>
      <c r="G73" s="568"/>
      <c r="H73" s="568"/>
      <c r="I73" s="568"/>
      <c r="J73" s="568"/>
      <c r="K73" s="568"/>
      <c r="L73" s="568"/>
      <c r="M73" s="54"/>
      <c r="N73" s="29"/>
      <c r="O73" s="29"/>
      <c r="P73" s="29"/>
      <c r="Q73" s="29"/>
      <c r="R73" s="29"/>
      <c r="S73" s="11"/>
      <c r="T73" s="11"/>
      <c r="U73" s="68"/>
    </row>
    <row r="74" spans="1:22" s="55" customFormat="1">
      <c r="A74" s="557" t="s">
        <v>542</v>
      </c>
      <c r="B74" s="557"/>
      <c r="C74" s="557"/>
      <c r="D74" s="557"/>
      <c r="E74" s="557"/>
      <c r="F74" s="557"/>
      <c r="G74" s="557"/>
      <c r="H74" s="557"/>
      <c r="I74" s="557"/>
      <c r="J74" s="557"/>
      <c r="K74" s="557"/>
      <c r="L74" s="557"/>
      <c r="M74" s="11"/>
      <c r="N74" s="29"/>
      <c r="O74" s="29"/>
      <c r="P74" s="29"/>
      <c r="Q74" s="29"/>
      <c r="R74" s="29"/>
      <c r="S74" s="11"/>
      <c r="T74" s="11"/>
      <c r="U74" s="68"/>
    </row>
    <row r="75" spans="1:22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N75" s="29"/>
      <c r="O75" s="29"/>
      <c r="P75" s="29"/>
      <c r="Q75" s="29"/>
      <c r="R75" s="29"/>
    </row>
    <row r="76" spans="1:22">
      <c r="A76" s="94" t="s">
        <v>65</v>
      </c>
      <c r="F76" s="68"/>
      <c r="G76" s="68" t="s">
        <v>66</v>
      </c>
      <c r="H76" s="29"/>
      <c r="I76" s="29"/>
      <c r="J76" s="29"/>
      <c r="K76" s="29"/>
      <c r="L76" s="54"/>
      <c r="M76" s="54"/>
      <c r="N76" s="29"/>
      <c r="O76" s="29"/>
      <c r="P76" s="29"/>
      <c r="Q76" s="29" t="s">
        <v>67</v>
      </c>
      <c r="R76" s="29"/>
    </row>
    <row r="77" spans="1:22" ht="15">
      <c r="A77" s="6"/>
      <c r="B77" s="4"/>
      <c r="C77" s="26"/>
      <c r="D77" s="26"/>
      <c r="E77" s="25"/>
      <c r="F77" s="7"/>
      <c r="H77" s="8"/>
      <c r="I77" s="8"/>
      <c r="J77" s="8"/>
      <c r="K77" s="8"/>
      <c r="L77" s="20"/>
      <c r="M77" s="20"/>
      <c r="N77" s="8"/>
      <c r="O77" s="8"/>
      <c r="P77" s="8"/>
      <c r="Q77" s="8"/>
      <c r="R77" s="8"/>
      <c r="S77" s="3"/>
      <c r="T77" s="3"/>
      <c r="U77" s="7"/>
    </row>
    <row r="78" spans="1:22">
      <c r="B78" s="16"/>
      <c r="C78" s="28"/>
      <c r="D78" s="28"/>
      <c r="E78" s="100"/>
    </row>
    <row r="79" spans="1:22">
      <c r="B79" s="16"/>
      <c r="C79" s="28"/>
      <c r="D79" s="28"/>
      <c r="E79" s="100"/>
    </row>
    <row r="80" spans="1:22">
      <c r="B80" s="16"/>
      <c r="C80" s="28"/>
      <c r="D80" s="28"/>
      <c r="E80" s="100"/>
      <c r="V80" s="108"/>
    </row>
    <row r="81" spans="2:5">
      <c r="B81" s="16"/>
      <c r="C81" s="28"/>
      <c r="D81" s="28"/>
      <c r="E81" s="100"/>
    </row>
    <row r="82" spans="2:5">
      <c r="B82" s="16"/>
      <c r="C82" s="28"/>
      <c r="D82" s="28"/>
      <c r="E82" s="100"/>
    </row>
    <row r="83" spans="2:5">
      <c r="B83" s="16"/>
      <c r="C83" s="28"/>
      <c r="D83" s="28"/>
      <c r="E83" s="100"/>
    </row>
    <row r="84" spans="2:5">
      <c r="B84" s="16"/>
      <c r="C84" s="28"/>
      <c r="D84" s="28"/>
      <c r="E84" s="100"/>
    </row>
    <row r="85" spans="2:5">
      <c r="B85" s="16"/>
      <c r="C85" s="28"/>
      <c r="D85" s="28"/>
      <c r="E85" s="100"/>
    </row>
    <row r="86" spans="2:5">
      <c r="B86" s="16"/>
      <c r="C86" s="28"/>
      <c r="D86" s="28"/>
      <c r="E86" s="100"/>
    </row>
    <row r="87" spans="2:5">
      <c r="B87" s="16"/>
      <c r="C87" s="28"/>
      <c r="D87" s="28"/>
      <c r="E87" s="100"/>
    </row>
    <row r="88" spans="2:5">
      <c r="B88" s="16"/>
      <c r="C88" s="28"/>
      <c r="D88" s="28"/>
      <c r="E88" s="100"/>
    </row>
    <row r="89" spans="2:5">
      <c r="B89" s="16"/>
      <c r="C89" s="28"/>
      <c r="D89" s="28"/>
      <c r="E89" s="100"/>
    </row>
    <row r="90" spans="2:5">
      <c r="B90" s="16"/>
      <c r="C90" s="28"/>
      <c r="D90" s="28"/>
      <c r="E90" s="100"/>
    </row>
    <row r="91" spans="2:5">
      <c r="B91" s="16"/>
      <c r="C91" s="28"/>
      <c r="D91" s="28"/>
      <c r="E91" s="100"/>
    </row>
    <row r="92" spans="2:5">
      <c r="B92" s="16"/>
      <c r="C92" s="28"/>
      <c r="D92" s="28"/>
      <c r="E92" s="100"/>
    </row>
    <row r="93" spans="2:5">
      <c r="B93" s="16"/>
      <c r="C93" s="28"/>
      <c r="D93" s="28"/>
      <c r="E93" s="100"/>
    </row>
    <row r="94" spans="2:5">
      <c r="B94" s="16"/>
      <c r="C94" s="28"/>
      <c r="D94" s="28"/>
      <c r="E94" s="100"/>
    </row>
    <row r="95" spans="2:5">
      <c r="B95" s="16"/>
      <c r="C95" s="28"/>
      <c r="D95" s="28"/>
      <c r="E95" s="100"/>
    </row>
    <row r="96" spans="2:5">
      <c r="B96" s="16"/>
      <c r="C96" s="28"/>
      <c r="D96" s="28"/>
      <c r="E96" s="100"/>
    </row>
    <row r="97" spans="1:22">
      <c r="B97" s="16"/>
      <c r="C97" s="28"/>
      <c r="D97" s="28"/>
      <c r="E97" s="100"/>
    </row>
    <row r="98" spans="1:22">
      <c r="B98" s="16"/>
      <c r="C98" s="28"/>
      <c r="D98" s="28"/>
      <c r="E98" s="100"/>
    </row>
    <row r="99" spans="1:22">
      <c r="B99" s="16"/>
      <c r="C99" s="28"/>
      <c r="D99" s="28"/>
      <c r="E99" s="100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7"/>
      <c r="C301" s="27"/>
      <c r="D301" s="27"/>
      <c r="E301" s="97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7"/>
      <c r="C302" s="27"/>
      <c r="D302" s="27"/>
      <c r="E302" s="97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7"/>
      <c r="C303" s="27"/>
      <c r="D303" s="27"/>
      <c r="E303" s="97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7"/>
      <c r="C304" s="27"/>
      <c r="D304" s="27"/>
      <c r="E304" s="97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7"/>
      <c r="C305" s="27"/>
      <c r="D305" s="27"/>
      <c r="E305" s="97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7"/>
      <c r="C306" s="27"/>
      <c r="D306" s="27"/>
      <c r="E306" s="97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7"/>
      <c r="C307" s="27"/>
      <c r="D307" s="27"/>
      <c r="E307" s="97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7"/>
      <c r="C308" s="27"/>
      <c r="D308" s="27"/>
      <c r="E308" s="97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</sheetData>
  <sheetProtection insertRows="0" deleteRows="0"/>
  <protectedRanges>
    <protectedRange sqref="J76:P1048576 M73:P75 U1:U1048576 J1:P72" name="Obseg1"/>
    <protectedRange sqref="J73:L73" name="Obseg1_2"/>
    <protectedRange sqref="J74:L75" name="Obseg1_1"/>
  </protectedRanges>
  <mergeCells count="9">
    <mergeCell ref="B13:K13"/>
    <mergeCell ref="A73:L73"/>
    <mergeCell ref="A74:L74"/>
    <mergeCell ref="C2:J2"/>
    <mergeCell ref="C3:J3"/>
    <mergeCell ref="C6:J6"/>
    <mergeCell ref="C7:J7"/>
    <mergeCell ref="C8:J8"/>
    <mergeCell ref="C9:J9"/>
  </mergeCells>
  <phoneticPr fontId="31" type="noConversion"/>
  <conditionalFormatting sqref="B40">
    <cfRule type="colorScale" priority="2">
      <colorScale>
        <cfvo type="min"/>
        <cfvo type="max"/>
        <color rgb="FFFCFCFF"/>
        <color rgb="FFF8696B"/>
      </colorScale>
    </cfRule>
  </conditionalFormatting>
  <conditionalFormatting sqref="B41 B44 B46:B49 B54:B66">
    <cfRule type="colorScale" priority="6513">
      <colorScale>
        <cfvo type="min"/>
        <cfvo type="max"/>
        <color rgb="FFFCFCFF"/>
        <color rgb="FFF8696B"/>
      </colorScale>
    </cfRule>
  </conditionalFormatting>
  <conditionalFormatting sqref="B4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2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304"/>
  <sheetViews>
    <sheetView topLeftCell="A28" zoomScale="90" zoomScaleNormal="90" zoomScaleSheetLayoutView="100" workbookViewId="0">
      <selection activeCell="O62" sqref="O62"/>
    </sheetView>
  </sheetViews>
  <sheetFormatPr defaultColWidth="8.85546875" defaultRowHeight="12.75"/>
  <cols>
    <col min="1" max="1" width="3.5703125" style="11" customWidth="1"/>
    <col min="2" max="2" width="45.285156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59" t="str">
        <f>+'prva stran'!B6</f>
        <v>OSNOVNA ŠOLA TRZIN</v>
      </c>
      <c r="D2" s="560"/>
      <c r="E2" s="560"/>
      <c r="F2" s="560"/>
      <c r="G2" s="560"/>
      <c r="H2" s="560"/>
      <c r="I2" s="560"/>
      <c r="J2" s="560"/>
    </row>
    <row r="3" spans="1:21" ht="15">
      <c r="B3" s="50" t="s">
        <v>83</v>
      </c>
      <c r="C3" s="561" t="str">
        <f>+'prva stran'!B7</f>
        <v>Mengeška cesta 7b, 1236 Trzin</v>
      </c>
      <c r="D3" s="562"/>
      <c r="E3" s="562"/>
      <c r="F3" s="562"/>
      <c r="G3" s="562"/>
      <c r="H3" s="562"/>
      <c r="I3" s="562"/>
      <c r="J3" s="56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63">
        <f>+'prva stran'!B10</f>
        <v>0</v>
      </c>
      <c r="D6" s="564"/>
      <c r="E6" s="564"/>
      <c r="F6" s="564"/>
      <c r="G6" s="564"/>
      <c r="H6" s="564"/>
      <c r="I6" s="564"/>
      <c r="J6" s="564"/>
    </row>
    <row r="7" spans="1:21" ht="17.25" customHeight="1">
      <c r="B7" s="51" t="s">
        <v>83</v>
      </c>
      <c r="C7" s="565">
        <f>+'prva stran'!B11</f>
        <v>0</v>
      </c>
      <c r="D7" s="566"/>
      <c r="E7" s="566"/>
      <c r="F7" s="566"/>
      <c r="G7" s="566"/>
      <c r="H7" s="566"/>
      <c r="I7" s="566"/>
      <c r="J7" s="566"/>
    </row>
    <row r="8" spans="1:21" ht="17.25" customHeight="1">
      <c r="B8" s="51" t="s">
        <v>84</v>
      </c>
      <c r="C8" s="565">
        <f>+'prva stran'!B12</f>
        <v>0</v>
      </c>
      <c r="D8" s="566"/>
      <c r="E8" s="566"/>
      <c r="F8" s="566"/>
      <c r="G8" s="566"/>
      <c r="H8" s="566"/>
      <c r="I8" s="566"/>
      <c r="J8" s="566"/>
    </row>
    <row r="9" spans="1:21" s="12" customFormat="1" ht="17.25" customHeight="1">
      <c r="A9" s="9"/>
      <c r="B9" s="52" t="s">
        <v>86</v>
      </c>
      <c r="C9" s="567">
        <f>+'prva stran'!B13</f>
        <v>0</v>
      </c>
      <c r="D9" s="566"/>
      <c r="E9" s="566"/>
      <c r="F9" s="566"/>
      <c r="G9" s="566"/>
      <c r="H9" s="566"/>
      <c r="I9" s="566"/>
      <c r="J9" s="56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pred_rekapitulacija'!A27</f>
        <v>14.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58" t="str">
        <f>+'Ponudbeni pred_rekapitulacija'!B27</f>
        <v>ŽITA, MLEVSKI IZDELKI, TESTENINE IN EKO TESTENINE</v>
      </c>
      <c r="C13" s="558"/>
      <c r="D13" s="558"/>
      <c r="E13" s="558"/>
      <c r="F13" s="558"/>
      <c r="G13" s="558"/>
      <c r="H13" s="558"/>
      <c r="I13" s="558"/>
      <c r="J13" s="558"/>
      <c r="K13" s="55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47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8" t="s">
        <v>1096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>
      <c r="A16" s="77" t="s">
        <v>1</v>
      </c>
      <c r="B16" s="206" t="s">
        <v>841</v>
      </c>
      <c r="C16" s="75" t="s">
        <v>170</v>
      </c>
      <c r="D16" s="75" t="s">
        <v>0</v>
      </c>
      <c r="E16" s="98"/>
      <c r="F16" s="425">
        <v>200</v>
      </c>
      <c r="G16" s="103" t="s">
        <v>0</v>
      </c>
      <c r="H16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6" s="78" t="str">
        <f>IF(Sklop14[[#This Row],[ZAHTEVANA SHEMA KAKOVOSTI]]&lt;&gt;"",Sklop14[[#This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+Sklop14[[#This Row],[cena/enota brez DDV v EUR]]*Sklop14[[#This Row],[Stopnja DDV (%)]]</f>
        <v>0</v>
      </c>
      <c r="R16" s="81">
        <f>+Sklop14[[#This Row],[cena/enota brez DDV v EUR]]+Sklop14[[#This Row],[Davek (EUR)]]</f>
        <v>0</v>
      </c>
      <c r="S16" s="81">
        <f>+Sklop14[[#This Row],[cena/enota brez DDV v EUR]]*Sklop14[[#This Row],[Okvirna količina]]</f>
        <v>0</v>
      </c>
      <c r="T16" s="81">
        <f>+Sklop14[[#This Row],[Končna cena/enoto mere (EUR) z DDV]]*Sklop14[[#This Row],[Okvirna količina]]</f>
        <v>0</v>
      </c>
      <c r="U16" s="90"/>
    </row>
    <row r="17" spans="1:21" s="55" customFormat="1">
      <c r="A17" s="77" t="s">
        <v>3</v>
      </c>
      <c r="B17" s="206" t="s">
        <v>193</v>
      </c>
      <c r="C17" s="75" t="s">
        <v>170</v>
      </c>
      <c r="D17" s="75" t="s">
        <v>0</v>
      </c>
      <c r="E17" s="98"/>
      <c r="F17" s="425">
        <v>100</v>
      </c>
      <c r="G17" s="103" t="s">
        <v>0</v>
      </c>
      <c r="H17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7" s="78" t="str">
        <f>IF(Sklop14[[#This Row],[ZAHTEVANA SHEMA KAKOVOSTI]]&lt;&gt;"",Sklop14[[#This Row],[Preračunana masa/volumen/kos na enoto kg]],"")</f>
        <v/>
      </c>
      <c r="J17" s="85"/>
      <c r="K17" s="79"/>
      <c r="L17" s="79"/>
      <c r="M17" s="80"/>
      <c r="N17" s="81"/>
      <c r="O17" s="81"/>
      <c r="P17" s="87"/>
      <c r="Q17" s="81">
        <f>+Sklop14[[#This Row],[cena/enota brez DDV v EUR]]*Sklop14[[#This Row],[Stopnja DDV (%)]]</f>
        <v>0</v>
      </c>
      <c r="R17" s="81">
        <f>+Sklop14[[#This Row],[cena/enota brez DDV v EUR]]+Sklop14[[#This Row],[Davek (EUR)]]</f>
        <v>0</v>
      </c>
      <c r="S17" s="81">
        <f>+Sklop14[[#This Row],[cena/enota brez DDV v EUR]]*Sklop14[[#This Row],[Okvirna količina]]</f>
        <v>0</v>
      </c>
      <c r="T17" s="81">
        <f>+Sklop14[[#This Row],[Končna cena/enoto mere (EUR) z DDV]]*Sklop14[[#This Row],[Okvirna količina]]</f>
        <v>0</v>
      </c>
      <c r="U17" s="90"/>
    </row>
    <row r="18" spans="1:21" s="55" customFormat="1">
      <c r="A18" s="77" t="s">
        <v>4</v>
      </c>
      <c r="B18" s="206" t="s">
        <v>194</v>
      </c>
      <c r="C18" s="75" t="s">
        <v>172</v>
      </c>
      <c r="D18" s="75" t="s">
        <v>0</v>
      </c>
      <c r="E18" s="98"/>
      <c r="F18" s="425">
        <v>60</v>
      </c>
      <c r="G18" s="103" t="s">
        <v>0</v>
      </c>
      <c r="H18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18" s="78" t="str">
        <f>IF(Sklop14[[#This Row],[ZAHTEVANA SHEMA KAKOVOSTI]]&lt;&gt;"",Sklop14[[#This Row],[Preračunana masa/volumen/kos na enoto kg]],"")</f>
        <v/>
      </c>
      <c r="J18" s="85"/>
      <c r="K18" s="79"/>
      <c r="L18" s="79"/>
      <c r="M18" s="80"/>
      <c r="N18" s="81"/>
      <c r="O18" s="81"/>
      <c r="P18" s="87"/>
      <c r="Q18" s="81">
        <f>+Sklop14[[#This Row],[cena/enota brez DDV v EUR]]*Sklop14[[#This Row],[Stopnja DDV (%)]]</f>
        <v>0</v>
      </c>
      <c r="R18" s="81">
        <f>+Sklop14[[#This Row],[cena/enota brez DDV v EUR]]+Sklop14[[#This Row],[Davek (EUR)]]</f>
        <v>0</v>
      </c>
      <c r="S18" s="81">
        <f>+Sklop14[[#This Row],[cena/enota brez DDV v EUR]]*Sklop14[[#This Row],[Okvirna količina]]</f>
        <v>0</v>
      </c>
      <c r="T18" s="81">
        <f>+Sklop14[[#This Row],[Končna cena/enoto mere (EUR) z DDV]]*Sklop14[[#This Row],[Okvirna količina]]</f>
        <v>0</v>
      </c>
      <c r="U18" s="90"/>
    </row>
    <row r="19" spans="1:21" s="55" customFormat="1">
      <c r="A19" s="77" t="s">
        <v>5</v>
      </c>
      <c r="B19" s="206" t="s">
        <v>195</v>
      </c>
      <c r="C19" s="75" t="s">
        <v>199</v>
      </c>
      <c r="D19" s="75" t="s">
        <v>0</v>
      </c>
      <c r="E19" s="98"/>
      <c r="F19" s="425">
        <v>100</v>
      </c>
      <c r="G19" s="103" t="s">
        <v>0</v>
      </c>
      <c r="H19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9" s="78" t="str">
        <f>IF(Sklop14[[#This Row],[ZAHTEVANA SHEMA KAKOVOSTI]]&lt;&gt;"",Sklop14[[#This Row],[Preračunana masa/volumen/kos na enoto kg]],"")</f>
        <v/>
      </c>
      <c r="J19" s="85"/>
      <c r="K19" s="79"/>
      <c r="L19" s="79"/>
      <c r="M19" s="80"/>
      <c r="N19" s="81"/>
      <c r="O19" s="81"/>
      <c r="P19" s="87"/>
      <c r="Q19" s="81">
        <f>+Sklop14[[#This Row],[cena/enota brez DDV v EUR]]*Sklop14[[#This Row],[Stopnja DDV (%)]]</f>
        <v>0</v>
      </c>
      <c r="R19" s="81">
        <f>+Sklop14[[#This Row],[cena/enota brez DDV v EUR]]+Sklop14[[#This Row],[Davek (EUR)]]</f>
        <v>0</v>
      </c>
      <c r="S19" s="81">
        <f>+Sklop14[[#This Row],[cena/enota brez DDV v EUR]]*Sklop14[[#This Row],[Okvirna količina]]</f>
        <v>0</v>
      </c>
      <c r="T19" s="81">
        <f>+Sklop14[[#This Row],[Končna cena/enoto mere (EUR) z DDV]]*Sklop14[[#This Row],[Okvirna količina]]</f>
        <v>0</v>
      </c>
      <c r="U19" s="90"/>
    </row>
    <row r="20" spans="1:21" s="55" customFormat="1">
      <c r="A20" s="77" t="s">
        <v>6</v>
      </c>
      <c r="B20" s="206" t="s">
        <v>196</v>
      </c>
      <c r="C20" s="75" t="s">
        <v>170</v>
      </c>
      <c r="D20" s="75" t="s">
        <v>0</v>
      </c>
      <c r="E20" s="98"/>
      <c r="F20" s="425">
        <v>60</v>
      </c>
      <c r="G20" s="103" t="s">
        <v>0</v>
      </c>
      <c r="H20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20" s="78" t="str">
        <f>IF(Sklop14[[#This Row],[ZAHTEVANA SHEMA KAKOVOSTI]]&lt;&gt;"",Sklop14[[#This Row],[Preračunana masa/volumen/kos na enoto kg]],"")</f>
        <v/>
      </c>
      <c r="J20" s="85"/>
      <c r="K20" s="79"/>
      <c r="L20" s="79"/>
      <c r="M20" s="80"/>
      <c r="N20" s="81"/>
      <c r="O20" s="81"/>
      <c r="P20" s="87"/>
      <c r="Q20" s="81">
        <f>+Sklop14[[#This Row],[cena/enota brez DDV v EUR]]*Sklop14[[#This Row],[Stopnja DDV (%)]]</f>
        <v>0</v>
      </c>
      <c r="R20" s="81">
        <f>+Sklop14[[#This Row],[cena/enota brez DDV v EUR]]+Sklop14[[#This Row],[Davek (EUR)]]</f>
        <v>0</v>
      </c>
      <c r="S20" s="81">
        <f>+Sklop14[[#This Row],[cena/enota brez DDV v EUR]]*Sklop14[[#This Row],[Okvirna količina]]</f>
        <v>0</v>
      </c>
      <c r="T20" s="81">
        <f>+Sklop14[[#This Row],[Končna cena/enoto mere (EUR) z DDV]]*Sklop14[[#This Row],[Okvirna količina]]</f>
        <v>0</v>
      </c>
      <c r="U20" s="90"/>
    </row>
    <row r="21" spans="1:21" s="55" customFormat="1">
      <c r="A21" s="77" t="s">
        <v>7</v>
      </c>
      <c r="B21" s="206" t="s">
        <v>197</v>
      </c>
      <c r="C21" s="75" t="s">
        <v>170</v>
      </c>
      <c r="D21" s="75" t="s">
        <v>0</v>
      </c>
      <c r="E21" s="98"/>
      <c r="F21" s="425">
        <v>120</v>
      </c>
      <c r="G21" s="103" t="s">
        <v>0</v>
      </c>
      <c r="H21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21" s="78" t="str">
        <f>IF(Sklop14[[#This Row],[ZAHTEVANA SHEMA KAKOVOSTI]]&lt;&gt;"",Sklop14[[#This Row],[Preračunana masa/volumen/kos na enoto kg]],"")</f>
        <v/>
      </c>
      <c r="J21" s="85"/>
      <c r="K21" s="79"/>
      <c r="L21" s="79"/>
      <c r="M21" s="80"/>
      <c r="N21" s="81"/>
      <c r="O21" s="81"/>
      <c r="P21" s="87"/>
      <c r="Q21" s="81">
        <f>+Sklop14[[#This Row],[cena/enota brez DDV v EUR]]*Sklop14[[#This Row],[Stopnja DDV (%)]]</f>
        <v>0</v>
      </c>
      <c r="R21" s="81">
        <f>+Sklop14[[#This Row],[cena/enota brez DDV v EUR]]+Sklop14[[#This Row],[Davek (EUR)]]</f>
        <v>0</v>
      </c>
      <c r="S21" s="81">
        <f>+Sklop14[[#This Row],[cena/enota brez DDV v EUR]]*Sklop14[[#This Row],[Okvirna količina]]</f>
        <v>0</v>
      </c>
      <c r="T21" s="81">
        <f>+Sklop14[[#This Row],[Končna cena/enoto mere (EUR) z DDV]]*Sklop14[[#This Row],[Okvirna količina]]</f>
        <v>0</v>
      </c>
      <c r="U21" s="90"/>
    </row>
    <row r="22" spans="1:21" s="55" customFormat="1">
      <c r="A22" s="77" t="s">
        <v>8</v>
      </c>
      <c r="B22" s="206" t="s">
        <v>842</v>
      </c>
      <c r="C22" s="75" t="s">
        <v>198</v>
      </c>
      <c r="D22" s="75" t="s">
        <v>0</v>
      </c>
      <c r="E22" s="98"/>
      <c r="F22" s="425">
        <v>50</v>
      </c>
      <c r="G22" s="103" t="s">
        <v>0</v>
      </c>
      <c r="H22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2" s="78" t="str">
        <f>IF(Sklop14[[#This Row],[ZAHTEVANA SHEMA KAKOVOSTI]]&lt;&gt;"",Sklop14[[#This Row],[Preračunana masa/volumen/kos na enoto kg]],"")</f>
        <v/>
      </c>
      <c r="J22" s="85"/>
      <c r="K22" s="79"/>
      <c r="L22" s="79"/>
      <c r="M22" s="80"/>
      <c r="N22" s="81"/>
      <c r="O22" s="81"/>
      <c r="P22" s="87"/>
      <c r="Q22" s="81">
        <f>+Sklop14[[#This Row],[cena/enota brez DDV v EUR]]*Sklop14[[#This Row],[Stopnja DDV (%)]]</f>
        <v>0</v>
      </c>
      <c r="R22" s="81">
        <f>+Sklop14[[#This Row],[cena/enota brez DDV v EUR]]+Sklop14[[#This Row],[Davek (EUR)]]</f>
        <v>0</v>
      </c>
      <c r="S22" s="81">
        <f>+Sklop14[[#This Row],[cena/enota brez DDV v EUR]]*Sklop14[[#This Row],[Okvirna količina]]</f>
        <v>0</v>
      </c>
      <c r="T22" s="81">
        <f>+Sklop14[[#This Row],[Končna cena/enoto mere (EUR) z DDV]]*Sklop14[[#This Row],[Okvirna količina]]</f>
        <v>0</v>
      </c>
      <c r="U22" s="90"/>
    </row>
    <row r="23" spans="1:21" s="55" customFormat="1">
      <c r="A23" s="77" t="s">
        <v>9</v>
      </c>
      <c r="B23" s="206" t="s">
        <v>844</v>
      </c>
      <c r="C23" s="75" t="s">
        <v>172</v>
      </c>
      <c r="D23" s="75" t="s">
        <v>0</v>
      </c>
      <c r="E23" s="98"/>
      <c r="F23" s="425">
        <v>50</v>
      </c>
      <c r="G23" s="103" t="s">
        <v>0</v>
      </c>
      <c r="H23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23" s="78" t="str">
        <f>IF(Sklop14[[#This Row],[ZAHTEVANA SHEMA KAKOVOSTI]]&lt;&gt;"",Sklop14[[#This Row],[Preračunana masa/volumen/kos na enoto kg]],"")</f>
        <v/>
      </c>
      <c r="J23" s="85"/>
      <c r="K23" s="79"/>
      <c r="L23" s="79"/>
      <c r="M23" s="80"/>
      <c r="N23" s="81"/>
      <c r="O23" s="81"/>
      <c r="P23" s="87"/>
      <c r="Q23" s="81">
        <f>+Sklop14[[#This Row],[cena/enota brez DDV v EUR]]*Sklop14[[#This Row],[Stopnja DDV (%)]]</f>
        <v>0</v>
      </c>
      <c r="R23" s="81">
        <f>+Sklop14[[#This Row],[cena/enota brez DDV v EUR]]+Sklop14[[#This Row],[Davek (EUR)]]</f>
        <v>0</v>
      </c>
      <c r="S23" s="81">
        <f>+Sklop14[[#This Row],[cena/enota brez DDV v EUR]]*Sklop14[[#This Row],[Okvirna količina]]</f>
        <v>0</v>
      </c>
      <c r="T23" s="81">
        <f>+Sklop14[[#This Row],[Končna cena/enoto mere (EUR) z DDV]]*Sklop14[[#This Row],[Okvirna količina]]</f>
        <v>0</v>
      </c>
      <c r="U23" s="90"/>
    </row>
    <row r="24" spans="1:21" s="55" customFormat="1">
      <c r="A24" s="77" t="s">
        <v>10</v>
      </c>
      <c r="B24" s="206" t="s">
        <v>843</v>
      </c>
      <c r="C24" s="75" t="s">
        <v>170</v>
      </c>
      <c r="D24" s="75" t="s">
        <v>0</v>
      </c>
      <c r="E24" s="98"/>
      <c r="F24" s="425">
        <v>30</v>
      </c>
      <c r="G24" s="103" t="s">
        <v>0</v>
      </c>
      <c r="H24" s="7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4" s="78" t="str">
        <f>IF(Sklop14[[#This Row],[ZAHTEVANA SHEMA KAKOVOSTI]]&lt;&gt;"",Sklop14[[#This Row],[Preračunana masa/volumen/kos na enoto kg]],"")</f>
        <v/>
      </c>
      <c r="J24" s="85"/>
      <c r="K24" s="79"/>
      <c r="L24" s="79"/>
      <c r="M24" s="80"/>
      <c r="N24" s="81"/>
      <c r="O24" s="81"/>
      <c r="P24" s="87"/>
      <c r="Q24" s="81">
        <f>+Sklop14[[#This Row],[cena/enota brez DDV v EUR]]*Sklop14[[#This Row],[Stopnja DDV (%)]]</f>
        <v>0</v>
      </c>
      <c r="R24" s="81">
        <f>+Sklop14[[#This Row],[cena/enota brez DDV v EUR]]+Sklop14[[#This Row],[Davek (EUR)]]</f>
        <v>0</v>
      </c>
      <c r="S24" s="81">
        <f>+Sklop14[[#This Row],[cena/enota brez DDV v EUR]]*Sklop14[[#This Row],[Okvirna količina]]</f>
        <v>0</v>
      </c>
      <c r="T24" s="81">
        <f>+Sklop14[[#This Row],[Končna cena/enoto mere (EUR) z DDV]]*Sklop14[[#This Row],[Okvirna količina]]</f>
        <v>0</v>
      </c>
      <c r="U24" s="90"/>
    </row>
    <row r="25" spans="1:21" s="55" customFormat="1">
      <c r="A25" s="77" t="s">
        <v>11</v>
      </c>
      <c r="B25" s="206" t="s">
        <v>173</v>
      </c>
      <c r="C25" s="75">
        <v>1</v>
      </c>
      <c r="D25" s="75" t="s">
        <v>0</v>
      </c>
      <c r="E25" s="106"/>
      <c r="F25" s="425">
        <v>200</v>
      </c>
      <c r="G25" s="103" t="s">
        <v>0</v>
      </c>
      <c r="H25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25" s="115" t="str">
        <f>IF(Sklop14[[#This Row],[ZAHTEVANA SHEMA KAKOVOSTI]]&lt;&gt;"",Sklop14[[#This Row],[Preračunana masa/volumen/kos na enoto kg]],"")</f>
        <v/>
      </c>
      <c r="J25" s="134"/>
      <c r="K25" s="135"/>
      <c r="L25" s="135"/>
      <c r="M25" s="136"/>
      <c r="N25" s="137"/>
      <c r="O25" s="137"/>
      <c r="P25" s="138"/>
      <c r="Q25" s="137">
        <f>+Sklop14[[#This Row],[cena/enota brez DDV v EUR]]*Sklop14[[#This Row],[Stopnja DDV (%)]]</f>
        <v>0</v>
      </c>
      <c r="R25" s="137">
        <f>+Sklop14[[#This Row],[cena/enota brez DDV v EUR]]+Sklop14[[#This Row],[Davek (EUR)]]</f>
        <v>0</v>
      </c>
      <c r="S25" s="137">
        <f>+Sklop14[[#This Row],[cena/enota brez DDV v EUR]]*Sklop14[[#This Row],[Okvirna količina]]</f>
        <v>0</v>
      </c>
      <c r="T25" s="139">
        <f>+Sklop14[[#This Row],[Končna cena/enoto mere (EUR) z DDV]]*Sklop14[[#This Row],[Okvirna količina]]</f>
        <v>0</v>
      </c>
      <c r="U25" s="140"/>
    </row>
    <row r="26" spans="1:21" s="55" customFormat="1">
      <c r="A26" s="77" t="s">
        <v>12</v>
      </c>
      <c r="B26" s="361" t="s">
        <v>174</v>
      </c>
      <c r="C26" s="75">
        <v>1</v>
      </c>
      <c r="D26" s="75" t="s">
        <v>0</v>
      </c>
      <c r="E26" s="106"/>
      <c r="F26" s="425">
        <v>30</v>
      </c>
      <c r="G26" s="103" t="s">
        <v>0</v>
      </c>
      <c r="H26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6" s="115" t="str">
        <f>IF(Sklop14[[#This Row],[ZAHTEVANA SHEMA KAKOVOSTI]]&lt;&gt;"",Sklop14[[#This Row],[Preračunana masa/volumen/kos na enoto kg]],"")</f>
        <v/>
      </c>
      <c r="J26" s="134"/>
      <c r="K26" s="135"/>
      <c r="L26" s="135"/>
      <c r="M26" s="136"/>
      <c r="N26" s="137"/>
      <c r="O26" s="137"/>
      <c r="P26" s="138"/>
      <c r="Q26" s="137">
        <f>+Sklop14[[#This Row],[cena/enota brez DDV v EUR]]*Sklop14[[#This Row],[Stopnja DDV (%)]]</f>
        <v>0</v>
      </c>
      <c r="R26" s="137">
        <f>+Sklop14[[#This Row],[cena/enota brez DDV v EUR]]+Sklop14[[#This Row],[Davek (EUR)]]</f>
        <v>0</v>
      </c>
      <c r="S26" s="137">
        <f>+Sklop14[[#This Row],[cena/enota brez DDV v EUR]]*Sklop14[[#This Row],[Okvirna količina]]</f>
        <v>0</v>
      </c>
      <c r="T26" s="139">
        <f>+Sklop14[[#This Row],[Končna cena/enoto mere (EUR) z DDV]]*Sklop14[[#This Row],[Okvirna količina]]</f>
        <v>0</v>
      </c>
      <c r="U26" s="140"/>
    </row>
    <row r="27" spans="1:21" s="55" customFormat="1">
      <c r="A27" s="77" t="s">
        <v>13</v>
      </c>
      <c r="B27" s="370" t="s">
        <v>175</v>
      </c>
      <c r="C27" s="75">
        <v>1</v>
      </c>
      <c r="D27" s="75" t="s">
        <v>0</v>
      </c>
      <c r="E27" s="106"/>
      <c r="F27" s="425">
        <v>30</v>
      </c>
      <c r="G27" s="103" t="s">
        <v>0</v>
      </c>
      <c r="H27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27" s="115" t="str">
        <f>IF(Sklop14[[#This Row],[ZAHTEVANA SHEMA KAKOVOSTI]]&lt;&gt;"",Sklop14[[#This Row],[Preračunana masa/volumen/kos na enoto kg]],"")</f>
        <v/>
      </c>
      <c r="J27" s="134"/>
      <c r="K27" s="135"/>
      <c r="L27" s="135"/>
      <c r="M27" s="136"/>
      <c r="N27" s="137"/>
      <c r="O27" s="137"/>
      <c r="P27" s="138"/>
      <c r="Q27" s="137">
        <f>+Sklop14[[#This Row],[cena/enota brez DDV v EUR]]*Sklop14[[#This Row],[Stopnja DDV (%)]]</f>
        <v>0</v>
      </c>
      <c r="R27" s="137">
        <f>+Sklop14[[#This Row],[cena/enota brez DDV v EUR]]+Sklop14[[#This Row],[Davek (EUR)]]</f>
        <v>0</v>
      </c>
      <c r="S27" s="137">
        <f>+Sklop14[[#This Row],[cena/enota brez DDV v EUR]]*Sklop14[[#This Row],[Okvirna količina]]</f>
        <v>0</v>
      </c>
      <c r="T27" s="139">
        <f>+Sklop14[[#This Row],[Končna cena/enoto mere (EUR) z DDV]]*Sklop14[[#This Row],[Okvirna količina]]</f>
        <v>0</v>
      </c>
      <c r="U27" s="140"/>
    </row>
    <row r="28" spans="1:21" s="55" customFormat="1">
      <c r="A28" s="77" t="s">
        <v>14</v>
      </c>
      <c r="B28" s="370" t="s">
        <v>176</v>
      </c>
      <c r="C28" s="75">
        <v>1</v>
      </c>
      <c r="D28" s="75" t="s">
        <v>0</v>
      </c>
      <c r="E28" s="106"/>
      <c r="F28" s="425">
        <v>5</v>
      </c>
      <c r="G28" s="103" t="s">
        <v>0</v>
      </c>
      <c r="H28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8" s="115" t="str">
        <f>IF(Sklop14[[#This Row],[ZAHTEVANA SHEMA KAKOVOSTI]]&lt;&gt;"",Sklop14[[#This Row],[Preračunana masa/volumen/kos na enoto kg]],"")</f>
        <v/>
      </c>
      <c r="J28" s="134"/>
      <c r="K28" s="135"/>
      <c r="L28" s="135"/>
      <c r="M28" s="136"/>
      <c r="N28" s="137"/>
      <c r="O28" s="137"/>
      <c r="P28" s="138"/>
      <c r="Q28" s="137">
        <f>+Sklop14[[#This Row],[cena/enota brez DDV v EUR]]*Sklop14[[#This Row],[Stopnja DDV (%)]]</f>
        <v>0</v>
      </c>
      <c r="R28" s="137">
        <f>+Sklop14[[#This Row],[cena/enota brez DDV v EUR]]+Sklop14[[#This Row],[Davek (EUR)]]</f>
        <v>0</v>
      </c>
      <c r="S28" s="137">
        <f>+Sklop14[[#This Row],[cena/enota brez DDV v EUR]]*Sklop14[[#This Row],[Okvirna količina]]</f>
        <v>0</v>
      </c>
      <c r="T28" s="139">
        <f>+Sklop14[[#This Row],[Končna cena/enoto mere (EUR) z DDV]]*Sklop14[[#This Row],[Okvirna količina]]</f>
        <v>0</v>
      </c>
      <c r="U28" s="140"/>
    </row>
    <row r="29" spans="1:21" s="55" customFormat="1">
      <c r="A29" s="77" t="s">
        <v>15</v>
      </c>
      <c r="B29" s="361" t="s">
        <v>177</v>
      </c>
      <c r="C29" s="75">
        <v>1</v>
      </c>
      <c r="D29" s="75" t="s">
        <v>0</v>
      </c>
      <c r="E29" s="106"/>
      <c r="F29" s="425">
        <v>5</v>
      </c>
      <c r="G29" s="103" t="s">
        <v>0</v>
      </c>
      <c r="H29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29" s="115" t="str">
        <f>IF(Sklop14[[#This Row],[ZAHTEVANA SHEMA KAKOVOSTI]]&lt;&gt;"",Sklop14[[#This Row],[Preračunana masa/volumen/kos na enoto kg]],"")</f>
        <v/>
      </c>
      <c r="J29" s="134"/>
      <c r="K29" s="135"/>
      <c r="L29" s="135"/>
      <c r="M29" s="136"/>
      <c r="N29" s="137"/>
      <c r="O29" s="137"/>
      <c r="P29" s="138"/>
      <c r="Q29" s="137">
        <f>+Sklop14[[#This Row],[cena/enota brez DDV v EUR]]*Sklop14[[#This Row],[Stopnja DDV (%)]]</f>
        <v>0</v>
      </c>
      <c r="R29" s="137">
        <f>+Sklop14[[#This Row],[cena/enota brez DDV v EUR]]+Sklop14[[#This Row],[Davek (EUR)]]</f>
        <v>0</v>
      </c>
      <c r="S29" s="137">
        <f>+Sklop14[[#This Row],[cena/enota brez DDV v EUR]]*Sklop14[[#This Row],[Okvirna količina]]</f>
        <v>0</v>
      </c>
      <c r="T29" s="139">
        <f>+Sklop14[[#This Row],[Končna cena/enoto mere (EUR) z DDV]]*Sklop14[[#This Row],[Okvirna količina]]</f>
        <v>0</v>
      </c>
      <c r="U29" s="140"/>
    </row>
    <row r="30" spans="1:21" s="55" customFormat="1">
      <c r="A30" s="77" t="s">
        <v>16</v>
      </c>
      <c r="B30" s="361" t="s">
        <v>178</v>
      </c>
      <c r="C30" s="371">
        <v>1</v>
      </c>
      <c r="D30" s="75" t="s">
        <v>0</v>
      </c>
      <c r="E30" s="106"/>
      <c r="F30" s="425">
        <v>20</v>
      </c>
      <c r="G30" s="103" t="s">
        <v>0</v>
      </c>
      <c r="H30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0" s="115" t="str">
        <f>IF(Sklop14[[#This Row],[ZAHTEVANA SHEMA KAKOVOSTI]]&lt;&gt;"",Sklop14[[#This Row],[Preračunana masa/volumen/kos na enoto kg]],"")</f>
        <v/>
      </c>
      <c r="J30" s="134"/>
      <c r="K30" s="135"/>
      <c r="L30" s="135"/>
      <c r="M30" s="136"/>
      <c r="N30" s="137"/>
      <c r="O30" s="137"/>
      <c r="P30" s="138"/>
      <c r="Q30" s="137">
        <f>+Sklop14[[#This Row],[cena/enota brez DDV v EUR]]*Sklop14[[#This Row],[Stopnja DDV (%)]]</f>
        <v>0</v>
      </c>
      <c r="R30" s="137">
        <f>+Sklop14[[#This Row],[cena/enota brez DDV v EUR]]+Sklop14[[#This Row],[Davek (EUR)]]</f>
        <v>0</v>
      </c>
      <c r="S30" s="137">
        <f>+Sklop14[[#This Row],[cena/enota brez DDV v EUR]]*Sklop14[[#This Row],[Okvirna količina]]</f>
        <v>0</v>
      </c>
      <c r="T30" s="139">
        <f>+Sklop14[[#This Row],[Končna cena/enoto mere (EUR) z DDV]]*Sklop14[[#This Row],[Okvirna količina]]</f>
        <v>0</v>
      </c>
      <c r="U30" s="140"/>
    </row>
    <row r="31" spans="1:21" s="55" customFormat="1">
      <c r="A31" s="77" t="s">
        <v>17</v>
      </c>
      <c r="B31" s="370" t="s">
        <v>179</v>
      </c>
      <c r="C31" s="371">
        <v>1</v>
      </c>
      <c r="D31" s="75" t="s">
        <v>0</v>
      </c>
      <c r="E31" s="106"/>
      <c r="F31" s="425">
        <v>20</v>
      </c>
      <c r="G31" s="103" t="s">
        <v>0</v>
      </c>
      <c r="H31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31" s="115" t="str">
        <f>IF(Sklop14[[#This Row],[ZAHTEVANA SHEMA KAKOVOSTI]]&lt;&gt;"",Sklop14[[#This Row],[Preračunana masa/volumen/kos na enoto kg]],"")</f>
        <v/>
      </c>
      <c r="J31" s="134"/>
      <c r="K31" s="135"/>
      <c r="L31" s="135"/>
      <c r="M31" s="136"/>
      <c r="N31" s="137"/>
      <c r="O31" s="137"/>
      <c r="P31" s="138"/>
      <c r="Q31" s="137">
        <f>+Sklop14[[#This Row],[cena/enota brez DDV v EUR]]*Sklop14[[#This Row],[Stopnja DDV (%)]]</f>
        <v>0</v>
      </c>
      <c r="R31" s="137">
        <f>+Sklop14[[#This Row],[cena/enota brez DDV v EUR]]+Sklop14[[#This Row],[Davek (EUR)]]</f>
        <v>0</v>
      </c>
      <c r="S31" s="137">
        <f>+Sklop14[[#This Row],[cena/enota brez DDV v EUR]]*Sklop14[[#This Row],[Okvirna količina]]</f>
        <v>0</v>
      </c>
      <c r="T31" s="139">
        <f>+Sklop14[[#This Row],[Končna cena/enoto mere (EUR) z DDV]]*Sklop14[[#This Row],[Okvirna količina]]</f>
        <v>0</v>
      </c>
      <c r="U31" s="140"/>
    </row>
    <row r="32" spans="1:21" s="55" customFormat="1">
      <c r="A32" s="77" t="s">
        <v>18</v>
      </c>
      <c r="B32" s="370" t="s">
        <v>180</v>
      </c>
      <c r="C32" s="371">
        <v>1</v>
      </c>
      <c r="D32" s="75" t="s">
        <v>0</v>
      </c>
      <c r="E32" s="106"/>
      <c r="F32" s="425">
        <v>60</v>
      </c>
      <c r="G32" s="103" t="s">
        <v>0</v>
      </c>
      <c r="H32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2" s="115" t="str">
        <f>IF(Sklop14[[#This Row],[ZAHTEVANA SHEMA KAKOVOSTI]]&lt;&gt;"",Sklop14[[#This Row],[Preračunana masa/volumen/kos na enoto kg]],"")</f>
        <v/>
      </c>
      <c r="J32" s="134"/>
      <c r="K32" s="135"/>
      <c r="L32" s="135"/>
      <c r="M32" s="136"/>
      <c r="N32" s="137"/>
      <c r="O32" s="137"/>
      <c r="P32" s="138"/>
      <c r="Q32" s="137">
        <f>+Sklop14[[#This Row],[cena/enota brez DDV v EUR]]*Sklop14[[#This Row],[Stopnja DDV (%)]]</f>
        <v>0</v>
      </c>
      <c r="R32" s="137">
        <f>+Sklop14[[#This Row],[cena/enota brez DDV v EUR]]+Sklop14[[#This Row],[Davek (EUR)]]</f>
        <v>0</v>
      </c>
      <c r="S32" s="137">
        <f>+Sklop14[[#This Row],[cena/enota brez DDV v EUR]]*Sklop14[[#This Row],[Okvirna količina]]</f>
        <v>0</v>
      </c>
      <c r="T32" s="139">
        <f>+Sklop14[[#This Row],[Končna cena/enoto mere (EUR) z DDV]]*Sklop14[[#This Row],[Okvirna količina]]</f>
        <v>0</v>
      </c>
      <c r="U32" s="140"/>
    </row>
    <row r="33" spans="1:21" s="55" customFormat="1">
      <c r="A33" s="77" t="s">
        <v>19</v>
      </c>
      <c r="B33" s="370" t="s">
        <v>181</v>
      </c>
      <c r="C33" s="371">
        <v>1</v>
      </c>
      <c r="D33" s="75" t="s">
        <v>0</v>
      </c>
      <c r="E33" s="106"/>
      <c r="F33" s="425">
        <v>100</v>
      </c>
      <c r="G33" s="103" t="s">
        <v>0</v>
      </c>
      <c r="H33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3" s="115" t="str">
        <f>IF(Sklop14[[#This Row],[ZAHTEVANA SHEMA KAKOVOSTI]]&lt;&gt;"",Sklop14[[#This Row],[Preračunana masa/volumen/kos na enoto kg]],"")</f>
        <v/>
      </c>
      <c r="J33" s="134"/>
      <c r="K33" s="135"/>
      <c r="L33" s="135"/>
      <c r="M33" s="136"/>
      <c r="N33" s="137"/>
      <c r="O33" s="137"/>
      <c r="P33" s="138"/>
      <c r="Q33" s="137">
        <f>+Sklop14[[#This Row],[cena/enota brez DDV v EUR]]*Sklop14[[#This Row],[Stopnja DDV (%)]]</f>
        <v>0</v>
      </c>
      <c r="R33" s="137">
        <f>+Sklop14[[#This Row],[cena/enota brez DDV v EUR]]+Sklop14[[#This Row],[Davek (EUR)]]</f>
        <v>0</v>
      </c>
      <c r="S33" s="137">
        <f>+Sklop14[[#This Row],[cena/enota brez DDV v EUR]]*Sklop14[[#This Row],[Okvirna količina]]</f>
        <v>0</v>
      </c>
      <c r="T33" s="139">
        <f>+Sklop14[[#This Row],[Končna cena/enoto mere (EUR) z DDV]]*Sklop14[[#This Row],[Okvirna količina]]</f>
        <v>0</v>
      </c>
      <c r="U33" s="140"/>
    </row>
    <row r="34" spans="1:21" s="55" customFormat="1">
      <c r="A34" s="77" t="s">
        <v>20</v>
      </c>
      <c r="B34" s="370" t="s">
        <v>182</v>
      </c>
      <c r="C34" s="371" t="s">
        <v>170</v>
      </c>
      <c r="D34" s="75" t="s">
        <v>0</v>
      </c>
      <c r="E34" s="106"/>
      <c r="F34" s="425">
        <v>100</v>
      </c>
      <c r="G34" s="103" t="s">
        <v>0</v>
      </c>
      <c r="H34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4" s="115" t="str">
        <f>IF(Sklop14[[#This Row],[ZAHTEVANA SHEMA KAKOVOSTI]]&lt;&gt;"",Sklop14[[#This Row],[Preračunana masa/volumen/kos na enoto kg]],"")</f>
        <v/>
      </c>
      <c r="J34" s="134"/>
      <c r="K34" s="135"/>
      <c r="L34" s="135"/>
      <c r="M34" s="136"/>
      <c r="N34" s="137"/>
      <c r="O34" s="137"/>
      <c r="P34" s="138"/>
      <c r="Q34" s="137">
        <f>+Sklop14[[#This Row],[cena/enota brez DDV v EUR]]*Sklop14[[#This Row],[Stopnja DDV (%)]]</f>
        <v>0</v>
      </c>
      <c r="R34" s="137">
        <f>+Sklop14[[#This Row],[cena/enota brez DDV v EUR]]+Sklop14[[#This Row],[Davek (EUR)]]</f>
        <v>0</v>
      </c>
      <c r="S34" s="137">
        <f>+Sklop14[[#This Row],[cena/enota brez DDV v EUR]]*Sklop14[[#This Row],[Okvirna količina]]</f>
        <v>0</v>
      </c>
      <c r="T34" s="139">
        <f>+Sklop14[[#This Row],[Končna cena/enoto mere (EUR) z DDV]]*Sklop14[[#This Row],[Okvirna količina]]</f>
        <v>0</v>
      </c>
      <c r="U34" s="140"/>
    </row>
    <row r="35" spans="1:21" s="55" customFormat="1">
      <c r="A35" s="77" t="s">
        <v>21</v>
      </c>
      <c r="B35" s="370" t="s">
        <v>183</v>
      </c>
      <c r="C35" s="371">
        <v>1</v>
      </c>
      <c r="D35" s="75" t="s">
        <v>0</v>
      </c>
      <c r="E35" s="106"/>
      <c r="F35" s="425">
        <v>200</v>
      </c>
      <c r="G35" s="103" t="s">
        <v>0</v>
      </c>
      <c r="H35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35" s="115" t="str">
        <f>IF(Sklop14[[#This Row],[ZAHTEVANA SHEMA KAKOVOSTI]]&lt;&gt;"",Sklop14[[#This Row],[Preračunana masa/volumen/kos na enoto kg]],"")</f>
        <v/>
      </c>
      <c r="J35" s="134"/>
      <c r="K35" s="135"/>
      <c r="L35" s="135"/>
      <c r="M35" s="136"/>
      <c r="N35" s="137"/>
      <c r="O35" s="137"/>
      <c r="P35" s="138"/>
      <c r="Q35" s="137">
        <f>+Sklop14[[#This Row],[cena/enota brez DDV v EUR]]*Sklop14[[#This Row],[Stopnja DDV (%)]]</f>
        <v>0</v>
      </c>
      <c r="R35" s="137">
        <f>+Sklop14[[#This Row],[cena/enota brez DDV v EUR]]+Sklop14[[#This Row],[Davek (EUR)]]</f>
        <v>0</v>
      </c>
      <c r="S35" s="137">
        <f>+Sklop14[[#This Row],[cena/enota brez DDV v EUR]]*Sklop14[[#This Row],[Okvirna količina]]</f>
        <v>0</v>
      </c>
      <c r="T35" s="139">
        <f>+Sklop14[[#This Row],[Končna cena/enoto mere (EUR) z DDV]]*Sklop14[[#This Row],[Okvirna količina]]</f>
        <v>0</v>
      </c>
      <c r="U35" s="140"/>
    </row>
    <row r="36" spans="1:21" s="55" customFormat="1">
      <c r="A36" s="77" t="s">
        <v>22</v>
      </c>
      <c r="B36" s="372" t="s">
        <v>184</v>
      </c>
      <c r="C36" s="371">
        <v>1</v>
      </c>
      <c r="D36" s="75" t="s">
        <v>0</v>
      </c>
      <c r="E36" s="106"/>
      <c r="F36" s="425">
        <v>120</v>
      </c>
      <c r="G36" s="103" t="s">
        <v>0</v>
      </c>
      <c r="H36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36" s="115" t="str">
        <f>IF(Sklop14[[#This Row],[ZAHTEVANA SHEMA KAKOVOSTI]]&lt;&gt;"",Sklop14[[#This Row],[Preračunana masa/volumen/kos na enoto kg]],"")</f>
        <v/>
      </c>
      <c r="J36" s="134"/>
      <c r="K36" s="135"/>
      <c r="L36" s="135"/>
      <c r="M36" s="136"/>
      <c r="N36" s="137"/>
      <c r="O36" s="137"/>
      <c r="P36" s="138"/>
      <c r="Q36" s="137">
        <f>+Sklop14[[#This Row],[cena/enota brez DDV v EUR]]*Sklop14[[#This Row],[Stopnja DDV (%)]]</f>
        <v>0</v>
      </c>
      <c r="R36" s="137">
        <f>+Sklop14[[#This Row],[cena/enota brez DDV v EUR]]+Sklop14[[#This Row],[Davek (EUR)]]</f>
        <v>0</v>
      </c>
      <c r="S36" s="137">
        <f>+Sklop14[[#This Row],[cena/enota brez DDV v EUR]]*Sklop14[[#This Row],[Okvirna količina]]</f>
        <v>0</v>
      </c>
      <c r="T36" s="139">
        <f>+Sklop14[[#This Row],[Končna cena/enoto mere (EUR) z DDV]]*Sklop14[[#This Row],[Okvirna količina]]</f>
        <v>0</v>
      </c>
      <c r="U36" s="140"/>
    </row>
    <row r="37" spans="1:21" s="55" customFormat="1">
      <c r="A37" s="77" t="s">
        <v>23</v>
      </c>
      <c r="B37" s="370" t="s">
        <v>185</v>
      </c>
      <c r="C37" s="371">
        <v>1</v>
      </c>
      <c r="D37" s="75" t="s">
        <v>0</v>
      </c>
      <c r="E37" s="106"/>
      <c r="F37" s="425">
        <v>80</v>
      </c>
      <c r="G37" s="103" t="s">
        <v>0</v>
      </c>
      <c r="H37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7" s="115" t="str">
        <f>IF(Sklop14[[#This Row],[ZAHTEVANA SHEMA KAKOVOSTI]]&lt;&gt;"",Sklop14[[#This Row],[Preračunana masa/volumen/kos na enoto kg]],"")</f>
        <v/>
      </c>
      <c r="J37" s="134"/>
      <c r="K37" s="135"/>
      <c r="L37" s="135"/>
      <c r="M37" s="136"/>
      <c r="N37" s="137"/>
      <c r="O37" s="137"/>
      <c r="P37" s="138"/>
      <c r="Q37" s="137">
        <f>+Sklop14[[#This Row],[cena/enota brez DDV v EUR]]*Sklop14[[#This Row],[Stopnja DDV (%)]]</f>
        <v>0</v>
      </c>
      <c r="R37" s="137">
        <f>+Sklop14[[#This Row],[cena/enota brez DDV v EUR]]+Sklop14[[#This Row],[Davek (EUR)]]</f>
        <v>0</v>
      </c>
      <c r="S37" s="137">
        <f>+Sklop14[[#This Row],[cena/enota brez DDV v EUR]]*Sklop14[[#This Row],[Okvirna količina]]</f>
        <v>0</v>
      </c>
      <c r="T37" s="139">
        <f>+Sklop14[[#This Row],[Končna cena/enoto mere (EUR) z DDV]]*Sklop14[[#This Row],[Okvirna količina]]</f>
        <v>0</v>
      </c>
      <c r="U37" s="140"/>
    </row>
    <row r="38" spans="1:21" s="55" customFormat="1">
      <c r="A38" s="77" t="s">
        <v>24</v>
      </c>
      <c r="B38" s="361" t="s">
        <v>186</v>
      </c>
      <c r="C38" s="371" t="s">
        <v>170</v>
      </c>
      <c r="D38" s="75" t="s">
        <v>0</v>
      </c>
      <c r="E38" s="106"/>
      <c r="F38" s="425">
        <v>30</v>
      </c>
      <c r="G38" s="103" t="s">
        <v>0</v>
      </c>
      <c r="H38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8" s="115" t="str">
        <f>IF(Sklop14[[#This Row],[ZAHTEVANA SHEMA KAKOVOSTI]]&lt;&gt;"",Sklop14[[#This Row],[Preračunana masa/volumen/kos na enoto kg]],"")</f>
        <v/>
      </c>
      <c r="J38" s="134"/>
      <c r="K38" s="135"/>
      <c r="L38" s="135"/>
      <c r="M38" s="136"/>
      <c r="N38" s="137"/>
      <c r="O38" s="137"/>
      <c r="P38" s="138"/>
      <c r="Q38" s="137">
        <f>+Sklop14[[#This Row],[cena/enota brez DDV v EUR]]*Sklop14[[#This Row],[Stopnja DDV (%)]]</f>
        <v>0</v>
      </c>
      <c r="R38" s="137">
        <f>+Sklop14[[#This Row],[cena/enota brez DDV v EUR]]+Sklop14[[#This Row],[Davek (EUR)]]</f>
        <v>0</v>
      </c>
      <c r="S38" s="137">
        <f>+Sklop14[[#This Row],[cena/enota brez DDV v EUR]]*Sklop14[[#This Row],[Okvirna količina]]</f>
        <v>0</v>
      </c>
      <c r="T38" s="139">
        <f>+Sklop14[[#This Row],[Končna cena/enoto mere (EUR) z DDV]]*Sklop14[[#This Row],[Okvirna količina]]</f>
        <v>0</v>
      </c>
      <c r="U38" s="140"/>
    </row>
    <row r="39" spans="1:21" s="55" customFormat="1">
      <c r="A39" s="77" t="s">
        <v>25</v>
      </c>
      <c r="B39" s="361" t="s">
        <v>187</v>
      </c>
      <c r="C39" s="371" t="s">
        <v>171</v>
      </c>
      <c r="D39" s="75" t="s">
        <v>0</v>
      </c>
      <c r="E39" s="106"/>
      <c r="F39" s="425">
        <v>30</v>
      </c>
      <c r="G39" s="103" t="s">
        <v>0</v>
      </c>
      <c r="H39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9" s="115" t="str">
        <f>IF(Sklop14[[#This Row],[ZAHTEVANA SHEMA KAKOVOSTI]]&lt;&gt;"",Sklop14[[#This Row],[Preračunana masa/volumen/kos na enoto kg]],"")</f>
        <v/>
      </c>
      <c r="J39" s="134"/>
      <c r="K39" s="135"/>
      <c r="L39" s="135"/>
      <c r="M39" s="136"/>
      <c r="N39" s="137"/>
      <c r="O39" s="137"/>
      <c r="P39" s="138"/>
      <c r="Q39" s="137">
        <f>+Sklop14[[#This Row],[cena/enota brez DDV v EUR]]*Sklop14[[#This Row],[Stopnja DDV (%)]]</f>
        <v>0</v>
      </c>
      <c r="R39" s="137">
        <f>+Sklop14[[#This Row],[cena/enota brez DDV v EUR]]+Sklop14[[#This Row],[Davek (EUR)]]</f>
        <v>0</v>
      </c>
      <c r="S39" s="137">
        <f>+Sklop14[[#This Row],[cena/enota brez DDV v EUR]]*Sklop14[[#This Row],[Okvirna količina]]</f>
        <v>0</v>
      </c>
      <c r="T39" s="139">
        <f>+Sklop14[[#This Row],[Končna cena/enoto mere (EUR) z DDV]]*Sklop14[[#This Row],[Okvirna količina]]</f>
        <v>0</v>
      </c>
      <c r="U39" s="140"/>
    </row>
    <row r="40" spans="1:21" s="55" customFormat="1">
      <c r="A40" s="77" t="s">
        <v>26</v>
      </c>
      <c r="B40" s="373" t="s">
        <v>188</v>
      </c>
      <c r="C40" s="371" t="s">
        <v>171</v>
      </c>
      <c r="D40" s="75" t="s">
        <v>0</v>
      </c>
      <c r="E40" s="106"/>
      <c r="F40" s="425">
        <v>5</v>
      </c>
      <c r="G40" s="103" t="s">
        <v>0</v>
      </c>
      <c r="H40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0" s="115" t="str">
        <f>IF(Sklop14[[#This Row],[ZAHTEVANA SHEMA KAKOVOSTI]]&lt;&gt;"",Sklop14[[#This Row],[Preračunana masa/volumen/kos na enoto kg]],"")</f>
        <v/>
      </c>
      <c r="J40" s="134"/>
      <c r="K40" s="135"/>
      <c r="L40" s="135"/>
      <c r="M40" s="136"/>
      <c r="N40" s="137"/>
      <c r="O40" s="137"/>
      <c r="P40" s="138"/>
      <c r="Q40" s="137">
        <f>+Sklop14[[#This Row],[cena/enota brez DDV v EUR]]*Sklop14[[#This Row],[Stopnja DDV (%)]]</f>
        <v>0</v>
      </c>
      <c r="R40" s="137">
        <f>+Sklop14[[#This Row],[cena/enota brez DDV v EUR]]+Sklop14[[#This Row],[Davek (EUR)]]</f>
        <v>0</v>
      </c>
      <c r="S40" s="137">
        <f>+Sklop14[[#This Row],[cena/enota brez DDV v EUR]]*Sklop14[[#This Row],[Okvirna količina]]</f>
        <v>0</v>
      </c>
      <c r="T40" s="139">
        <f>+Sklop14[[#This Row],[Končna cena/enoto mere (EUR) z DDV]]*Sklop14[[#This Row],[Okvirna količina]]</f>
        <v>0</v>
      </c>
      <c r="U40" s="140"/>
    </row>
    <row r="41" spans="1:21" s="55" customFormat="1">
      <c r="A41" s="77" t="s">
        <v>27</v>
      </c>
      <c r="B41" s="374" t="s">
        <v>189</v>
      </c>
      <c r="C41" s="371" t="s">
        <v>748</v>
      </c>
      <c r="D41" s="75" t="s">
        <v>110</v>
      </c>
      <c r="E41" s="106"/>
      <c r="F41" s="425">
        <v>30</v>
      </c>
      <c r="G41" s="103" t="s">
        <v>0</v>
      </c>
      <c r="H41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1" s="115" t="str">
        <f>IF(Sklop14[[#This Row],[ZAHTEVANA SHEMA KAKOVOSTI]]&lt;&gt;"",Sklop14[[#This Row],[Preračunana masa/volumen/kos na enoto kg]],"")</f>
        <v/>
      </c>
      <c r="J41" s="134"/>
      <c r="K41" s="135"/>
      <c r="L41" s="135"/>
      <c r="M41" s="136"/>
      <c r="N41" s="137"/>
      <c r="O41" s="137"/>
      <c r="P41" s="138"/>
      <c r="Q41" s="137">
        <f>+Sklop14[[#This Row],[cena/enota brez DDV v EUR]]*Sklop14[[#This Row],[Stopnja DDV (%)]]</f>
        <v>0</v>
      </c>
      <c r="R41" s="137">
        <f>+Sklop14[[#This Row],[cena/enota brez DDV v EUR]]+Sklop14[[#This Row],[Davek (EUR)]]</f>
        <v>0</v>
      </c>
      <c r="S41" s="137">
        <f>+Sklop14[[#This Row],[cena/enota brez DDV v EUR]]*Sklop14[[#This Row],[Okvirna količina]]</f>
        <v>0</v>
      </c>
      <c r="T41" s="139">
        <f>+Sklop14[[#This Row],[Končna cena/enoto mere (EUR) z DDV]]*Sklop14[[#This Row],[Okvirna količina]]</f>
        <v>0</v>
      </c>
      <c r="U41" s="140"/>
    </row>
    <row r="42" spans="1:21" s="55" customFormat="1">
      <c r="A42" s="77" t="s">
        <v>28</v>
      </c>
      <c r="B42" s="374" t="s">
        <v>190</v>
      </c>
      <c r="C42" s="371">
        <v>1</v>
      </c>
      <c r="D42" s="75" t="s">
        <v>0</v>
      </c>
      <c r="E42" s="106"/>
      <c r="F42" s="425">
        <v>20</v>
      </c>
      <c r="G42" s="103" t="s">
        <v>0</v>
      </c>
      <c r="H42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42" s="115" t="str">
        <f>IF(Sklop14[[#This Row],[ZAHTEVANA SHEMA KAKOVOSTI]]&lt;&gt;"",Sklop14[[#This Row],[Preračunana masa/volumen/kos na enoto kg]],"")</f>
        <v/>
      </c>
      <c r="J42" s="134"/>
      <c r="K42" s="135"/>
      <c r="L42" s="135"/>
      <c r="M42" s="136"/>
      <c r="N42" s="137"/>
      <c r="O42" s="137"/>
      <c r="P42" s="138"/>
      <c r="Q42" s="137">
        <f>+Sklop14[[#This Row],[cena/enota brez DDV v EUR]]*Sklop14[[#This Row],[Stopnja DDV (%)]]</f>
        <v>0</v>
      </c>
      <c r="R42" s="137">
        <f>+Sklop14[[#This Row],[cena/enota brez DDV v EUR]]+Sklop14[[#This Row],[Davek (EUR)]]</f>
        <v>0</v>
      </c>
      <c r="S42" s="137">
        <f>+Sklop14[[#This Row],[cena/enota brez DDV v EUR]]*Sklop14[[#This Row],[Okvirna količina]]</f>
        <v>0</v>
      </c>
      <c r="T42" s="139">
        <f>+Sklop14[[#This Row],[Končna cena/enoto mere (EUR) z DDV]]*Sklop14[[#This Row],[Okvirna količina]]</f>
        <v>0</v>
      </c>
      <c r="U42" s="140"/>
    </row>
    <row r="43" spans="1:21" s="55" customFormat="1">
      <c r="A43" s="77" t="s">
        <v>29</v>
      </c>
      <c r="B43" s="374" t="s">
        <v>191</v>
      </c>
      <c r="C43" s="371">
        <v>1</v>
      </c>
      <c r="D43" s="75" t="s">
        <v>0</v>
      </c>
      <c r="E43" s="106"/>
      <c r="F43" s="425">
        <v>30</v>
      </c>
      <c r="G43" s="103" t="s">
        <v>0</v>
      </c>
      <c r="H43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3" s="115" t="str">
        <f>IF(Sklop14[[#This Row],[ZAHTEVANA SHEMA KAKOVOSTI]]&lt;&gt;"",Sklop14[[#This Row],[Preračunana masa/volumen/kos na enoto kg]],"")</f>
        <v/>
      </c>
      <c r="J43" s="134"/>
      <c r="K43" s="135"/>
      <c r="L43" s="135"/>
      <c r="M43" s="136"/>
      <c r="N43" s="137"/>
      <c r="O43" s="137"/>
      <c r="P43" s="138"/>
      <c r="Q43" s="137">
        <f>+Sklop14[[#This Row],[cena/enota brez DDV v EUR]]*Sklop14[[#This Row],[Stopnja DDV (%)]]</f>
        <v>0</v>
      </c>
      <c r="R43" s="137">
        <f>+Sklop14[[#This Row],[cena/enota brez DDV v EUR]]+Sklop14[[#This Row],[Davek (EUR)]]</f>
        <v>0</v>
      </c>
      <c r="S43" s="137">
        <f>+Sklop14[[#This Row],[cena/enota brez DDV v EUR]]*Sklop14[[#This Row],[Okvirna količina]]</f>
        <v>0</v>
      </c>
      <c r="T43" s="139">
        <f>+Sklop14[[#This Row],[Končna cena/enoto mere (EUR) z DDV]]*Sklop14[[#This Row],[Okvirna količina]]</f>
        <v>0</v>
      </c>
      <c r="U43" s="140"/>
    </row>
    <row r="44" spans="1:21" s="55" customFormat="1">
      <c r="A44" s="77" t="s">
        <v>30</v>
      </c>
      <c r="B44" s="266" t="s">
        <v>845</v>
      </c>
      <c r="C44" s="204" t="s">
        <v>171</v>
      </c>
      <c r="D44" s="75" t="s">
        <v>0</v>
      </c>
      <c r="E44" s="98"/>
      <c r="F44" s="426">
        <v>30</v>
      </c>
      <c r="G44" s="103" t="s">
        <v>0</v>
      </c>
      <c r="H44" s="2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4" s="201" t="str">
        <f>IF(Sklop14[[#This Row],[ZAHTEVANA SHEMA KAKOVOSTI]]&lt;&gt;"",Sklop14[[#This Row],[Preračunana masa/volumen/kos na enoto kg]],"")</f>
        <v/>
      </c>
      <c r="J44" s="203"/>
      <c r="K44" s="193"/>
      <c r="L44" s="193"/>
      <c r="M44" s="200"/>
      <c r="N44" s="207"/>
      <c r="O44" s="207"/>
      <c r="P44" s="208"/>
      <c r="Q44" s="207">
        <f>+Sklop14[[#This Row],[cena/enota brez DDV v EUR]]*Sklop14[[#This Row],[Stopnja DDV (%)]]</f>
        <v>0</v>
      </c>
      <c r="R44" s="207">
        <f>+Sklop14[[#This Row],[cena/enota brez DDV v EUR]]+Sklop14[[#This Row],[Davek (EUR)]]</f>
        <v>0</v>
      </c>
      <c r="S44" s="207">
        <f>+Sklop14[[#This Row],[cena/enota brez DDV v EUR]]*Sklop14[[#This Row],[Okvirna količina]]</f>
        <v>0</v>
      </c>
      <c r="T44" s="289">
        <f>+Sklop14[[#This Row],[Končna cena/enoto mere (EUR) z DDV]]*Sklop14[[#This Row],[Okvirna količina]]</f>
        <v>0</v>
      </c>
      <c r="U44" s="290"/>
    </row>
    <row r="45" spans="1:21" s="55" customFormat="1">
      <c r="A45" s="77" t="s">
        <v>31</v>
      </c>
      <c r="B45" s="266" t="s">
        <v>846</v>
      </c>
      <c r="C45" s="204" t="s">
        <v>959</v>
      </c>
      <c r="D45" s="75" t="s">
        <v>0</v>
      </c>
      <c r="E45" s="98"/>
      <c r="F45" s="426">
        <v>80</v>
      </c>
      <c r="G45" s="103" t="s">
        <v>0</v>
      </c>
      <c r="H45" s="28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45" s="201" t="str">
        <f>IF(Sklop14[[#This Row],[ZAHTEVANA SHEMA KAKOVOSTI]]&lt;&gt;"",Sklop14[[#This Row],[Preračunana masa/volumen/kos na enoto kg]],"")</f>
        <v/>
      </c>
      <c r="J45" s="203"/>
      <c r="K45" s="193"/>
      <c r="L45" s="193"/>
      <c r="M45" s="200"/>
      <c r="N45" s="207"/>
      <c r="O45" s="207"/>
      <c r="P45" s="208"/>
      <c r="Q45" s="207">
        <f>+Sklop14[[#This Row],[cena/enota brez DDV v EUR]]*Sklop14[[#This Row],[Stopnja DDV (%)]]</f>
        <v>0</v>
      </c>
      <c r="R45" s="207">
        <f>+Sklop14[[#This Row],[cena/enota brez DDV v EUR]]+Sklop14[[#This Row],[Davek (EUR)]]</f>
        <v>0</v>
      </c>
      <c r="S45" s="207">
        <f>+Sklop14[[#This Row],[cena/enota brez DDV v EUR]]*Sklop14[[#This Row],[Okvirna količina]]</f>
        <v>0</v>
      </c>
      <c r="T45" s="289">
        <f>+Sklop14[[#This Row],[Končna cena/enoto mere (EUR) z DDV]]*Sklop14[[#This Row],[Okvirna količina]]</f>
        <v>0</v>
      </c>
      <c r="U45" s="290"/>
    </row>
    <row r="46" spans="1:21" s="55" customFormat="1">
      <c r="A46" s="77" t="s">
        <v>32</v>
      </c>
      <c r="B46" s="335" t="s">
        <v>834</v>
      </c>
      <c r="C46" s="132" t="s">
        <v>171</v>
      </c>
      <c r="D46" s="75" t="s">
        <v>0</v>
      </c>
      <c r="E46" s="98" t="s">
        <v>890</v>
      </c>
      <c r="F46" s="427">
        <v>100</v>
      </c>
      <c r="G46" s="103" t="s">
        <v>0</v>
      </c>
      <c r="H46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6" s="115">
        <f>IF(Sklop14[[#This Row],[ZAHTEVANA SHEMA KAKOVOSTI]]&lt;&gt;"",Sklop14[[#This Row],[Preračunana masa/volumen/kos na enoto kg]],"")</f>
        <v>100</v>
      </c>
      <c r="J46" s="134"/>
      <c r="K46" s="135"/>
      <c r="L46" s="135"/>
      <c r="M46" s="136"/>
      <c r="N46" s="137"/>
      <c r="O46" s="137"/>
      <c r="P46" s="138"/>
      <c r="Q46" s="137">
        <f>+Sklop14[[#This Row],[cena/enota brez DDV v EUR]]*Sklop14[[#This Row],[Stopnja DDV (%)]]</f>
        <v>0</v>
      </c>
      <c r="R46" s="137">
        <f>+Sklop14[[#This Row],[cena/enota brez DDV v EUR]]+Sklop14[[#This Row],[Davek (EUR)]]</f>
        <v>0</v>
      </c>
      <c r="S46" s="137">
        <f>+Sklop14[[#This Row],[cena/enota brez DDV v EUR]]*Sklop14[[#This Row],[Okvirna količina]]</f>
        <v>0</v>
      </c>
      <c r="T46" s="139">
        <f>+Sklop14[[#This Row],[Končna cena/enoto mere (EUR) z DDV]]*Sklop14[[#This Row],[Okvirna količina]]</f>
        <v>0</v>
      </c>
      <c r="U46" s="140"/>
    </row>
    <row r="47" spans="1:21" s="55" customFormat="1">
      <c r="A47" s="77" t="s">
        <v>33</v>
      </c>
      <c r="B47" s="335" t="s">
        <v>835</v>
      </c>
      <c r="C47" s="132" t="s">
        <v>171</v>
      </c>
      <c r="D47" s="75" t="s">
        <v>0</v>
      </c>
      <c r="E47" s="98" t="s">
        <v>890</v>
      </c>
      <c r="F47" s="427">
        <v>100</v>
      </c>
      <c r="G47" s="103" t="s">
        <v>0</v>
      </c>
      <c r="H47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47" s="115">
        <f>IF(Sklop14[[#This Row],[ZAHTEVANA SHEMA KAKOVOSTI]]&lt;&gt;"",Sklop14[[#This Row],[Preračunana masa/volumen/kos na enoto kg]],"")</f>
        <v>100</v>
      </c>
      <c r="J47" s="134"/>
      <c r="K47" s="135"/>
      <c r="L47" s="135"/>
      <c r="M47" s="136"/>
      <c r="N47" s="137"/>
      <c r="O47" s="137"/>
      <c r="P47" s="138"/>
      <c r="Q47" s="137">
        <f>+Sklop14[[#This Row],[cena/enota brez DDV v EUR]]*Sklop14[[#This Row],[Stopnja DDV (%)]]</f>
        <v>0</v>
      </c>
      <c r="R47" s="137">
        <f>+Sklop14[[#This Row],[cena/enota brez DDV v EUR]]+Sklop14[[#This Row],[Davek (EUR)]]</f>
        <v>0</v>
      </c>
      <c r="S47" s="137">
        <f>+Sklop14[[#This Row],[cena/enota brez DDV v EUR]]*Sklop14[[#This Row],[Okvirna količina]]</f>
        <v>0</v>
      </c>
      <c r="T47" s="139">
        <f>+Sklop14[[#This Row],[Končna cena/enoto mere (EUR) z DDV]]*Sklop14[[#This Row],[Okvirna količina]]</f>
        <v>0</v>
      </c>
      <c r="U47" s="140"/>
    </row>
    <row r="48" spans="1:21" s="55" customFormat="1">
      <c r="A48" s="77" t="s">
        <v>34</v>
      </c>
      <c r="B48" s="335" t="s">
        <v>836</v>
      </c>
      <c r="C48" s="132" t="s">
        <v>171</v>
      </c>
      <c r="D48" s="75" t="s">
        <v>0</v>
      </c>
      <c r="E48" s="98" t="s">
        <v>890</v>
      </c>
      <c r="F48" s="427">
        <v>50</v>
      </c>
      <c r="G48" s="103" t="s">
        <v>0</v>
      </c>
      <c r="H48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8" s="115">
        <f>IF(Sklop14[[#This Row],[ZAHTEVANA SHEMA KAKOVOSTI]]&lt;&gt;"",Sklop14[[#This Row],[Preračunana masa/volumen/kos na enoto kg]],"")</f>
        <v>50</v>
      </c>
      <c r="J48" s="134"/>
      <c r="K48" s="135"/>
      <c r="L48" s="135"/>
      <c r="M48" s="136"/>
      <c r="N48" s="137"/>
      <c r="O48" s="137"/>
      <c r="P48" s="138"/>
      <c r="Q48" s="137">
        <f>+Sklop14[[#This Row],[cena/enota brez DDV v EUR]]*Sklop14[[#This Row],[Stopnja DDV (%)]]</f>
        <v>0</v>
      </c>
      <c r="R48" s="137">
        <f>+Sklop14[[#This Row],[cena/enota brez DDV v EUR]]+Sklop14[[#This Row],[Davek (EUR)]]</f>
        <v>0</v>
      </c>
      <c r="S48" s="137">
        <f>+Sklop14[[#This Row],[cena/enota brez DDV v EUR]]*Sklop14[[#This Row],[Okvirna količina]]</f>
        <v>0</v>
      </c>
      <c r="T48" s="139">
        <f>+Sklop14[[#This Row],[Končna cena/enoto mere (EUR) z DDV]]*Sklop14[[#This Row],[Okvirna količina]]</f>
        <v>0</v>
      </c>
      <c r="U48" s="140"/>
    </row>
    <row r="49" spans="1:21" s="55" customFormat="1">
      <c r="A49" s="77" t="s">
        <v>35</v>
      </c>
      <c r="B49" s="335" t="s">
        <v>837</v>
      </c>
      <c r="C49" s="132" t="s">
        <v>171</v>
      </c>
      <c r="D49" s="75" t="s">
        <v>0</v>
      </c>
      <c r="E49" s="98" t="s">
        <v>890</v>
      </c>
      <c r="F49" s="427">
        <v>50</v>
      </c>
      <c r="G49" s="103" t="s">
        <v>0</v>
      </c>
      <c r="H49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9" s="115">
        <f>IF(Sklop14[[#This Row],[ZAHTEVANA SHEMA KAKOVOSTI]]&lt;&gt;"",Sklop14[[#This Row],[Preračunana masa/volumen/kos na enoto kg]],"")</f>
        <v>50</v>
      </c>
      <c r="J49" s="134"/>
      <c r="K49" s="135"/>
      <c r="L49" s="135"/>
      <c r="M49" s="136"/>
      <c r="N49" s="137"/>
      <c r="O49" s="137"/>
      <c r="P49" s="138"/>
      <c r="Q49" s="137">
        <f>+Sklop14[[#This Row],[cena/enota brez DDV v EUR]]*Sklop14[[#This Row],[Stopnja DDV (%)]]</f>
        <v>0</v>
      </c>
      <c r="R49" s="137">
        <f>+Sklop14[[#This Row],[cena/enota brez DDV v EUR]]+Sklop14[[#This Row],[Davek (EUR)]]</f>
        <v>0</v>
      </c>
      <c r="S49" s="137">
        <f>+Sklop14[[#This Row],[cena/enota brez DDV v EUR]]*Sklop14[[#This Row],[Okvirna količina]]</f>
        <v>0</v>
      </c>
      <c r="T49" s="139">
        <f>+Sklop14[[#This Row],[Končna cena/enoto mere (EUR) z DDV]]*Sklop14[[#This Row],[Okvirna količina]]</f>
        <v>0</v>
      </c>
      <c r="U49" s="140"/>
    </row>
    <row r="50" spans="1:21" s="55" customFormat="1">
      <c r="A50" s="77" t="s">
        <v>36</v>
      </c>
      <c r="B50" s="335" t="s">
        <v>1029</v>
      </c>
      <c r="C50" s="132" t="s">
        <v>171</v>
      </c>
      <c r="D50" s="75" t="s">
        <v>0</v>
      </c>
      <c r="E50" s="98"/>
      <c r="F50" s="427">
        <v>200</v>
      </c>
      <c r="G50" s="103" t="s">
        <v>0</v>
      </c>
      <c r="H50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0" s="115" t="str">
        <f>IF(Sklop14[[#This Row],[ZAHTEVANA SHEMA KAKOVOSTI]]&lt;&gt;"",Sklop14[[#This Row],[Preračunana masa/volumen/kos na enoto kg]],"")</f>
        <v/>
      </c>
      <c r="J50" s="134"/>
      <c r="K50" s="135"/>
      <c r="L50" s="135"/>
      <c r="M50" s="136"/>
      <c r="N50" s="137"/>
      <c r="O50" s="137"/>
      <c r="P50" s="138"/>
      <c r="Q50" s="137">
        <f>+Sklop14[[#This Row],[cena/enota brez DDV v EUR]]*Sklop14[[#This Row],[Stopnja DDV (%)]]</f>
        <v>0</v>
      </c>
      <c r="R50" s="137">
        <f>+Sklop14[[#This Row],[cena/enota brez DDV v EUR]]+Sklop14[[#This Row],[Davek (EUR)]]</f>
        <v>0</v>
      </c>
      <c r="S50" s="137">
        <f>+Sklop14[[#This Row],[cena/enota brez DDV v EUR]]*Sklop14[[#This Row],[Okvirna količina]]</f>
        <v>0</v>
      </c>
      <c r="T50" s="139">
        <f>+Sklop14[[#This Row],[Končna cena/enoto mere (EUR) z DDV]]*Sklop14[[#This Row],[Okvirna količina]]</f>
        <v>0</v>
      </c>
      <c r="U50" s="140"/>
    </row>
    <row r="51" spans="1:21" s="55" customFormat="1">
      <c r="A51" s="77" t="s">
        <v>37</v>
      </c>
      <c r="B51" s="335" t="s">
        <v>838</v>
      </c>
      <c r="C51" s="132" t="s">
        <v>171</v>
      </c>
      <c r="D51" s="75" t="s">
        <v>0</v>
      </c>
      <c r="E51" s="98" t="s">
        <v>890</v>
      </c>
      <c r="F51" s="427">
        <v>80</v>
      </c>
      <c r="G51" s="103" t="s">
        <v>0</v>
      </c>
      <c r="H51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51" s="115">
        <f>IF(Sklop14[[#This Row],[ZAHTEVANA SHEMA KAKOVOSTI]]&lt;&gt;"",Sklop14[[#This Row],[Preračunana masa/volumen/kos na enoto kg]],"")</f>
        <v>80</v>
      </c>
      <c r="J51" s="134"/>
      <c r="K51" s="135"/>
      <c r="L51" s="135"/>
      <c r="M51" s="136"/>
      <c r="N51" s="137"/>
      <c r="O51" s="137"/>
      <c r="P51" s="138"/>
      <c r="Q51" s="137">
        <f>+Sklop14[[#This Row],[cena/enota brez DDV v EUR]]*Sklop14[[#This Row],[Stopnja DDV (%)]]</f>
        <v>0</v>
      </c>
      <c r="R51" s="137">
        <f>+Sklop14[[#This Row],[cena/enota brez DDV v EUR]]+Sklop14[[#This Row],[Davek (EUR)]]</f>
        <v>0</v>
      </c>
      <c r="S51" s="137">
        <f>+Sklop14[[#This Row],[cena/enota brez DDV v EUR]]*Sklop14[[#This Row],[Okvirna količina]]</f>
        <v>0</v>
      </c>
      <c r="T51" s="139">
        <f>+Sklop14[[#This Row],[Končna cena/enoto mere (EUR) z DDV]]*Sklop14[[#This Row],[Okvirna količina]]</f>
        <v>0</v>
      </c>
      <c r="U51" s="140"/>
    </row>
    <row r="52" spans="1:21" s="55" customFormat="1">
      <c r="A52" s="77" t="s">
        <v>38</v>
      </c>
      <c r="B52" s="335" t="s">
        <v>839</v>
      </c>
      <c r="C52" s="132" t="s">
        <v>171</v>
      </c>
      <c r="D52" s="75" t="s">
        <v>0</v>
      </c>
      <c r="E52" s="98" t="s">
        <v>890</v>
      </c>
      <c r="F52" s="427">
        <v>100</v>
      </c>
      <c r="G52" s="103" t="s">
        <v>0</v>
      </c>
      <c r="H52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2" s="115">
        <f>IF(Sklop14[[#This Row],[ZAHTEVANA SHEMA KAKOVOSTI]]&lt;&gt;"",Sklop14[[#This Row],[Preračunana masa/volumen/kos na enoto kg]],"")</f>
        <v>100</v>
      </c>
      <c r="J52" s="134"/>
      <c r="K52" s="135"/>
      <c r="L52" s="135"/>
      <c r="M52" s="136"/>
      <c r="N52" s="137"/>
      <c r="O52" s="137"/>
      <c r="P52" s="138"/>
      <c r="Q52" s="137">
        <f>+Sklop14[[#This Row],[cena/enota brez DDV v EUR]]*Sklop14[[#This Row],[Stopnja DDV (%)]]</f>
        <v>0</v>
      </c>
      <c r="R52" s="137">
        <f>+Sklop14[[#This Row],[cena/enota brez DDV v EUR]]+Sklop14[[#This Row],[Davek (EUR)]]</f>
        <v>0</v>
      </c>
      <c r="S52" s="137">
        <f>+Sklop14[[#This Row],[cena/enota brez DDV v EUR]]*Sklop14[[#This Row],[Okvirna količina]]</f>
        <v>0</v>
      </c>
      <c r="T52" s="139">
        <f>+Sklop14[[#This Row],[Končna cena/enoto mere (EUR) z DDV]]*Sklop14[[#This Row],[Okvirna količina]]</f>
        <v>0</v>
      </c>
      <c r="U52" s="140"/>
    </row>
    <row r="53" spans="1:21" s="55" customFormat="1">
      <c r="A53" s="77" t="s">
        <v>39</v>
      </c>
      <c r="B53" s="335" t="s">
        <v>840</v>
      </c>
      <c r="C53" s="132" t="s">
        <v>171</v>
      </c>
      <c r="D53" s="75" t="s">
        <v>0</v>
      </c>
      <c r="E53" s="98" t="s">
        <v>890</v>
      </c>
      <c r="F53" s="427">
        <v>150</v>
      </c>
      <c r="G53" s="103" t="s">
        <v>0</v>
      </c>
      <c r="H53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3" s="115">
        <f>IF(Sklop14[[#This Row],[ZAHTEVANA SHEMA KAKOVOSTI]]&lt;&gt;"",Sklop14[[#This Row],[Preračunana masa/volumen/kos na enoto kg]],"")</f>
        <v>150</v>
      </c>
      <c r="J53" s="134"/>
      <c r="K53" s="135"/>
      <c r="L53" s="135"/>
      <c r="M53" s="136"/>
      <c r="N53" s="137"/>
      <c r="O53" s="137"/>
      <c r="P53" s="138"/>
      <c r="Q53" s="137">
        <f>+Sklop14[[#This Row],[cena/enota brez DDV v EUR]]*Sklop14[[#This Row],[Stopnja DDV (%)]]</f>
        <v>0</v>
      </c>
      <c r="R53" s="137">
        <f>+Sklop14[[#This Row],[cena/enota brez DDV v EUR]]+Sklop14[[#This Row],[Davek (EUR)]]</f>
        <v>0</v>
      </c>
      <c r="S53" s="137">
        <f>+Sklop14[[#This Row],[cena/enota brez DDV v EUR]]*Sklop14[[#This Row],[Okvirna količina]]</f>
        <v>0</v>
      </c>
      <c r="T53" s="139">
        <f>+Sklop14[[#This Row],[Končna cena/enoto mere (EUR) z DDV]]*Sklop14[[#This Row],[Okvirna količina]]</f>
        <v>0</v>
      </c>
      <c r="U53" s="140"/>
    </row>
    <row r="54" spans="1:21" s="55" customFormat="1">
      <c r="A54" s="77" t="s">
        <v>40</v>
      </c>
      <c r="B54" s="335" t="s">
        <v>944</v>
      </c>
      <c r="C54" s="132" t="s">
        <v>171</v>
      </c>
      <c r="D54" s="75" t="s">
        <v>0</v>
      </c>
      <c r="E54" s="98" t="s">
        <v>890</v>
      </c>
      <c r="F54" s="427">
        <v>50</v>
      </c>
      <c r="G54" s="103" t="s">
        <v>0</v>
      </c>
      <c r="H54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4" s="115">
        <f>IF(Sklop14[[#This Row],[ZAHTEVANA SHEMA KAKOVOSTI]]&lt;&gt;"",Sklop14[[#This Row],[Preračunana masa/volumen/kos na enoto kg]],"")</f>
        <v>50</v>
      </c>
      <c r="J54" s="134"/>
      <c r="K54" s="135"/>
      <c r="L54" s="135"/>
      <c r="M54" s="136"/>
      <c r="N54" s="137"/>
      <c r="O54" s="137"/>
      <c r="P54" s="138"/>
      <c r="Q54" s="137">
        <f>+Sklop14[[#This Row],[cena/enota brez DDV v EUR]]*Sklop14[[#This Row],[Stopnja DDV (%)]]</f>
        <v>0</v>
      </c>
      <c r="R54" s="137">
        <f>+Sklop14[[#This Row],[cena/enota brez DDV v EUR]]+Sklop14[[#This Row],[Davek (EUR)]]</f>
        <v>0</v>
      </c>
      <c r="S54" s="137">
        <f>+Sklop14[[#This Row],[cena/enota brez DDV v EUR]]*Sklop14[[#This Row],[Okvirna količina]]</f>
        <v>0</v>
      </c>
      <c r="T54" s="139">
        <f>+Sklop14[[#This Row],[Končna cena/enoto mere (EUR) z DDV]]*Sklop14[[#This Row],[Okvirna količina]]</f>
        <v>0</v>
      </c>
      <c r="U54" s="140"/>
    </row>
    <row r="55" spans="1:21" s="55" customFormat="1">
      <c r="A55" s="77" t="s">
        <v>41</v>
      </c>
      <c r="B55" s="335" t="s">
        <v>945</v>
      </c>
      <c r="C55" s="132" t="s">
        <v>171</v>
      </c>
      <c r="D55" s="75" t="s">
        <v>0</v>
      </c>
      <c r="E55" s="98" t="s">
        <v>890</v>
      </c>
      <c r="F55" s="427">
        <v>50</v>
      </c>
      <c r="G55" s="103" t="s">
        <v>0</v>
      </c>
      <c r="H55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5" s="115">
        <f>IF(Sklop14[[#This Row],[ZAHTEVANA SHEMA KAKOVOSTI]]&lt;&gt;"",Sklop14[[#This Row],[Preračunana masa/volumen/kos na enoto kg]],"")</f>
        <v>50</v>
      </c>
      <c r="J55" s="134"/>
      <c r="K55" s="135"/>
      <c r="L55" s="135"/>
      <c r="M55" s="136"/>
      <c r="N55" s="137"/>
      <c r="O55" s="137"/>
      <c r="P55" s="138"/>
      <c r="Q55" s="137">
        <f>+Sklop14[[#This Row],[cena/enota brez DDV v EUR]]*Sklop14[[#This Row],[Stopnja DDV (%)]]</f>
        <v>0</v>
      </c>
      <c r="R55" s="137">
        <f>+Sklop14[[#This Row],[cena/enota brez DDV v EUR]]+Sklop14[[#This Row],[Davek (EUR)]]</f>
        <v>0</v>
      </c>
      <c r="S55" s="137">
        <f>+Sklop14[[#This Row],[cena/enota brez DDV v EUR]]*Sklop14[[#This Row],[Okvirna količina]]</f>
        <v>0</v>
      </c>
      <c r="T55" s="139">
        <f>+Sklop14[[#This Row],[Končna cena/enoto mere (EUR) z DDV]]*Sklop14[[#This Row],[Okvirna količina]]</f>
        <v>0</v>
      </c>
      <c r="U55" s="140"/>
    </row>
    <row r="56" spans="1:21" s="55" customFormat="1">
      <c r="A56" s="77" t="s">
        <v>42</v>
      </c>
      <c r="B56" s="335" t="s">
        <v>946</v>
      </c>
      <c r="C56" s="132" t="s">
        <v>171</v>
      </c>
      <c r="D56" s="75" t="s">
        <v>0</v>
      </c>
      <c r="E56" s="98" t="s">
        <v>890</v>
      </c>
      <c r="F56" s="427">
        <v>100</v>
      </c>
      <c r="G56" s="103" t="s">
        <v>0</v>
      </c>
      <c r="H56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6" s="115">
        <f>IF(Sklop14[[#This Row],[ZAHTEVANA SHEMA KAKOVOSTI]]&lt;&gt;"",Sklop14[[#This Row],[Preračunana masa/volumen/kos na enoto kg]],"")</f>
        <v>100</v>
      </c>
      <c r="J56" s="134"/>
      <c r="K56" s="135"/>
      <c r="L56" s="135"/>
      <c r="M56" s="136"/>
      <c r="N56" s="137"/>
      <c r="O56" s="137"/>
      <c r="P56" s="138"/>
      <c r="Q56" s="137">
        <f>+Sklop14[[#This Row],[cena/enota brez DDV v EUR]]*Sklop14[[#This Row],[Stopnja DDV (%)]]</f>
        <v>0</v>
      </c>
      <c r="R56" s="137">
        <f>+Sklop14[[#This Row],[cena/enota brez DDV v EUR]]+Sklop14[[#This Row],[Davek (EUR)]]</f>
        <v>0</v>
      </c>
      <c r="S56" s="137">
        <f>+Sklop14[[#This Row],[cena/enota brez DDV v EUR]]*Sklop14[[#This Row],[Okvirna količina]]</f>
        <v>0</v>
      </c>
      <c r="T56" s="139">
        <f>+Sklop14[[#This Row],[Končna cena/enoto mere (EUR) z DDV]]*Sklop14[[#This Row],[Okvirna količina]]</f>
        <v>0</v>
      </c>
      <c r="U56" s="140"/>
    </row>
    <row r="57" spans="1:21" s="55" customFormat="1">
      <c r="A57" s="77" t="s">
        <v>43</v>
      </c>
      <c r="B57" s="335" t="s">
        <v>947</v>
      </c>
      <c r="C57" s="132" t="s">
        <v>171</v>
      </c>
      <c r="D57" s="75" t="s">
        <v>0</v>
      </c>
      <c r="E57" s="98" t="s">
        <v>890</v>
      </c>
      <c r="F57" s="427">
        <v>100</v>
      </c>
      <c r="G57" s="103" t="s">
        <v>0</v>
      </c>
      <c r="H57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7" s="115">
        <f>IF(Sklop14[[#This Row],[ZAHTEVANA SHEMA KAKOVOSTI]]&lt;&gt;"",Sklop14[[#This Row],[Preračunana masa/volumen/kos na enoto kg]],"")</f>
        <v>100</v>
      </c>
      <c r="J57" s="134"/>
      <c r="K57" s="135"/>
      <c r="L57" s="135"/>
      <c r="M57" s="136"/>
      <c r="N57" s="137"/>
      <c r="O57" s="137"/>
      <c r="P57" s="138"/>
      <c r="Q57" s="137">
        <f>+Sklop14[[#This Row],[cena/enota brez DDV v EUR]]*Sklop14[[#This Row],[Stopnja DDV (%)]]</f>
        <v>0</v>
      </c>
      <c r="R57" s="137">
        <f>+Sklop14[[#This Row],[cena/enota brez DDV v EUR]]+Sklop14[[#This Row],[Davek (EUR)]]</f>
        <v>0</v>
      </c>
      <c r="S57" s="137">
        <f>+Sklop14[[#This Row],[cena/enota brez DDV v EUR]]*Sklop14[[#This Row],[Okvirna količina]]</f>
        <v>0</v>
      </c>
      <c r="T57" s="139">
        <f>+Sklop14[[#This Row],[Končna cena/enoto mere (EUR) z DDV]]*Sklop14[[#This Row],[Okvirna količina]]</f>
        <v>0</v>
      </c>
      <c r="U57" s="140"/>
    </row>
    <row r="58" spans="1:21" s="55" customFormat="1">
      <c r="A58" s="77" t="s">
        <v>48</v>
      </c>
      <c r="B58" s="335" t="s">
        <v>948</v>
      </c>
      <c r="C58" s="132" t="s">
        <v>171</v>
      </c>
      <c r="D58" s="75" t="s">
        <v>0</v>
      </c>
      <c r="E58" s="98" t="s">
        <v>890</v>
      </c>
      <c r="F58" s="427">
        <v>100</v>
      </c>
      <c r="G58" s="103" t="s">
        <v>0</v>
      </c>
      <c r="H58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8" s="115">
        <f>IF(Sklop14[[#This Row],[ZAHTEVANA SHEMA KAKOVOSTI]]&lt;&gt;"",Sklop14[[#This Row],[Preračunana masa/volumen/kos na enoto kg]],"")</f>
        <v>100</v>
      </c>
      <c r="J58" s="134"/>
      <c r="K58" s="135"/>
      <c r="L58" s="135"/>
      <c r="M58" s="136"/>
      <c r="N58" s="137"/>
      <c r="O58" s="137"/>
      <c r="P58" s="138"/>
      <c r="Q58" s="137">
        <f>+Sklop14[[#This Row],[cena/enota brez DDV v EUR]]*Sklop14[[#This Row],[Stopnja DDV (%)]]</f>
        <v>0</v>
      </c>
      <c r="R58" s="137">
        <f>+Sklop14[[#This Row],[cena/enota brez DDV v EUR]]+Sklop14[[#This Row],[Davek (EUR)]]</f>
        <v>0</v>
      </c>
      <c r="S58" s="137">
        <f>+Sklop14[[#This Row],[cena/enota brez DDV v EUR]]*Sklop14[[#This Row],[Okvirna količina]]</f>
        <v>0</v>
      </c>
      <c r="T58" s="139">
        <f>+Sklop14[[#This Row],[Končna cena/enoto mere (EUR) z DDV]]*Sklop14[[#This Row],[Okvirna količina]]</f>
        <v>0</v>
      </c>
      <c r="U58" s="140"/>
    </row>
    <row r="59" spans="1:21" s="55" customFormat="1">
      <c r="A59" s="77" t="s">
        <v>44</v>
      </c>
      <c r="B59" s="335" t="s">
        <v>949</v>
      </c>
      <c r="C59" s="132" t="s">
        <v>171</v>
      </c>
      <c r="D59" s="75" t="s">
        <v>0</v>
      </c>
      <c r="E59" s="98" t="s">
        <v>890</v>
      </c>
      <c r="F59" s="427">
        <v>100</v>
      </c>
      <c r="G59" s="103" t="s">
        <v>0</v>
      </c>
      <c r="H59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59" s="115">
        <f>IF(Sklop14[[#This Row],[ZAHTEVANA SHEMA KAKOVOSTI]]&lt;&gt;"",Sklop14[[#This Row],[Preračunana masa/volumen/kos na enoto kg]],"")</f>
        <v>100</v>
      </c>
      <c r="J59" s="134"/>
      <c r="K59" s="135"/>
      <c r="L59" s="135"/>
      <c r="M59" s="136"/>
      <c r="N59" s="137"/>
      <c r="O59" s="137"/>
      <c r="P59" s="138"/>
      <c r="Q59" s="137">
        <f>+Sklop14[[#This Row],[cena/enota brez DDV v EUR]]*Sklop14[[#This Row],[Stopnja DDV (%)]]</f>
        <v>0</v>
      </c>
      <c r="R59" s="137">
        <f>+Sklop14[[#This Row],[cena/enota brez DDV v EUR]]+Sklop14[[#This Row],[Davek (EUR)]]</f>
        <v>0</v>
      </c>
      <c r="S59" s="137">
        <f>+Sklop14[[#This Row],[cena/enota brez DDV v EUR]]*Sklop14[[#This Row],[Okvirna količina]]</f>
        <v>0</v>
      </c>
      <c r="T59" s="139">
        <f>+Sklop14[[#This Row],[Končna cena/enoto mere (EUR) z DDV]]*Sklop14[[#This Row],[Okvirna količina]]</f>
        <v>0</v>
      </c>
      <c r="U59" s="140"/>
    </row>
    <row r="60" spans="1:21" s="55" customFormat="1">
      <c r="A60" s="77" t="s">
        <v>45</v>
      </c>
      <c r="B60" s="335" t="s">
        <v>950</v>
      </c>
      <c r="C60" s="132" t="s">
        <v>171</v>
      </c>
      <c r="D60" s="75" t="s">
        <v>0</v>
      </c>
      <c r="E60" s="98" t="s">
        <v>890</v>
      </c>
      <c r="F60" s="427">
        <v>100</v>
      </c>
      <c r="G60" s="103" t="s">
        <v>0</v>
      </c>
      <c r="H60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0" s="115">
        <f>IF(Sklop14[[#This Row],[ZAHTEVANA SHEMA KAKOVOSTI]]&lt;&gt;"",Sklop14[[#This Row],[Preračunana masa/volumen/kos na enoto kg]],"")</f>
        <v>100</v>
      </c>
      <c r="J60" s="134"/>
      <c r="K60" s="135"/>
      <c r="L60" s="135"/>
      <c r="M60" s="136"/>
      <c r="N60" s="137"/>
      <c r="O60" s="137"/>
      <c r="P60" s="138"/>
      <c r="Q60" s="137">
        <f>+Sklop14[[#This Row],[cena/enota brez DDV v EUR]]*Sklop14[[#This Row],[Stopnja DDV (%)]]</f>
        <v>0</v>
      </c>
      <c r="R60" s="137">
        <f>+Sklop14[[#This Row],[cena/enota brez DDV v EUR]]+Sklop14[[#This Row],[Davek (EUR)]]</f>
        <v>0</v>
      </c>
      <c r="S60" s="137">
        <f>+Sklop14[[#This Row],[cena/enota brez DDV v EUR]]*Sklop14[[#This Row],[Okvirna količina]]</f>
        <v>0</v>
      </c>
      <c r="T60" s="139">
        <f>+Sklop14[[#This Row],[Končna cena/enoto mere (EUR) z DDV]]*Sklop14[[#This Row],[Okvirna količina]]</f>
        <v>0</v>
      </c>
      <c r="U60" s="140"/>
    </row>
    <row r="61" spans="1:21" s="55" customFormat="1">
      <c r="A61" s="77" t="s">
        <v>49</v>
      </c>
      <c r="B61" s="335" t="s">
        <v>951</v>
      </c>
      <c r="C61" s="132" t="s">
        <v>171</v>
      </c>
      <c r="D61" s="75" t="s">
        <v>0</v>
      </c>
      <c r="E61" s="98" t="s">
        <v>890</v>
      </c>
      <c r="F61" s="427">
        <v>100</v>
      </c>
      <c r="G61" s="103" t="s">
        <v>0</v>
      </c>
      <c r="H61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1" s="115">
        <f>IF(Sklop14[[#This Row],[ZAHTEVANA SHEMA KAKOVOSTI]]&lt;&gt;"",Sklop14[[#This Row],[Preračunana masa/volumen/kos na enoto kg]],"")</f>
        <v>100</v>
      </c>
      <c r="J61" s="134"/>
      <c r="K61" s="135"/>
      <c r="L61" s="135"/>
      <c r="M61" s="136"/>
      <c r="N61" s="137"/>
      <c r="O61" s="137"/>
      <c r="P61" s="138"/>
      <c r="Q61" s="137">
        <f>+Sklop14[[#This Row],[cena/enota brez DDV v EUR]]*Sklop14[[#This Row],[Stopnja DDV (%)]]</f>
        <v>0</v>
      </c>
      <c r="R61" s="137">
        <f>+Sklop14[[#This Row],[cena/enota brez DDV v EUR]]+Sklop14[[#This Row],[Davek (EUR)]]</f>
        <v>0</v>
      </c>
      <c r="S61" s="137">
        <f>+Sklop14[[#This Row],[cena/enota brez DDV v EUR]]*Sklop14[[#This Row],[Okvirna količina]]</f>
        <v>0</v>
      </c>
      <c r="T61" s="139">
        <f>+Sklop14[[#This Row],[Končna cena/enoto mere (EUR) z DDV]]*Sklop14[[#This Row],[Okvirna količina]]</f>
        <v>0</v>
      </c>
      <c r="U61" s="140"/>
    </row>
    <row r="62" spans="1:21" s="55" customFormat="1">
      <c r="A62" s="77" t="s">
        <v>50</v>
      </c>
      <c r="B62" s="335" t="s">
        <v>952</v>
      </c>
      <c r="C62" s="132" t="s">
        <v>171</v>
      </c>
      <c r="D62" s="75" t="s">
        <v>0</v>
      </c>
      <c r="E62" s="98" t="s">
        <v>890</v>
      </c>
      <c r="F62" s="427">
        <v>50</v>
      </c>
      <c r="G62" s="103" t="s">
        <v>0</v>
      </c>
      <c r="H62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2" s="115">
        <f>IF(Sklop14[[#This Row],[ZAHTEVANA SHEMA KAKOVOSTI]]&lt;&gt;"",Sklop14[[#This Row],[Preračunana masa/volumen/kos na enoto kg]],"")</f>
        <v>50</v>
      </c>
      <c r="J62" s="134"/>
      <c r="K62" s="135"/>
      <c r="L62" s="135"/>
      <c r="M62" s="136"/>
      <c r="N62" s="137"/>
      <c r="O62" s="137"/>
      <c r="P62" s="138"/>
      <c r="Q62" s="137">
        <f>+Sklop14[[#This Row],[cena/enota brez DDV v EUR]]*Sklop14[[#This Row],[Stopnja DDV (%)]]</f>
        <v>0</v>
      </c>
      <c r="R62" s="137">
        <f>+Sklop14[[#This Row],[cena/enota brez DDV v EUR]]+Sklop14[[#This Row],[Davek (EUR)]]</f>
        <v>0</v>
      </c>
      <c r="S62" s="137">
        <f>+Sklop14[[#This Row],[cena/enota brez DDV v EUR]]*Sklop14[[#This Row],[Okvirna količina]]</f>
        <v>0</v>
      </c>
      <c r="T62" s="139">
        <f>+Sklop14[[#This Row],[Končna cena/enoto mere (EUR) z DDV]]*Sklop14[[#This Row],[Okvirna količina]]</f>
        <v>0</v>
      </c>
      <c r="U62" s="140"/>
    </row>
    <row r="63" spans="1:21" s="55" customFormat="1">
      <c r="A63" s="77" t="s">
        <v>46</v>
      </c>
      <c r="B63" s="335" t="s">
        <v>953</v>
      </c>
      <c r="C63" s="132" t="s">
        <v>171</v>
      </c>
      <c r="D63" s="75" t="s">
        <v>0</v>
      </c>
      <c r="E63" s="98" t="s">
        <v>890</v>
      </c>
      <c r="F63" s="427">
        <v>100</v>
      </c>
      <c r="G63" s="103" t="s">
        <v>0</v>
      </c>
      <c r="H63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3" s="115">
        <f>IF(Sklop14[[#This Row],[ZAHTEVANA SHEMA KAKOVOSTI]]&lt;&gt;"",Sklop14[[#This Row],[Preračunana masa/volumen/kos na enoto kg]],"")</f>
        <v>100</v>
      </c>
      <c r="J63" s="134"/>
      <c r="K63" s="135"/>
      <c r="L63" s="135"/>
      <c r="M63" s="136"/>
      <c r="N63" s="137"/>
      <c r="O63" s="137"/>
      <c r="P63" s="138"/>
      <c r="Q63" s="137">
        <f>+Sklop14[[#This Row],[cena/enota brez DDV v EUR]]*Sklop14[[#This Row],[Stopnja DDV (%)]]</f>
        <v>0</v>
      </c>
      <c r="R63" s="137">
        <f>+Sklop14[[#This Row],[cena/enota brez DDV v EUR]]+Sklop14[[#This Row],[Davek (EUR)]]</f>
        <v>0</v>
      </c>
      <c r="S63" s="137">
        <f>+Sklop14[[#This Row],[cena/enota brez DDV v EUR]]*Sklop14[[#This Row],[Okvirna količina]]</f>
        <v>0</v>
      </c>
      <c r="T63" s="139">
        <f>+Sklop14[[#This Row],[Končna cena/enoto mere (EUR) z DDV]]*Sklop14[[#This Row],[Okvirna količina]]</f>
        <v>0</v>
      </c>
      <c r="U63" s="140"/>
    </row>
    <row r="64" spans="1:21" s="55" customFormat="1">
      <c r="A64" s="77" t="s">
        <v>51</v>
      </c>
      <c r="B64" s="335" t="s">
        <v>954</v>
      </c>
      <c r="C64" s="132" t="s">
        <v>171</v>
      </c>
      <c r="D64" s="75" t="s">
        <v>0</v>
      </c>
      <c r="E64" s="98" t="s">
        <v>890</v>
      </c>
      <c r="F64" s="427">
        <v>50</v>
      </c>
      <c r="G64" s="103" t="s">
        <v>0</v>
      </c>
      <c r="H64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4" s="115">
        <f>IF(Sklop14[[#This Row],[ZAHTEVANA SHEMA KAKOVOSTI]]&lt;&gt;"",Sklop14[[#This Row],[Preračunana masa/volumen/kos na enoto kg]],"")</f>
        <v>50</v>
      </c>
      <c r="J64" s="134"/>
      <c r="K64" s="135"/>
      <c r="L64" s="135"/>
      <c r="M64" s="136"/>
      <c r="N64" s="137"/>
      <c r="O64" s="137"/>
      <c r="P64" s="138"/>
      <c r="Q64" s="137">
        <f>+Sklop14[[#This Row],[cena/enota brez DDV v EUR]]*Sklop14[[#This Row],[Stopnja DDV (%)]]</f>
        <v>0</v>
      </c>
      <c r="R64" s="137">
        <f>+Sklop14[[#This Row],[cena/enota brez DDV v EUR]]+Sklop14[[#This Row],[Davek (EUR)]]</f>
        <v>0</v>
      </c>
      <c r="S64" s="137">
        <f>+Sklop14[[#This Row],[cena/enota brez DDV v EUR]]*Sklop14[[#This Row],[Okvirna količina]]</f>
        <v>0</v>
      </c>
      <c r="T64" s="139">
        <f>+Sklop14[[#This Row],[Končna cena/enoto mere (EUR) z DDV]]*Sklop14[[#This Row],[Okvirna količina]]</f>
        <v>0</v>
      </c>
      <c r="U64" s="140"/>
    </row>
    <row r="65" spans="1:22" s="55" customFormat="1">
      <c r="A65" s="77" t="s">
        <v>47</v>
      </c>
      <c r="B65" s="335" t="s">
        <v>955</v>
      </c>
      <c r="C65" s="132" t="s">
        <v>171</v>
      </c>
      <c r="D65" s="75" t="s">
        <v>0</v>
      </c>
      <c r="E65" s="98" t="s">
        <v>890</v>
      </c>
      <c r="F65" s="427">
        <v>20</v>
      </c>
      <c r="G65" s="103" t="s">
        <v>0</v>
      </c>
      <c r="H65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65" s="115">
        <f>IF(Sklop14[[#This Row],[ZAHTEVANA SHEMA KAKOVOSTI]]&lt;&gt;"",Sklop14[[#This Row],[Preračunana masa/volumen/kos na enoto kg]],"")</f>
        <v>20</v>
      </c>
      <c r="J65" s="134"/>
      <c r="K65" s="135"/>
      <c r="L65" s="135"/>
      <c r="M65" s="136"/>
      <c r="N65" s="137"/>
      <c r="O65" s="137"/>
      <c r="P65" s="138"/>
      <c r="Q65" s="137">
        <f>+Sklop14[[#This Row],[cena/enota brez DDV v EUR]]*Sklop14[[#This Row],[Stopnja DDV (%)]]</f>
        <v>0</v>
      </c>
      <c r="R65" s="137">
        <f>+Sklop14[[#This Row],[cena/enota brez DDV v EUR]]+Sklop14[[#This Row],[Davek (EUR)]]</f>
        <v>0</v>
      </c>
      <c r="S65" s="137">
        <f>+Sklop14[[#This Row],[cena/enota brez DDV v EUR]]*Sklop14[[#This Row],[Okvirna količina]]</f>
        <v>0</v>
      </c>
      <c r="T65" s="139">
        <f>+Sklop14[[#This Row],[Končna cena/enoto mere (EUR) z DDV]]*Sklop14[[#This Row],[Okvirna količina]]</f>
        <v>0</v>
      </c>
      <c r="U65" s="140"/>
    </row>
    <row r="66" spans="1:22" s="55" customFormat="1">
      <c r="A66" s="77" t="s">
        <v>52</v>
      </c>
      <c r="B66" s="335" t="s">
        <v>956</v>
      </c>
      <c r="C66" s="132" t="s">
        <v>171</v>
      </c>
      <c r="D66" s="75" t="s">
        <v>0</v>
      </c>
      <c r="E66" s="98" t="s">
        <v>890</v>
      </c>
      <c r="F66" s="427">
        <v>100</v>
      </c>
      <c r="G66" s="103" t="s">
        <v>0</v>
      </c>
      <c r="H66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6" s="115">
        <f>IF(Sklop14[[#This Row],[ZAHTEVANA SHEMA KAKOVOSTI]]&lt;&gt;"",Sklop14[[#This Row],[Preračunana masa/volumen/kos na enoto kg]],"")</f>
        <v>100</v>
      </c>
      <c r="J66" s="134"/>
      <c r="K66" s="135"/>
      <c r="L66" s="135"/>
      <c r="M66" s="136"/>
      <c r="N66" s="137"/>
      <c r="O66" s="137"/>
      <c r="P66" s="138"/>
      <c r="Q66" s="137">
        <f>+Sklop14[[#This Row],[cena/enota brez DDV v EUR]]*Sklop14[[#This Row],[Stopnja DDV (%)]]</f>
        <v>0</v>
      </c>
      <c r="R66" s="137">
        <f>+Sklop14[[#This Row],[cena/enota brez DDV v EUR]]+Sklop14[[#This Row],[Davek (EUR)]]</f>
        <v>0</v>
      </c>
      <c r="S66" s="137">
        <f>+Sklop14[[#This Row],[cena/enota brez DDV v EUR]]*Sklop14[[#This Row],[Okvirna količina]]</f>
        <v>0</v>
      </c>
      <c r="T66" s="139">
        <f>+Sklop14[[#This Row],[Končna cena/enoto mere (EUR) z DDV]]*Sklop14[[#This Row],[Okvirna količina]]</f>
        <v>0</v>
      </c>
      <c r="U66" s="140"/>
    </row>
    <row r="67" spans="1:22" s="55" customFormat="1">
      <c r="A67" s="77" t="s">
        <v>53</v>
      </c>
      <c r="B67" s="335" t="s">
        <v>957</v>
      </c>
      <c r="C67" s="132" t="s">
        <v>171</v>
      </c>
      <c r="D67" s="75" t="s">
        <v>0</v>
      </c>
      <c r="E67" s="98" t="s">
        <v>890</v>
      </c>
      <c r="F67" s="427">
        <v>100</v>
      </c>
      <c r="G67" s="103" t="s">
        <v>0</v>
      </c>
      <c r="H67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7" s="115">
        <f>IF(Sklop14[[#This Row],[ZAHTEVANA SHEMA KAKOVOSTI]]&lt;&gt;"",Sklop14[[#This Row],[Preračunana masa/volumen/kos na enoto kg]],"")</f>
        <v>100</v>
      </c>
      <c r="J67" s="134"/>
      <c r="K67" s="135"/>
      <c r="L67" s="135"/>
      <c r="M67" s="136"/>
      <c r="N67" s="137"/>
      <c r="O67" s="137"/>
      <c r="P67" s="138"/>
      <c r="Q67" s="137">
        <f>+Sklop14[[#This Row],[cena/enota brez DDV v EUR]]*Sklop14[[#This Row],[Stopnja DDV (%)]]</f>
        <v>0</v>
      </c>
      <c r="R67" s="137">
        <f>+Sklop14[[#This Row],[cena/enota brez DDV v EUR]]+Sklop14[[#This Row],[Davek (EUR)]]</f>
        <v>0</v>
      </c>
      <c r="S67" s="137">
        <f>+Sklop14[[#This Row],[cena/enota brez DDV v EUR]]*Sklop14[[#This Row],[Okvirna količina]]</f>
        <v>0</v>
      </c>
      <c r="T67" s="139">
        <f>+Sklop14[[#This Row],[Končna cena/enoto mere (EUR) z DDV]]*Sklop14[[#This Row],[Okvirna količina]]</f>
        <v>0</v>
      </c>
      <c r="U67" s="140"/>
    </row>
    <row r="68" spans="1:22" s="55" customFormat="1">
      <c r="A68" s="77" t="s">
        <v>54</v>
      </c>
      <c r="B68" s="335" t="s">
        <v>958</v>
      </c>
      <c r="C68" s="132" t="s">
        <v>171</v>
      </c>
      <c r="D68" s="75" t="s">
        <v>0</v>
      </c>
      <c r="E68" s="98" t="s">
        <v>890</v>
      </c>
      <c r="F68" s="427">
        <v>100</v>
      </c>
      <c r="G68" s="103" t="s">
        <v>0</v>
      </c>
      <c r="H68" s="302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68" s="115">
        <f>IF(Sklop14[[#This Row],[ZAHTEVANA SHEMA KAKOVOSTI]]&lt;&gt;"",Sklop14[[#This Row],[Preračunana masa/volumen/kos na enoto kg]],"")</f>
        <v>100</v>
      </c>
      <c r="J68" s="134"/>
      <c r="K68" s="135"/>
      <c r="L68" s="135"/>
      <c r="M68" s="136"/>
      <c r="N68" s="137"/>
      <c r="O68" s="137"/>
      <c r="P68" s="138"/>
      <c r="Q68" s="137">
        <f>+Sklop14[[#This Row],[cena/enota brez DDV v EUR]]*Sklop14[[#This Row],[Stopnja DDV (%)]]</f>
        <v>0</v>
      </c>
      <c r="R68" s="137">
        <f>+Sklop14[[#This Row],[cena/enota brez DDV v EUR]]+Sklop14[[#This Row],[Davek (EUR)]]</f>
        <v>0</v>
      </c>
      <c r="S68" s="137">
        <f>+Sklop14[[#This Row],[cena/enota brez DDV v EUR]]*Sklop14[[#This Row],[Okvirna količina]]</f>
        <v>0</v>
      </c>
      <c r="T68" s="139">
        <f>+Sklop14[[#This Row],[Končna cena/enoto mere (EUR) z DDV]]*Sklop14[[#This Row],[Okvirna količina]]</f>
        <v>0</v>
      </c>
      <c r="U68" s="140"/>
    </row>
    <row r="69" spans="1:22" s="55" customFormat="1">
      <c r="A69" s="77" t="s">
        <v>55</v>
      </c>
      <c r="B69" s="266" t="s">
        <v>1062</v>
      </c>
      <c r="C69" s="204" t="s">
        <v>1083</v>
      </c>
      <c r="D69" s="75" t="s">
        <v>0</v>
      </c>
      <c r="E69" s="98"/>
      <c r="F69" s="428">
        <v>40</v>
      </c>
      <c r="G69" s="103" t="s">
        <v>0</v>
      </c>
      <c r="H69" s="326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69" s="201" t="str">
        <f>IF(Sklop14[[#This Row],[ZAHTEVANA SHEMA KAKOVOSTI]]&lt;&gt;"",Sklop14[[#This Row],[Preračunana masa/volumen/kos na enoto kg]],"")</f>
        <v/>
      </c>
      <c r="J69" s="203"/>
      <c r="K69" s="193"/>
      <c r="L69" s="193"/>
      <c r="M69" s="200"/>
      <c r="N69" s="207"/>
      <c r="O69" s="207"/>
      <c r="P69" s="208"/>
      <c r="Q69" s="207">
        <f>+Sklop14[[#This Row],[cena/enota brez DDV v EUR]]*Sklop14[[#This Row],[Stopnja DDV (%)]]</f>
        <v>0</v>
      </c>
      <c r="R69" s="207">
        <f>+Sklop14[[#This Row],[cena/enota brez DDV v EUR]]+Sklop14[[#This Row],[Davek (EUR)]]</f>
        <v>0</v>
      </c>
      <c r="S69" s="207">
        <f>+Sklop14[[#This Row],[cena/enota brez DDV v EUR]]*Sklop14[[#This Row],[Okvirna količina]]</f>
        <v>0</v>
      </c>
      <c r="T69" s="328">
        <f>+Sklop14[[#This Row],[Končna cena/enoto mere (EUR) z DDV]]*Sklop14[[#This Row],[Okvirna količina]]</f>
        <v>0</v>
      </c>
      <c r="U69" s="329"/>
    </row>
    <row r="70" spans="1:22" s="55" customFormat="1">
      <c r="A70" s="77" t="s">
        <v>56</v>
      </c>
      <c r="B70" s="375" t="s">
        <v>192</v>
      </c>
      <c r="C70" s="371" t="s">
        <v>172</v>
      </c>
      <c r="D70" s="75" t="s">
        <v>0</v>
      </c>
      <c r="E70" s="98"/>
      <c r="F70" s="425">
        <v>30</v>
      </c>
      <c r="G70" s="103" t="s">
        <v>0</v>
      </c>
      <c r="H70" s="10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70" s="115" t="str">
        <f>IF(Sklop14[[#This Row],[ZAHTEVANA SHEMA KAKOVOSTI]]&lt;&gt;"",Sklop14[[#This Row],[Preračunana masa/volumen/kos na enoto kg]],"")</f>
        <v/>
      </c>
      <c r="J70" s="134"/>
      <c r="K70" s="135"/>
      <c r="L70" s="135"/>
      <c r="M70" s="136"/>
      <c r="N70" s="137"/>
      <c r="O70" s="137"/>
      <c r="P70" s="138"/>
      <c r="Q70" s="137">
        <f>+Sklop14[[#This Row],[cena/enota brez DDV v EUR]]*Sklop14[[#This Row],[Stopnja DDV (%)]]</f>
        <v>0</v>
      </c>
      <c r="R70" s="137">
        <f>+Sklop14[[#This Row],[cena/enota brez DDV v EUR]]+Sklop14[[#This Row],[Davek (EUR)]]</f>
        <v>0</v>
      </c>
      <c r="S70" s="137">
        <f>+Sklop14[[#This Row],[cena/enota brez DDV v EUR]]*Sklop14[[#This Row],[Okvirna količina]]</f>
        <v>0</v>
      </c>
      <c r="T70" s="139">
        <f>+Sklop14[[#This Row],[Končna cena/enoto mere (EUR) z DDV]]*Sklop14[[#This Row],[Okvirna količina]]</f>
        <v>0</v>
      </c>
      <c r="U70" s="140"/>
    </row>
    <row r="71" spans="1:22">
      <c r="A71" s="437" t="s">
        <v>133</v>
      </c>
      <c r="B71" s="438"/>
      <c r="C71" s="439"/>
      <c r="D71" s="439"/>
      <c r="E71" s="440"/>
      <c r="F71" s="505"/>
      <c r="G71" s="442"/>
      <c r="H71" s="443">
        <f>SUBTOTAL(109,Sklop14[Preračunana masa/volumen/kos na enoto kg])</f>
        <v>4115</v>
      </c>
      <c r="I71" s="443">
        <f>SUBTOTAL(109,Sklop14[Živila iz shem kakovosti (kg)])</f>
        <v>1850</v>
      </c>
      <c r="J71" s="441"/>
      <c r="K71" s="444"/>
      <c r="L71" s="444"/>
      <c r="M71" s="445"/>
      <c r="N71" s="446"/>
      <c r="O71" s="446"/>
      <c r="P71" s="446"/>
      <c r="Q71" s="447"/>
      <c r="R71" s="441"/>
      <c r="S71" s="447">
        <f>SUBTOTAL(109,Sklop14[Vrednost za okvirno količino (EUR) brez DDV])</f>
        <v>0</v>
      </c>
      <c r="T71" s="447">
        <f>SUBTOTAL(109,Sklop14[Vrednost za okvirno količino (EUR) z DDV])</f>
        <v>0</v>
      </c>
      <c r="U71" s="448">
        <f>SUBTOTAL(103,Sklop14[Shema kakovosti
(nacionalne, evropske)
])</f>
        <v>0</v>
      </c>
    </row>
    <row r="72" spans="1:22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A73" s="48" t="s">
        <v>129</v>
      </c>
      <c r="B73" s="16"/>
      <c r="C73" s="28"/>
      <c r="D73" s="28"/>
      <c r="E73" s="100"/>
      <c r="Q73" s="48"/>
      <c r="R73" s="48"/>
      <c r="S73" s="48"/>
      <c r="T73" s="48"/>
    </row>
    <row r="74" spans="1:22">
      <c r="A74" s="11" t="s">
        <v>131</v>
      </c>
      <c r="B74" s="16"/>
      <c r="C74" s="28"/>
      <c r="D74" s="28"/>
      <c r="E74" s="100"/>
    </row>
    <row r="75" spans="1:22">
      <c r="A75" s="94" t="s">
        <v>209</v>
      </c>
      <c r="F75" s="68"/>
      <c r="G75" s="68"/>
      <c r="H75" s="29"/>
      <c r="I75" s="29"/>
      <c r="J75" s="29"/>
      <c r="K75" s="29"/>
      <c r="L75" s="54"/>
      <c r="M75" s="54"/>
      <c r="N75" s="29"/>
      <c r="O75" s="29"/>
      <c r="P75" s="29"/>
      <c r="Q75" s="29"/>
      <c r="R75" s="29"/>
    </row>
    <row r="76" spans="1:22">
      <c r="A76" s="110" t="s">
        <v>169</v>
      </c>
      <c r="B76" s="109"/>
      <c r="C76" s="109"/>
      <c r="D76" s="109"/>
      <c r="E76" s="109"/>
      <c r="F76" s="109"/>
      <c r="G76" s="109"/>
      <c r="H76" s="109"/>
      <c r="I76" s="109"/>
      <c r="J76" s="109"/>
      <c r="K76" s="109"/>
      <c r="L76" s="109"/>
      <c r="M76" s="109"/>
      <c r="N76" s="109"/>
      <c r="O76" s="109"/>
      <c r="P76" s="109"/>
      <c r="Q76" s="109"/>
      <c r="R76" s="109"/>
      <c r="S76" s="109"/>
      <c r="T76" s="109"/>
      <c r="U76" s="109"/>
      <c r="V76" s="108"/>
    </row>
    <row r="77" spans="1:22">
      <c r="A77" s="568" t="s">
        <v>200</v>
      </c>
      <c r="B77" s="568"/>
      <c r="C77" s="568"/>
      <c r="D77" s="568"/>
      <c r="E77" s="568"/>
      <c r="F77" s="568"/>
      <c r="G77" s="568"/>
      <c r="H77" s="568"/>
      <c r="I77" s="568"/>
      <c r="J77" s="568"/>
      <c r="K77" s="568"/>
      <c r="L77" s="568"/>
      <c r="M77" s="54"/>
      <c r="N77" s="29"/>
      <c r="O77" s="29"/>
      <c r="P77" s="29"/>
      <c r="Q77" s="29"/>
      <c r="R77" s="29"/>
    </row>
    <row r="78" spans="1:22">
      <c r="A78" s="557" t="s">
        <v>542</v>
      </c>
      <c r="B78" s="557"/>
      <c r="C78" s="557"/>
      <c r="D78" s="557"/>
      <c r="E78" s="557"/>
      <c r="F78" s="557"/>
      <c r="G78" s="557"/>
      <c r="H78" s="557"/>
      <c r="I78" s="557"/>
      <c r="J78" s="557"/>
      <c r="K78" s="557"/>
      <c r="L78" s="557"/>
      <c r="N78" s="29"/>
      <c r="O78" s="29"/>
      <c r="P78" s="29"/>
      <c r="Q78" s="29"/>
      <c r="R78" s="29"/>
    </row>
    <row r="79" spans="1:22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N79" s="29"/>
      <c r="O79" s="29"/>
      <c r="P79" s="29"/>
      <c r="Q79" s="29"/>
      <c r="R79" s="29"/>
    </row>
    <row r="80" spans="1:22">
      <c r="A80" s="94" t="s">
        <v>65</v>
      </c>
      <c r="F80" s="68"/>
      <c r="G80" s="68" t="s">
        <v>66</v>
      </c>
      <c r="H80" s="29"/>
      <c r="I80" s="29"/>
      <c r="J80" s="29"/>
      <c r="K80" s="29"/>
      <c r="L80" s="54"/>
      <c r="M80" s="54"/>
      <c r="N80" s="29"/>
      <c r="O80" s="29"/>
      <c r="P80" s="29"/>
      <c r="Q80" s="29" t="s">
        <v>67</v>
      </c>
      <c r="R80" s="29"/>
    </row>
    <row r="81" spans="1:22" ht="15">
      <c r="A81" s="6"/>
      <c r="B81" s="4"/>
      <c r="C81" s="26"/>
      <c r="D81" s="26"/>
      <c r="E81" s="25"/>
      <c r="F81" s="7"/>
      <c r="H81" s="8"/>
      <c r="I81" s="8"/>
      <c r="J81" s="8"/>
      <c r="K81" s="8"/>
      <c r="L81" s="20"/>
      <c r="M81" s="20"/>
      <c r="N81" s="8"/>
      <c r="O81" s="8"/>
      <c r="P81" s="8"/>
      <c r="Q81" s="8"/>
      <c r="R81" s="8"/>
      <c r="S81" s="3"/>
      <c r="T81" s="3"/>
      <c r="U81" s="7"/>
    </row>
    <row r="82" spans="1:22">
      <c r="B82" s="16"/>
      <c r="C82" s="28"/>
      <c r="D82" s="28"/>
      <c r="E82" s="100"/>
    </row>
    <row r="83" spans="1:22">
      <c r="B83" s="16"/>
      <c r="C83" s="28"/>
      <c r="D83" s="28"/>
      <c r="E83" s="100"/>
    </row>
    <row r="84" spans="1:22">
      <c r="B84" s="16"/>
      <c r="C84" s="28"/>
      <c r="D84" s="28"/>
      <c r="E84" s="100"/>
    </row>
    <row r="85" spans="1:22">
      <c r="B85" s="16"/>
      <c r="C85" s="28"/>
      <c r="D85" s="28"/>
      <c r="E85" s="100"/>
    </row>
    <row r="86" spans="1:22">
      <c r="B86" s="16"/>
      <c r="C86" s="28"/>
      <c r="D86" s="28"/>
      <c r="E86" s="100"/>
    </row>
    <row r="87" spans="1:22">
      <c r="B87" s="16"/>
      <c r="C87" s="28"/>
      <c r="D87" s="28"/>
      <c r="E87" s="100"/>
    </row>
    <row r="88" spans="1:22">
      <c r="B88" s="16"/>
      <c r="C88" s="28"/>
      <c r="D88" s="28"/>
      <c r="E88" s="100"/>
    </row>
    <row r="89" spans="1:22">
      <c r="B89" s="16"/>
      <c r="C89" s="28"/>
      <c r="D89" s="28"/>
      <c r="E89" s="100"/>
    </row>
    <row r="90" spans="1:22">
      <c r="B90" s="16"/>
      <c r="C90" s="28"/>
      <c r="D90" s="28"/>
      <c r="E90" s="100"/>
    </row>
    <row r="91" spans="1:22">
      <c r="B91" s="16"/>
      <c r="C91" s="28"/>
      <c r="D91" s="28"/>
      <c r="E91" s="100"/>
    </row>
    <row r="92" spans="1:22">
      <c r="B92" s="16"/>
      <c r="C92" s="28"/>
      <c r="D92" s="28"/>
      <c r="E92" s="100"/>
    </row>
    <row r="93" spans="1:22">
      <c r="B93" s="16"/>
      <c r="C93" s="28"/>
      <c r="D93" s="28"/>
      <c r="E93" s="100"/>
    </row>
    <row r="94" spans="1:22">
      <c r="B94" s="16"/>
      <c r="C94" s="28"/>
      <c r="D94" s="28"/>
      <c r="E94" s="100"/>
    </row>
    <row r="95" spans="1:22">
      <c r="B95" s="16"/>
      <c r="C95" s="28"/>
      <c r="D95" s="28"/>
      <c r="E95" s="100"/>
    </row>
    <row r="96" spans="1:22" s="18" customFormat="1">
      <c r="A96" s="11"/>
      <c r="B96" s="16"/>
      <c r="C96" s="28"/>
      <c r="D96" s="28"/>
      <c r="E96" s="100"/>
      <c r="F96" s="101"/>
      <c r="G96" s="101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100"/>
      <c r="F97" s="101"/>
      <c r="G97" s="101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100"/>
      <c r="F98" s="101"/>
      <c r="G98" s="101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100"/>
      <c r="F99" s="101"/>
      <c r="G99" s="101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100"/>
      <c r="F100" s="101"/>
      <c r="G100" s="101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100"/>
      <c r="F101" s="101"/>
      <c r="G101" s="101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100"/>
      <c r="F102" s="101"/>
      <c r="G102" s="101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100"/>
      <c r="F103" s="101"/>
      <c r="G103" s="101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100"/>
      <c r="F104" s="101"/>
      <c r="G104" s="101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100"/>
      <c r="F105" s="101"/>
      <c r="G105" s="101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100"/>
      <c r="F106" s="101"/>
      <c r="G106" s="101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100"/>
      <c r="F107" s="101"/>
      <c r="G107" s="101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100"/>
      <c r="F108" s="101"/>
      <c r="G108" s="101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100"/>
      <c r="F109" s="101"/>
      <c r="G109" s="101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100"/>
      <c r="F110" s="101"/>
      <c r="G110" s="101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100"/>
      <c r="F111" s="101"/>
      <c r="G111" s="101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100"/>
      <c r="F112" s="101"/>
      <c r="G112" s="101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100"/>
      <c r="F113" s="101"/>
      <c r="G113" s="101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100"/>
      <c r="F114" s="101"/>
      <c r="G114" s="101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100"/>
      <c r="F115" s="101"/>
      <c r="G115" s="101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100"/>
      <c r="F116" s="101"/>
      <c r="G116" s="101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100"/>
      <c r="F117" s="101"/>
      <c r="G117" s="101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100"/>
      <c r="F118" s="101"/>
      <c r="G118" s="101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100"/>
      <c r="F119" s="101"/>
      <c r="G119" s="101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100"/>
      <c r="F120" s="101"/>
      <c r="G120" s="101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100"/>
      <c r="F121" s="101"/>
      <c r="G121" s="101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</sheetData>
  <sheetProtection insertRows="0" deleteRows="0"/>
  <protectedRanges>
    <protectedRange sqref="J78:P1048576 M77:P77 U1:U1048576 J1:P76" name="Obseg1"/>
    <protectedRange sqref="J77:L77" name="Obseg1_2"/>
  </protectedRanges>
  <mergeCells count="9">
    <mergeCell ref="A78:L78"/>
    <mergeCell ref="A77:L77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27">
    <cfRule type="colorScale" priority="2">
      <colorScale>
        <cfvo type="min"/>
        <cfvo type="max"/>
        <color rgb="FFFCFCFF"/>
        <color rgb="FFF8696B"/>
      </colorScale>
    </cfRule>
  </conditionalFormatting>
  <conditionalFormatting sqref="B33">
    <cfRule type="colorScale" priority="1">
      <colorScale>
        <cfvo type="min"/>
        <cfvo type="max"/>
        <color rgb="FFFCFCFF"/>
        <color rgb="FFF8696B"/>
      </colorScale>
    </cfRule>
  </conditionalFormatting>
  <conditionalFormatting sqref="B40 B28 B31:B32 B34:B37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6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441"/>
  <sheetViews>
    <sheetView topLeftCell="A130" zoomScale="90" zoomScaleNormal="90" zoomScaleSheetLayoutView="100" workbookViewId="0">
      <selection activeCell="B158" sqref="B158"/>
    </sheetView>
  </sheetViews>
  <sheetFormatPr defaultColWidth="8.85546875" defaultRowHeight="12.75"/>
  <cols>
    <col min="1" max="1" width="5.7109375" style="11" customWidth="1"/>
    <col min="2" max="2" width="51.42578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9" t="str">
        <f>+'prva stran'!B6</f>
        <v>OSNOVNA ŠOLA TRZIN</v>
      </c>
      <c r="D2" s="570"/>
      <c r="E2" s="570"/>
      <c r="F2" s="570"/>
      <c r="G2" s="570"/>
      <c r="H2" s="570"/>
      <c r="I2" s="570"/>
      <c r="J2" s="570"/>
    </row>
    <row r="3" spans="1:21" ht="15">
      <c r="B3" s="50" t="s">
        <v>83</v>
      </c>
      <c r="C3" s="571" t="str">
        <f>+'prva stran'!B7</f>
        <v>Mengeška cesta 7b, 1236 Trzin</v>
      </c>
      <c r="D3" s="572"/>
      <c r="E3" s="572"/>
      <c r="F3" s="572"/>
      <c r="G3" s="572"/>
      <c r="H3" s="572"/>
      <c r="I3" s="572"/>
      <c r="J3" s="57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3">
        <f>+'prva stran'!B10</f>
        <v>0</v>
      </c>
      <c r="D6" s="574"/>
      <c r="E6" s="574"/>
      <c r="F6" s="574"/>
      <c r="G6" s="574"/>
      <c r="H6" s="574"/>
      <c r="I6" s="574"/>
      <c r="J6" s="574"/>
    </row>
    <row r="7" spans="1:21" ht="17.25" customHeight="1">
      <c r="B7" s="51" t="s">
        <v>83</v>
      </c>
      <c r="C7" s="575">
        <f>+'prva stran'!B11</f>
        <v>0</v>
      </c>
      <c r="D7" s="576"/>
      <c r="E7" s="576"/>
      <c r="F7" s="576"/>
      <c r="G7" s="576"/>
      <c r="H7" s="576"/>
      <c r="I7" s="576"/>
      <c r="J7" s="576"/>
    </row>
    <row r="8" spans="1:21" ht="17.25" customHeight="1">
      <c r="B8" s="51" t="s">
        <v>84</v>
      </c>
      <c r="C8" s="575">
        <f>+'prva stran'!B12</f>
        <v>0</v>
      </c>
      <c r="D8" s="576"/>
      <c r="E8" s="576"/>
      <c r="F8" s="576"/>
      <c r="G8" s="576"/>
      <c r="H8" s="576"/>
      <c r="I8" s="576"/>
      <c r="J8" s="576"/>
    </row>
    <row r="9" spans="1:21" s="12" customFormat="1" ht="17.25" customHeight="1">
      <c r="A9" s="9"/>
      <c r="B9" s="52" t="s">
        <v>86</v>
      </c>
      <c r="C9" s="577">
        <f>+'prva stran'!B13</f>
        <v>0</v>
      </c>
      <c r="D9" s="576"/>
      <c r="E9" s="576"/>
      <c r="F9" s="576"/>
      <c r="G9" s="576"/>
      <c r="H9" s="576"/>
      <c r="I9" s="576"/>
      <c r="J9" s="5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pred_rekapitulacija'!A28</f>
        <v>15.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58" t="str">
        <f>+'Ponudbeni pred_rekapitulacija'!B28</f>
        <v>OSTALO PREHRAMBENO BLAGO</v>
      </c>
      <c r="C13" s="558"/>
      <c r="D13" s="558"/>
      <c r="E13" s="558"/>
      <c r="F13" s="558"/>
      <c r="G13" s="558"/>
      <c r="H13" s="558"/>
      <c r="I13" s="558"/>
      <c r="J13" s="558"/>
      <c r="K13" s="55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8" t="s">
        <v>1096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204" t="s">
        <v>1</v>
      </c>
      <c r="B16" s="377" t="s">
        <v>852</v>
      </c>
      <c r="C16" s="204">
        <v>180</v>
      </c>
      <c r="D16" s="204" t="s">
        <v>110</v>
      </c>
      <c r="E16" s="209"/>
      <c r="F16" s="389">
        <v>2</v>
      </c>
      <c r="G16" s="239" t="s">
        <v>74</v>
      </c>
      <c r="H1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0.36</v>
      </c>
      <c r="I16" s="201" t="str">
        <f>IF(Sklop15[[#This Row],[ZAHTEVANA SHEMA KAKOVOSTI]]&lt;&gt;"",Sklop15[[#This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+Sklop15[[#This Row],[cena/enota brez DDV v EUR]]*Sklop15[[#This Row],[Stopnja DDV (%)]]</f>
        <v>0</v>
      </c>
      <c r="R16" s="81">
        <f>+Sklop15[[#This Row],[cena/enota brez DDV v EUR]]+Sklop15[[#This Row],[Davek (EUR)]]</f>
        <v>0</v>
      </c>
      <c r="S16" s="81">
        <f>+Sklop15[[#This Row],[cena/enota brez DDV v EUR]]*Sklop15[[#This Row],[Okvirna količina]]</f>
        <v>0</v>
      </c>
      <c r="T16" s="81">
        <f>+Sklop15[[#This Row],[Končna cena/enoto mere (EUR) z DDV]]*Sklop15[[#This Row],[Okvirna količina]]</f>
        <v>0</v>
      </c>
      <c r="U16" s="150"/>
    </row>
    <row r="17" spans="1:21" s="55" customFormat="1" ht="12">
      <c r="A17" s="204" t="s">
        <v>3</v>
      </c>
      <c r="B17" s="377" t="s">
        <v>853</v>
      </c>
      <c r="C17" s="204">
        <v>600</v>
      </c>
      <c r="D17" s="204" t="s">
        <v>110</v>
      </c>
      <c r="E17" s="209"/>
      <c r="F17" s="389">
        <v>1</v>
      </c>
      <c r="G17" s="239" t="s">
        <v>74</v>
      </c>
      <c r="H1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</v>
      </c>
      <c r="I17" s="201" t="str">
        <f>IF(Sklop15[[#This Row],[ZAHTEVANA SHEMA KAKOVOSTI]]&lt;&gt;"",Sklop15[[#This Row],[Preračunana masa/volumen/kos na enoto kg]],"")</f>
        <v/>
      </c>
      <c r="J17" s="86"/>
      <c r="K17" s="83"/>
      <c r="L17" s="83"/>
      <c r="M17" s="88"/>
      <c r="N17" s="84"/>
      <c r="O17" s="84"/>
      <c r="P17" s="89"/>
      <c r="Q17" s="84">
        <f>+Sklop15[[#This Row],[cena/enota brez DDV v EUR]]*Sklop15[[#This Row],[Stopnja DDV (%)]]</f>
        <v>0</v>
      </c>
      <c r="R17" s="84">
        <f>+Sklop15[[#This Row],[cena/enota brez DDV v EUR]]+Sklop15[[#This Row],[Davek (EUR)]]</f>
        <v>0</v>
      </c>
      <c r="S17" s="84">
        <f>+Sklop15[[#This Row],[cena/enota brez DDV v EUR]]*Sklop15[[#This Row],[Okvirna količina]]</f>
        <v>0</v>
      </c>
      <c r="T17" s="84">
        <f>+Sklop15[[#This Row],[Končna cena/enoto mere (EUR) z DDV]]*Sklop15[[#This Row],[Okvirna količina]]</f>
        <v>0</v>
      </c>
      <c r="U17" s="150"/>
    </row>
    <row r="18" spans="1:21" s="55" customFormat="1" ht="12">
      <c r="A18" s="204" t="s">
        <v>4</v>
      </c>
      <c r="B18" s="377" t="s">
        <v>414</v>
      </c>
      <c r="C18" s="204">
        <v>265</v>
      </c>
      <c r="D18" s="204" t="s">
        <v>110</v>
      </c>
      <c r="E18" s="209"/>
      <c r="F18" s="389">
        <v>1</v>
      </c>
      <c r="G18" s="239" t="s">
        <v>74</v>
      </c>
      <c r="H1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0.26500000000000001</v>
      </c>
      <c r="I18" s="201" t="str">
        <f>IF(Sklop15[[#This Row],[ZAHTEVANA SHEMA KAKOVOSTI]]&lt;&gt;"",Sklop15[[#This Row],[Preračunana masa/volumen/kos na enoto kg]],"")</f>
        <v/>
      </c>
      <c r="J18" s="86"/>
      <c r="K18" s="83"/>
      <c r="L18" s="83"/>
      <c r="M18" s="88"/>
      <c r="N18" s="84"/>
      <c r="O18" s="84"/>
      <c r="P18" s="89"/>
      <c r="Q18" s="84">
        <f>+Sklop15[[#This Row],[cena/enota brez DDV v EUR]]*Sklop15[[#This Row],[Stopnja DDV (%)]]</f>
        <v>0</v>
      </c>
      <c r="R18" s="84">
        <f>+Sklop15[[#This Row],[cena/enota brez DDV v EUR]]+Sklop15[[#This Row],[Davek (EUR)]]</f>
        <v>0</v>
      </c>
      <c r="S18" s="84">
        <f>+Sklop15[[#This Row],[cena/enota brez DDV v EUR]]*Sklop15[[#This Row],[Okvirna količina]]</f>
        <v>0</v>
      </c>
      <c r="T18" s="84">
        <f>+Sklop15[[#This Row],[Končna cena/enoto mere (EUR) z DDV]]*Sklop15[[#This Row],[Okvirna količina]]</f>
        <v>0</v>
      </c>
      <c r="U18" s="150"/>
    </row>
    <row r="19" spans="1:21" s="55" customFormat="1" ht="12">
      <c r="A19" s="204" t="s">
        <v>5</v>
      </c>
      <c r="B19" s="377" t="s">
        <v>415</v>
      </c>
      <c r="C19" s="204">
        <v>190</v>
      </c>
      <c r="D19" s="204" t="s">
        <v>110</v>
      </c>
      <c r="E19" s="209"/>
      <c r="F19" s="389">
        <v>1</v>
      </c>
      <c r="G19" s="239" t="s">
        <v>74</v>
      </c>
      <c r="H1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0.19</v>
      </c>
      <c r="I19" s="201" t="str">
        <f>IF(Sklop15[[#This Row],[ZAHTEVANA SHEMA KAKOVOSTI]]&lt;&gt;"",Sklop15[[#This Row],[Preračunana masa/volumen/kos na enoto kg]],"")</f>
        <v/>
      </c>
      <c r="J19" s="86"/>
      <c r="K19" s="83"/>
      <c r="L19" s="83"/>
      <c r="M19" s="88"/>
      <c r="N19" s="84"/>
      <c r="O19" s="84"/>
      <c r="P19" s="89"/>
      <c r="Q19" s="84">
        <f>+Sklop15[[#This Row],[cena/enota brez DDV v EUR]]*Sklop15[[#This Row],[Stopnja DDV (%)]]</f>
        <v>0</v>
      </c>
      <c r="R19" s="84">
        <f>+Sklop15[[#This Row],[cena/enota brez DDV v EUR]]+Sklop15[[#This Row],[Davek (EUR)]]</f>
        <v>0</v>
      </c>
      <c r="S19" s="84">
        <f>+Sklop15[[#This Row],[cena/enota brez DDV v EUR]]*Sklop15[[#This Row],[Okvirna količina]]</f>
        <v>0</v>
      </c>
      <c r="T19" s="84">
        <f>+Sklop15[[#This Row],[Končna cena/enoto mere (EUR) z DDV]]*Sklop15[[#This Row],[Okvirna količina]]</f>
        <v>0</v>
      </c>
      <c r="U19" s="150"/>
    </row>
    <row r="20" spans="1:21" s="55" customFormat="1" ht="12">
      <c r="A20" s="204" t="s">
        <v>6</v>
      </c>
      <c r="B20" s="377" t="s">
        <v>854</v>
      </c>
      <c r="C20" s="204">
        <v>860</v>
      </c>
      <c r="D20" s="204" t="s">
        <v>110</v>
      </c>
      <c r="E20" s="209"/>
      <c r="F20" s="389">
        <v>40</v>
      </c>
      <c r="G20" s="239" t="s">
        <v>74</v>
      </c>
      <c r="H2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34.4</v>
      </c>
      <c r="I20" s="201" t="str">
        <f>IF(Sklop15[[#This Row],[ZAHTEVANA SHEMA KAKOVOSTI]]&lt;&gt;"",Sklop15[[#This Row],[Preračunana masa/volumen/kos na enoto kg]],"")</f>
        <v/>
      </c>
      <c r="J20" s="86"/>
      <c r="K20" s="83"/>
      <c r="L20" s="83"/>
      <c r="M20" s="88"/>
      <c r="N20" s="84"/>
      <c r="O20" s="84"/>
      <c r="P20" s="89"/>
      <c r="Q20" s="84">
        <f>+Sklop15[[#This Row],[cena/enota brez DDV v EUR]]*Sklop15[[#This Row],[Stopnja DDV (%)]]</f>
        <v>0</v>
      </c>
      <c r="R20" s="84">
        <f>+Sklop15[[#This Row],[cena/enota brez DDV v EUR]]+Sklop15[[#This Row],[Davek (EUR)]]</f>
        <v>0</v>
      </c>
      <c r="S20" s="84">
        <f>+Sklop15[[#This Row],[cena/enota brez DDV v EUR]]*Sklop15[[#This Row],[Okvirna količina]]</f>
        <v>0</v>
      </c>
      <c r="T20" s="84">
        <f>+Sklop15[[#This Row],[Končna cena/enoto mere (EUR) z DDV]]*Sklop15[[#This Row],[Okvirna količina]]</f>
        <v>0</v>
      </c>
      <c r="U20" s="150"/>
    </row>
    <row r="21" spans="1:21" s="55" customFormat="1" ht="12">
      <c r="A21" s="204" t="s">
        <v>7</v>
      </c>
      <c r="B21" s="377" t="s">
        <v>855</v>
      </c>
      <c r="C21" s="204">
        <v>130</v>
      </c>
      <c r="D21" s="204" t="s">
        <v>110</v>
      </c>
      <c r="E21" s="209"/>
      <c r="F21" s="389">
        <v>10</v>
      </c>
      <c r="G21" s="239" t="s">
        <v>74</v>
      </c>
      <c r="H2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1.3</v>
      </c>
      <c r="I21" s="201" t="str">
        <f>IF(Sklop15[[#This Row],[ZAHTEVANA SHEMA KAKOVOSTI]]&lt;&gt;"",Sklop15[[#This Row],[Preračunana masa/volumen/kos na enoto kg]],"")</f>
        <v/>
      </c>
      <c r="J21" s="86"/>
      <c r="K21" s="83"/>
      <c r="L21" s="83"/>
      <c r="M21" s="88"/>
      <c r="N21" s="84"/>
      <c r="O21" s="84"/>
      <c r="P21" s="89"/>
      <c r="Q21" s="84">
        <f>+Sklop15[[#This Row],[cena/enota brez DDV v EUR]]*Sklop15[[#This Row],[Stopnja DDV (%)]]</f>
        <v>0</v>
      </c>
      <c r="R21" s="84">
        <f>+Sklop15[[#This Row],[cena/enota brez DDV v EUR]]+Sklop15[[#This Row],[Davek (EUR)]]</f>
        <v>0</v>
      </c>
      <c r="S21" s="84">
        <f>+Sklop15[[#This Row],[cena/enota brez DDV v EUR]]*Sklop15[[#This Row],[Okvirna količina]]</f>
        <v>0</v>
      </c>
      <c r="T21" s="84">
        <f>+Sklop15[[#This Row],[Končna cena/enoto mere (EUR) z DDV]]*Sklop15[[#This Row],[Okvirna količina]]</f>
        <v>0</v>
      </c>
      <c r="U21" s="150"/>
    </row>
    <row r="22" spans="1:21" s="55" customFormat="1" ht="12">
      <c r="A22" s="204" t="s">
        <v>8</v>
      </c>
      <c r="B22" s="377" t="s">
        <v>416</v>
      </c>
      <c r="C22" s="204">
        <v>125</v>
      </c>
      <c r="D22" s="204" t="s">
        <v>110</v>
      </c>
      <c r="E22" s="209"/>
      <c r="F22" s="389">
        <v>5</v>
      </c>
      <c r="G22" s="239" t="s">
        <v>74</v>
      </c>
      <c r="H2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0.625</v>
      </c>
      <c r="I22" s="201" t="str">
        <f>IF(Sklop15[[#This Row],[ZAHTEVANA SHEMA KAKOVOSTI]]&lt;&gt;"",Sklop15[[#This Row],[Preračunana masa/volumen/kos na enoto kg]],"")</f>
        <v/>
      </c>
      <c r="J22" s="86"/>
      <c r="K22" s="83"/>
      <c r="L22" s="83"/>
      <c r="M22" s="88"/>
      <c r="N22" s="84"/>
      <c r="O22" s="84"/>
      <c r="P22" s="89"/>
      <c r="Q22" s="84">
        <f>+Sklop15[[#This Row],[cena/enota brez DDV v EUR]]*Sklop15[[#This Row],[Stopnja DDV (%)]]</f>
        <v>0</v>
      </c>
      <c r="R22" s="84">
        <f>+Sklop15[[#This Row],[cena/enota brez DDV v EUR]]+Sklop15[[#This Row],[Davek (EUR)]]</f>
        <v>0</v>
      </c>
      <c r="S22" s="84">
        <f>+Sklop15[[#This Row],[cena/enota brez DDV v EUR]]*Sklop15[[#This Row],[Okvirna količina]]</f>
        <v>0</v>
      </c>
      <c r="T22" s="84">
        <f>+Sklop15[[#This Row],[Končna cena/enoto mere (EUR) z DDV]]*Sklop15[[#This Row],[Okvirna količina]]</f>
        <v>0</v>
      </c>
      <c r="U22" s="150"/>
    </row>
    <row r="23" spans="1:21" s="55" customFormat="1" ht="24">
      <c r="A23" s="578" t="s">
        <v>9</v>
      </c>
      <c r="B23" s="579" t="s">
        <v>417</v>
      </c>
      <c r="C23" s="547" t="s">
        <v>1097</v>
      </c>
      <c r="D23" s="204"/>
      <c r="E23" s="209"/>
      <c r="F23" s="389"/>
      <c r="G23" s="239"/>
      <c r="H23" s="202"/>
      <c r="I23" s="201"/>
      <c r="J23" s="86"/>
      <c r="K23" s="83"/>
      <c r="L23" s="83"/>
      <c r="M23" s="88"/>
      <c r="N23" s="84"/>
      <c r="O23" s="84"/>
      <c r="P23" s="89"/>
      <c r="Q23" s="84">
        <f>+Sklop15[[#This Row],[cena/enota brez DDV v EUR]]*Sklop15[[#This Row],[Stopnja DDV (%)]]</f>
        <v>0</v>
      </c>
      <c r="R23" s="84">
        <f>+Sklop15[[#This Row],[cena/enota brez DDV v EUR]]+Sklop15[[#This Row],[Davek (EUR)]]</f>
        <v>0</v>
      </c>
      <c r="S23" s="84">
        <f>+Sklop15[[#This Row],[cena/enota brez DDV v EUR]]*Sklop15[[#This Row],[Okvirna količina]]</f>
        <v>0</v>
      </c>
      <c r="T23" s="84">
        <f>+Sklop15[[#This Row],[Končna cena/enoto mere (EUR) z DDV]]*Sklop15[[#This Row],[Okvirna količina]]</f>
        <v>0</v>
      </c>
      <c r="U23" s="150"/>
    </row>
    <row r="24" spans="1:21" s="55" customFormat="1" ht="12">
      <c r="A24" s="204" t="s">
        <v>10</v>
      </c>
      <c r="B24" s="377" t="s">
        <v>418</v>
      </c>
      <c r="C24" s="204">
        <v>60</v>
      </c>
      <c r="D24" s="204" t="s">
        <v>110</v>
      </c>
      <c r="E24" s="209"/>
      <c r="F24" s="389">
        <v>5</v>
      </c>
      <c r="G24" s="239" t="s">
        <v>74</v>
      </c>
      <c r="H2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</v>
      </c>
      <c r="I24" s="201" t="str">
        <f>IF(Sklop15[[#This Row],[ZAHTEVANA SHEMA KAKOVOSTI]]&lt;&gt;"",Sklop15[[#This Row],[Preračunana masa/volumen/kos na enoto kg]],"")</f>
        <v/>
      </c>
      <c r="J24" s="86"/>
      <c r="K24" s="83"/>
      <c r="L24" s="83"/>
      <c r="M24" s="88"/>
      <c r="N24" s="84"/>
      <c r="O24" s="84"/>
      <c r="P24" s="89"/>
      <c r="Q24" s="84">
        <f>+Sklop15[[#This Row],[cena/enota brez DDV v EUR]]*Sklop15[[#This Row],[Stopnja DDV (%)]]</f>
        <v>0</v>
      </c>
      <c r="R24" s="84">
        <f>+Sklop15[[#This Row],[cena/enota brez DDV v EUR]]+Sklop15[[#This Row],[Davek (EUR)]]</f>
        <v>0</v>
      </c>
      <c r="S24" s="84">
        <f>+Sklop15[[#This Row],[cena/enota brez DDV v EUR]]*Sklop15[[#This Row],[Okvirna količina]]</f>
        <v>0</v>
      </c>
      <c r="T24" s="84">
        <f>+Sklop15[[#This Row],[Končna cena/enoto mere (EUR) z DDV]]*Sklop15[[#This Row],[Okvirna količina]]</f>
        <v>0</v>
      </c>
      <c r="U24" s="150"/>
    </row>
    <row r="25" spans="1:21" s="55" customFormat="1" ht="12">
      <c r="A25" s="204" t="s">
        <v>11</v>
      </c>
      <c r="B25" s="377" t="s">
        <v>856</v>
      </c>
      <c r="C25" s="204">
        <v>300</v>
      </c>
      <c r="D25" s="204" t="s">
        <v>110</v>
      </c>
      <c r="E25" s="209"/>
      <c r="F25" s="389">
        <v>3</v>
      </c>
      <c r="G25" s="239" t="s">
        <v>74</v>
      </c>
      <c r="H2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0.89999999999999991</v>
      </c>
      <c r="I25" s="201" t="str">
        <f>IF(Sklop15[[#This Row],[ZAHTEVANA SHEMA KAKOVOSTI]]&lt;&gt;"",Sklop15[[#This Row],[Preračunana masa/volumen/kos na enoto kg]],"")</f>
        <v/>
      </c>
      <c r="J25" s="86"/>
      <c r="K25" s="83"/>
      <c r="L25" s="83"/>
      <c r="M25" s="88"/>
      <c r="N25" s="84"/>
      <c r="O25" s="84"/>
      <c r="P25" s="89"/>
      <c r="Q25" s="84">
        <f>+Sklop15[[#This Row],[cena/enota brez DDV v EUR]]*Sklop15[[#This Row],[Stopnja DDV (%)]]</f>
        <v>0</v>
      </c>
      <c r="R25" s="84">
        <f>+Sklop15[[#This Row],[cena/enota brez DDV v EUR]]+Sklop15[[#This Row],[Davek (EUR)]]</f>
        <v>0</v>
      </c>
      <c r="S25" s="84">
        <f>+Sklop15[[#This Row],[cena/enota brez DDV v EUR]]*Sklop15[[#This Row],[Okvirna količina]]</f>
        <v>0</v>
      </c>
      <c r="T25" s="84">
        <f>+Sklop15[[#This Row],[Končna cena/enoto mere (EUR) z DDV]]*Sklop15[[#This Row],[Okvirna količina]]</f>
        <v>0</v>
      </c>
      <c r="U25" s="150"/>
    </row>
    <row r="26" spans="1:21" s="55" customFormat="1" ht="12">
      <c r="A26" s="204" t="s">
        <v>12</v>
      </c>
      <c r="B26" s="377" t="s">
        <v>419</v>
      </c>
      <c r="C26" s="204">
        <v>190</v>
      </c>
      <c r="D26" s="204" t="s">
        <v>110</v>
      </c>
      <c r="E26" s="209"/>
      <c r="F26" s="389">
        <v>5</v>
      </c>
      <c r="G26" s="239" t="s">
        <v>74</v>
      </c>
      <c r="H2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0.95</v>
      </c>
      <c r="I26" s="201" t="str">
        <f>IF(Sklop15[[#This Row],[ZAHTEVANA SHEMA KAKOVOSTI]]&lt;&gt;"",Sklop15[[#This Row],[Preračunana masa/volumen/kos na enoto kg]],"")</f>
        <v/>
      </c>
      <c r="J26" s="86"/>
      <c r="K26" s="83"/>
      <c r="L26" s="83"/>
      <c r="M26" s="88"/>
      <c r="N26" s="84"/>
      <c r="O26" s="84"/>
      <c r="P26" s="89"/>
      <c r="Q26" s="84">
        <f>+Sklop15[[#This Row],[cena/enota brez DDV v EUR]]*Sklop15[[#This Row],[Stopnja DDV (%)]]</f>
        <v>0</v>
      </c>
      <c r="R26" s="84">
        <f>+Sklop15[[#This Row],[cena/enota brez DDV v EUR]]+Sklop15[[#This Row],[Davek (EUR)]]</f>
        <v>0</v>
      </c>
      <c r="S26" s="84">
        <f>+Sklop15[[#This Row],[cena/enota brez DDV v EUR]]*Sklop15[[#This Row],[Okvirna količina]]</f>
        <v>0</v>
      </c>
      <c r="T26" s="84">
        <f>+Sklop15[[#This Row],[Končna cena/enoto mere (EUR) z DDV]]*Sklop15[[#This Row],[Okvirna količina]]</f>
        <v>0</v>
      </c>
      <c r="U26" s="150"/>
    </row>
    <row r="27" spans="1:21" s="55" customFormat="1" ht="12">
      <c r="A27" s="204" t="s">
        <v>13</v>
      </c>
      <c r="B27" s="377" t="s">
        <v>857</v>
      </c>
      <c r="C27" s="204">
        <v>100</v>
      </c>
      <c r="D27" s="204" t="s">
        <v>110</v>
      </c>
      <c r="E27" s="209"/>
      <c r="F27" s="389">
        <v>2</v>
      </c>
      <c r="G27" s="239" t="s">
        <v>74</v>
      </c>
      <c r="H2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</v>
      </c>
      <c r="I27" s="201" t="str">
        <f>IF(Sklop15[[#This Row],[ZAHTEVANA SHEMA KAKOVOSTI]]&lt;&gt;"",Sklop15[[#This Row],[Preračunana masa/volumen/kos na enoto kg]],"")</f>
        <v/>
      </c>
      <c r="J27" s="86"/>
      <c r="K27" s="83"/>
      <c r="L27" s="83"/>
      <c r="M27" s="88"/>
      <c r="N27" s="84"/>
      <c r="O27" s="84"/>
      <c r="P27" s="89"/>
      <c r="Q27" s="84">
        <f>+Sklop15[[#This Row],[cena/enota brez DDV v EUR]]*Sklop15[[#This Row],[Stopnja DDV (%)]]</f>
        <v>0</v>
      </c>
      <c r="R27" s="84">
        <f>+Sklop15[[#This Row],[cena/enota brez DDV v EUR]]+Sklop15[[#This Row],[Davek (EUR)]]</f>
        <v>0</v>
      </c>
      <c r="S27" s="84">
        <f>+Sklop15[[#This Row],[cena/enota brez DDV v EUR]]*Sklop15[[#This Row],[Okvirna količina]]</f>
        <v>0</v>
      </c>
      <c r="T27" s="84">
        <f>+Sklop15[[#This Row],[Končna cena/enoto mere (EUR) z DDV]]*Sklop15[[#This Row],[Okvirna količina]]</f>
        <v>0</v>
      </c>
      <c r="U27" s="150"/>
    </row>
    <row r="28" spans="1:21" s="55" customFormat="1" ht="12">
      <c r="A28" s="204" t="s">
        <v>14</v>
      </c>
      <c r="B28" s="377" t="s">
        <v>858</v>
      </c>
      <c r="C28" s="204">
        <v>220</v>
      </c>
      <c r="D28" s="204" t="s">
        <v>110</v>
      </c>
      <c r="E28" s="209"/>
      <c r="F28" s="389">
        <v>20</v>
      </c>
      <c r="G28" s="239" t="s">
        <v>74</v>
      </c>
      <c r="H2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4.4000000000000004</v>
      </c>
      <c r="I28" s="201" t="str">
        <f>IF(Sklop15[[#This Row],[ZAHTEVANA SHEMA KAKOVOSTI]]&lt;&gt;"",Sklop15[[#This Row],[Preračunana masa/volumen/kos na enoto kg]],"")</f>
        <v/>
      </c>
      <c r="J28" s="86"/>
      <c r="K28" s="83"/>
      <c r="L28" s="83"/>
      <c r="M28" s="88"/>
      <c r="N28" s="84"/>
      <c r="O28" s="84"/>
      <c r="P28" s="89"/>
      <c r="Q28" s="84">
        <f>+Sklop15[[#This Row],[cena/enota brez DDV v EUR]]*Sklop15[[#This Row],[Stopnja DDV (%)]]</f>
        <v>0</v>
      </c>
      <c r="R28" s="84">
        <f>+Sklop15[[#This Row],[cena/enota brez DDV v EUR]]+Sklop15[[#This Row],[Davek (EUR)]]</f>
        <v>0</v>
      </c>
      <c r="S28" s="84">
        <f>+Sklop15[[#This Row],[cena/enota brez DDV v EUR]]*Sklop15[[#This Row],[Okvirna količina]]</f>
        <v>0</v>
      </c>
      <c r="T28" s="84">
        <f>+Sklop15[[#This Row],[Končna cena/enoto mere (EUR) z DDV]]*Sklop15[[#This Row],[Okvirna količina]]</f>
        <v>0</v>
      </c>
      <c r="U28" s="150"/>
    </row>
    <row r="29" spans="1:21" s="55" customFormat="1" ht="12">
      <c r="A29" s="204" t="s">
        <v>15</v>
      </c>
      <c r="B29" s="377" t="s">
        <v>859</v>
      </c>
      <c r="C29" s="204">
        <v>170</v>
      </c>
      <c r="D29" s="204" t="s">
        <v>110</v>
      </c>
      <c r="E29" s="209"/>
      <c r="F29" s="389">
        <v>20</v>
      </c>
      <c r="G29" s="239" t="s">
        <v>74</v>
      </c>
      <c r="H2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3.4000000000000004</v>
      </c>
      <c r="I29" s="201" t="str">
        <f>IF(Sklop15[[#This Row],[ZAHTEVANA SHEMA KAKOVOSTI]]&lt;&gt;"",Sklop15[[#This Row],[Preračunana masa/volumen/kos na enoto kg]],"")</f>
        <v/>
      </c>
      <c r="J29" s="86"/>
      <c r="K29" s="83"/>
      <c r="L29" s="83"/>
      <c r="M29" s="88"/>
      <c r="N29" s="84"/>
      <c r="O29" s="84"/>
      <c r="P29" s="89"/>
      <c r="Q29" s="84">
        <f>+Sklop15[[#This Row],[cena/enota brez DDV v EUR]]*Sklop15[[#This Row],[Stopnja DDV (%)]]</f>
        <v>0</v>
      </c>
      <c r="R29" s="84">
        <f>+Sklop15[[#This Row],[cena/enota brez DDV v EUR]]+Sklop15[[#This Row],[Davek (EUR)]]</f>
        <v>0</v>
      </c>
      <c r="S29" s="84">
        <f>+Sklop15[[#This Row],[cena/enota brez DDV v EUR]]*Sklop15[[#This Row],[Okvirna količina]]</f>
        <v>0</v>
      </c>
      <c r="T29" s="84">
        <f>+Sklop15[[#This Row],[Končna cena/enoto mere (EUR) z DDV]]*Sklop15[[#This Row],[Okvirna količina]]</f>
        <v>0</v>
      </c>
      <c r="U29" s="150"/>
    </row>
    <row r="30" spans="1:21" s="55" customFormat="1" ht="12">
      <c r="A30" s="204" t="s">
        <v>16</v>
      </c>
      <c r="B30" s="377" t="s">
        <v>860</v>
      </c>
      <c r="C30" s="204">
        <v>340</v>
      </c>
      <c r="D30" s="204" t="s">
        <v>110</v>
      </c>
      <c r="E30" s="209"/>
      <c r="F30" s="389">
        <v>20</v>
      </c>
      <c r="G30" s="239" t="s">
        <v>74</v>
      </c>
      <c r="H3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6.8000000000000007</v>
      </c>
      <c r="I30" s="201" t="str">
        <f>IF(Sklop15[[#This Row],[ZAHTEVANA SHEMA KAKOVOSTI]]&lt;&gt;"",Sklop15[[#This Row],[Preračunana masa/volumen/kos na enoto kg]],"")</f>
        <v/>
      </c>
      <c r="J30" s="86"/>
      <c r="K30" s="83"/>
      <c r="L30" s="83"/>
      <c r="M30" s="88"/>
      <c r="N30" s="84"/>
      <c r="O30" s="84"/>
      <c r="P30" s="89"/>
      <c r="Q30" s="84">
        <f>+Sklop15[[#This Row],[cena/enota brez DDV v EUR]]*Sklop15[[#This Row],[Stopnja DDV (%)]]</f>
        <v>0</v>
      </c>
      <c r="R30" s="84">
        <f>+Sklop15[[#This Row],[cena/enota brez DDV v EUR]]+Sklop15[[#This Row],[Davek (EUR)]]</f>
        <v>0</v>
      </c>
      <c r="S30" s="84">
        <f>+Sklop15[[#This Row],[cena/enota brez DDV v EUR]]*Sklop15[[#This Row],[Okvirna količina]]</f>
        <v>0</v>
      </c>
      <c r="T30" s="84">
        <f>+Sklop15[[#This Row],[Končna cena/enoto mere (EUR) z DDV]]*Sklop15[[#This Row],[Okvirna količina]]</f>
        <v>0</v>
      </c>
      <c r="U30" s="150"/>
    </row>
    <row r="31" spans="1:21" s="55" customFormat="1" ht="24">
      <c r="A31" s="204" t="s">
        <v>17</v>
      </c>
      <c r="B31" s="377" t="s">
        <v>861</v>
      </c>
      <c r="C31" s="204">
        <v>480</v>
      </c>
      <c r="D31" s="204" t="s">
        <v>110</v>
      </c>
      <c r="E31" s="209"/>
      <c r="F31" s="389">
        <v>40</v>
      </c>
      <c r="G31" s="239" t="s">
        <v>74</v>
      </c>
      <c r="H3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19.2</v>
      </c>
      <c r="I31" s="201" t="str">
        <f>IF(Sklop15[[#This Row],[ZAHTEVANA SHEMA KAKOVOSTI]]&lt;&gt;"",Sklop15[[#This Row],[Preračunana masa/volumen/kos na enoto kg]],"")</f>
        <v/>
      </c>
      <c r="J31" s="86"/>
      <c r="K31" s="83"/>
      <c r="L31" s="83"/>
      <c r="M31" s="88"/>
      <c r="N31" s="84"/>
      <c r="O31" s="84"/>
      <c r="P31" s="89"/>
      <c r="Q31" s="84">
        <f>+Sklop15[[#This Row],[cena/enota brez DDV v EUR]]*Sklop15[[#This Row],[Stopnja DDV (%)]]</f>
        <v>0</v>
      </c>
      <c r="R31" s="84">
        <f>+Sklop15[[#This Row],[cena/enota brez DDV v EUR]]+Sklop15[[#This Row],[Davek (EUR)]]</f>
        <v>0</v>
      </c>
      <c r="S31" s="84">
        <f>+Sklop15[[#This Row],[cena/enota brez DDV v EUR]]*Sklop15[[#This Row],[Okvirna količina]]</f>
        <v>0</v>
      </c>
      <c r="T31" s="84">
        <f>+Sklop15[[#This Row],[Končna cena/enoto mere (EUR) z DDV]]*Sklop15[[#This Row],[Okvirna količina]]</f>
        <v>0</v>
      </c>
      <c r="U31" s="150"/>
    </row>
    <row r="32" spans="1:21" s="55" customFormat="1" ht="12">
      <c r="A32" s="204" t="s">
        <v>18</v>
      </c>
      <c r="B32" s="377" t="s">
        <v>420</v>
      </c>
      <c r="C32" s="204">
        <v>1000</v>
      </c>
      <c r="D32" s="204" t="s">
        <v>110</v>
      </c>
      <c r="E32" s="209"/>
      <c r="F32" s="389">
        <v>20</v>
      </c>
      <c r="G32" s="239" t="s">
        <v>74</v>
      </c>
      <c r="H3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32" s="201" t="str">
        <f>IF(Sklop15[[#This Row],[ZAHTEVANA SHEMA KAKOVOSTI]]&lt;&gt;"",Sklop15[[#This Row],[Preračunana masa/volumen/kos na enoto kg]],"")</f>
        <v/>
      </c>
      <c r="J32" s="86"/>
      <c r="K32" s="83"/>
      <c r="L32" s="83"/>
      <c r="M32" s="88"/>
      <c r="N32" s="84"/>
      <c r="O32" s="84"/>
      <c r="P32" s="89"/>
      <c r="Q32" s="84">
        <f>+Sklop15[[#This Row],[cena/enota brez DDV v EUR]]*Sklop15[[#This Row],[Stopnja DDV (%)]]</f>
        <v>0</v>
      </c>
      <c r="R32" s="84">
        <f>+Sklop15[[#This Row],[cena/enota brez DDV v EUR]]+Sklop15[[#This Row],[Davek (EUR)]]</f>
        <v>0</v>
      </c>
      <c r="S32" s="84">
        <f>+Sklop15[[#This Row],[cena/enota brez DDV v EUR]]*Sklop15[[#This Row],[Okvirna količina]]</f>
        <v>0</v>
      </c>
      <c r="T32" s="84">
        <f>+Sklop15[[#This Row],[Končna cena/enoto mere (EUR) z DDV]]*Sklop15[[#This Row],[Okvirna količina]]</f>
        <v>0</v>
      </c>
      <c r="U32" s="150"/>
    </row>
    <row r="33" spans="1:21" s="55" customFormat="1" ht="12">
      <c r="A33" s="204" t="s">
        <v>19</v>
      </c>
      <c r="B33" s="377" t="s">
        <v>862</v>
      </c>
      <c r="C33" s="204">
        <v>600</v>
      </c>
      <c r="D33" s="204" t="s">
        <v>110</v>
      </c>
      <c r="E33" s="209"/>
      <c r="F33" s="389">
        <v>7</v>
      </c>
      <c r="G33" s="239" t="s">
        <v>74</v>
      </c>
      <c r="H3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4.2</v>
      </c>
      <c r="I33" s="201" t="str">
        <f>IF(Sklop15[[#This Row],[ZAHTEVANA SHEMA KAKOVOSTI]]&lt;&gt;"",Sklop15[[#This Row],[Preračunana masa/volumen/kos na enoto kg]],"")</f>
        <v/>
      </c>
      <c r="J33" s="134"/>
      <c r="K33" s="135"/>
      <c r="L33" s="135"/>
      <c r="M33" s="136"/>
      <c r="N33" s="137"/>
      <c r="O33" s="137"/>
      <c r="P33" s="138"/>
      <c r="Q33" s="137">
        <f>+Sklop15[[#This Row],[cena/enota brez DDV v EUR]]*Sklop15[[#This Row],[Stopnja DDV (%)]]</f>
        <v>0</v>
      </c>
      <c r="R33" s="137">
        <f>+Sklop15[[#This Row],[cena/enota brez DDV v EUR]]+Sklop15[[#This Row],[Davek (EUR)]]</f>
        <v>0</v>
      </c>
      <c r="S33" s="137">
        <f>+Sklop15[[#This Row],[cena/enota brez DDV v EUR]]*Sklop15[[#This Row],[Okvirna količina]]</f>
        <v>0</v>
      </c>
      <c r="T33" s="137">
        <f>+Sklop15[[#This Row],[Končna cena/enoto mere (EUR) z DDV]]*Sklop15[[#This Row],[Okvirna količina]]</f>
        <v>0</v>
      </c>
      <c r="U33" s="151"/>
    </row>
    <row r="34" spans="1:21" s="55" customFormat="1" ht="12">
      <c r="A34" s="204" t="s">
        <v>20</v>
      </c>
      <c r="B34" s="377" t="s">
        <v>421</v>
      </c>
      <c r="C34" s="204">
        <v>600</v>
      </c>
      <c r="D34" s="204" t="s">
        <v>110</v>
      </c>
      <c r="E34" s="209"/>
      <c r="F34" s="389">
        <v>1</v>
      </c>
      <c r="G34" s="239" t="s">
        <v>74</v>
      </c>
      <c r="H3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0.6</v>
      </c>
      <c r="I34" s="201" t="str">
        <f>IF(Sklop15[[#This Row],[ZAHTEVANA SHEMA KAKOVOSTI]]&lt;&gt;"",Sklop15[[#This Row],[Preračunana masa/volumen/kos na enoto kg]],"")</f>
        <v/>
      </c>
      <c r="J34" s="134"/>
      <c r="K34" s="135"/>
      <c r="L34" s="135"/>
      <c r="M34" s="136"/>
      <c r="N34" s="137"/>
      <c r="O34" s="137"/>
      <c r="P34" s="138"/>
      <c r="Q34" s="137">
        <f>+Sklop15[[#This Row],[cena/enota brez DDV v EUR]]*Sklop15[[#This Row],[Stopnja DDV (%)]]</f>
        <v>0</v>
      </c>
      <c r="R34" s="137">
        <f>+Sklop15[[#This Row],[cena/enota brez DDV v EUR]]+Sklop15[[#This Row],[Davek (EUR)]]</f>
        <v>0</v>
      </c>
      <c r="S34" s="137">
        <f>+Sklop15[[#This Row],[cena/enota brez DDV v EUR]]*Sklop15[[#This Row],[Okvirna količina]]</f>
        <v>0</v>
      </c>
      <c r="T34" s="137">
        <f>+Sklop15[[#This Row],[Končna cena/enoto mere (EUR) z DDV]]*Sklop15[[#This Row],[Okvirna količina]]</f>
        <v>0</v>
      </c>
      <c r="U34" s="151"/>
    </row>
    <row r="35" spans="1:21" s="55" customFormat="1" ht="12">
      <c r="A35" s="204" t="s">
        <v>21</v>
      </c>
      <c r="B35" s="377" t="s">
        <v>422</v>
      </c>
      <c r="C35" s="204">
        <v>270</v>
      </c>
      <c r="D35" s="204" t="s">
        <v>110</v>
      </c>
      <c r="E35" s="209"/>
      <c r="F35" s="389">
        <v>20</v>
      </c>
      <c r="G35" s="239" t="s">
        <v>74</v>
      </c>
      <c r="H3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5.4</v>
      </c>
      <c r="I35" s="201" t="str">
        <f>IF(Sklop15[[#This Row],[ZAHTEVANA SHEMA KAKOVOSTI]]&lt;&gt;"",Sklop15[[#This Row],[Preračunana masa/volumen/kos na enoto kg]],"")</f>
        <v/>
      </c>
      <c r="J35" s="134"/>
      <c r="K35" s="135"/>
      <c r="L35" s="135"/>
      <c r="M35" s="136"/>
      <c r="N35" s="137"/>
      <c r="O35" s="137"/>
      <c r="P35" s="138"/>
      <c r="Q35" s="137">
        <f>+Sklop15[[#This Row],[cena/enota brez DDV v EUR]]*Sklop15[[#This Row],[Stopnja DDV (%)]]</f>
        <v>0</v>
      </c>
      <c r="R35" s="137">
        <f>+Sklop15[[#This Row],[cena/enota brez DDV v EUR]]+Sklop15[[#This Row],[Davek (EUR)]]</f>
        <v>0</v>
      </c>
      <c r="S35" s="137">
        <f>+Sklop15[[#This Row],[cena/enota brez DDV v EUR]]*Sklop15[[#This Row],[Okvirna količina]]</f>
        <v>0</v>
      </c>
      <c r="T35" s="137">
        <f>+Sklop15[[#This Row],[Končna cena/enoto mere (EUR) z DDV]]*Sklop15[[#This Row],[Okvirna količina]]</f>
        <v>0</v>
      </c>
      <c r="U35" s="151"/>
    </row>
    <row r="36" spans="1:21" s="55" customFormat="1" ht="12">
      <c r="A36" s="204" t="s">
        <v>22</v>
      </c>
      <c r="B36" s="377" t="s">
        <v>863</v>
      </c>
      <c r="C36" s="204">
        <v>400</v>
      </c>
      <c r="D36" s="204" t="s">
        <v>110</v>
      </c>
      <c r="E36" s="209"/>
      <c r="F36" s="389">
        <v>10</v>
      </c>
      <c r="G36" s="239" t="s">
        <v>74</v>
      </c>
      <c r="H3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36" s="201" t="str">
        <f>IF(Sklop15[[#This Row],[ZAHTEVANA SHEMA KAKOVOSTI]]&lt;&gt;"",Sklop15[[#This Row],[Preračunana masa/volumen/kos na enoto kg]],"")</f>
        <v/>
      </c>
      <c r="J36" s="134"/>
      <c r="K36" s="135"/>
      <c r="L36" s="135"/>
      <c r="M36" s="136"/>
      <c r="N36" s="137"/>
      <c r="O36" s="137"/>
      <c r="P36" s="138"/>
      <c r="Q36" s="137">
        <f>+Sklop15[[#This Row],[cena/enota brez DDV v EUR]]*Sklop15[[#This Row],[Stopnja DDV (%)]]</f>
        <v>0</v>
      </c>
      <c r="R36" s="137">
        <f>+Sklop15[[#This Row],[cena/enota brez DDV v EUR]]+Sklop15[[#This Row],[Davek (EUR)]]</f>
        <v>0</v>
      </c>
      <c r="S36" s="137">
        <f>+Sklop15[[#This Row],[cena/enota brez DDV v EUR]]*Sklop15[[#This Row],[Okvirna količina]]</f>
        <v>0</v>
      </c>
      <c r="T36" s="137">
        <f>+Sklop15[[#This Row],[Končna cena/enoto mere (EUR) z DDV]]*Sklop15[[#This Row],[Okvirna količina]]</f>
        <v>0</v>
      </c>
      <c r="U36" s="151"/>
    </row>
    <row r="37" spans="1:21" s="55" customFormat="1" ht="12">
      <c r="A37" s="204" t="s">
        <v>23</v>
      </c>
      <c r="B37" s="377" t="s">
        <v>423</v>
      </c>
      <c r="C37" s="204">
        <v>185</v>
      </c>
      <c r="D37" s="204" t="s">
        <v>110</v>
      </c>
      <c r="E37" s="209"/>
      <c r="F37" s="389">
        <v>5</v>
      </c>
      <c r="G37" s="239" t="s">
        <v>74</v>
      </c>
      <c r="H3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0.92500000000000004</v>
      </c>
      <c r="I37" s="201" t="str">
        <f>IF(Sklop15[[#This Row],[ZAHTEVANA SHEMA KAKOVOSTI]]&lt;&gt;"",Sklop15[[#This Row],[Preračunana masa/volumen/kos na enoto kg]],"")</f>
        <v/>
      </c>
      <c r="J37" s="134"/>
      <c r="K37" s="135"/>
      <c r="L37" s="135"/>
      <c r="M37" s="136"/>
      <c r="N37" s="137"/>
      <c r="O37" s="137"/>
      <c r="P37" s="138"/>
      <c r="Q37" s="137">
        <f>+Sklop15[[#This Row],[cena/enota brez DDV v EUR]]*Sklop15[[#This Row],[Stopnja DDV (%)]]</f>
        <v>0</v>
      </c>
      <c r="R37" s="137">
        <f>+Sklop15[[#This Row],[cena/enota brez DDV v EUR]]+Sklop15[[#This Row],[Davek (EUR)]]</f>
        <v>0</v>
      </c>
      <c r="S37" s="137">
        <f>+Sklop15[[#This Row],[cena/enota brez DDV v EUR]]*Sklop15[[#This Row],[Okvirna količina]]</f>
        <v>0</v>
      </c>
      <c r="T37" s="137">
        <f>+Sklop15[[#This Row],[Končna cena/enoto mere (EUR) z DDV]]*Sklop15[[#This Row],[Okvirna količina]]</f>
        <v>0</v>
      </c>
      <c r="U37" s="151"/>
    </row>
    <row r="38" spans="1:21" s="55" customFormat="1" ht="12">
      <c r="A38" s="204" t="s">
        <v>24</v>
      </c>
      <c r="B38" s="377" t="s">
        <v>424</v>
      </c>
      <c r="C38" s="204">
        <v>140</v>
      </c>
      <c r="D38" s="204" t="s">
        <v>110</v>
      </c>
      <c r="E38" s="209"/>
      <c r="F38" s="389">
        <v>5</v>
      </c>
      <c r="G38" s="239" t="s">
        <v>74</v>
      </c>
      <c r="H3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0.70000000000000007</v>
      </c>
      <c r="I38" s="201" t="str">
        <f>IF(Sklop15[[#This Row],[ZAHTEVANA SHEMA KAKOVOSTI]]&lt;&gt;"",Sklop15[[#This Row],[Preračunana masa/volumen/kos na enoto kg]],"")</f>
        <v/>
      </c>
      <c r="J38" s="134"/>
      <c r="K38" s="135"/>
      <c r="L38" s="135"/>
      <c r="M38" s="136"/>
      <c r="N38" s="137"/>
      <c r="O38" s="137"/>
      <c r="P38" s="138"/>
      <c r="Q38" s="137">
        <f>+Sklop15[[#This Row],[cena/enota brez DDV v EUR]]*Sklop15[[#This Row],[Stopnja DDV (%)]]</f>
        <v>0</v>
      </c>
      <c r="R38" s="137">
        <f>+Sklop15[[#This Row],[cena/enota brez DDV v EUR]]+Sklop15[[#This Row],[Davek (EUR)]]</f>
        <v>0</v>
      </c>
      <c r="S38" s="137">
        <f>+Sklop15[[#This Row],[cena/enota brez DDV v EUR]]*Sklop15[[#This Row],[Okvirna količina]]</f>
        <v>0</v>
      </c>
      <c r="T38" s="137">
        <f>+Sklop15[[#This Row],[Končna cena/enoto mere (EUR) z DDV]]*Sklop15[[#This Row],[Okvirna količina]]</f>
        <v>0</v>
      </c>
      <c r="U38" s="151"/>
    </row>
    <row r="39" spans="1:21" s="55" customFormat="1" ht="12">
      <c r="A39" s="204" t="s">
        <v>25</v>
      </c>
      <c r="B39" s="378" t="s">
        <v>864</v>
      </c>
      <c r="C39" s="204">
        <v>10</v>
      </c>
      <c r="D39" s="204" t="s">
        <v>110</v>
      </c>
      <c r="E39" s="209"/>
      <c r="F39" s="389">
        <v>10</v>
      </c>
      <c r="G39" s="239" t="s">
        <v>74</v>
      </c>
      <c r="H3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0.1</v>
      </c>
      <c r="I39" s="201" t="str">
        <f>IF(Sklop15[[#This Row],[ZAHTEVANA SHEMA KAKOVOSTI]]&lt;&gt;"",Sklop15[[#This Row],[Preračunana masa/volumen/kos na enoto kg]],"")</f>
        <v/>
      </c>
      <c r="J39" s="157"/>
      <c r="K39" s="158"/>
      <c r="L39" s="158"/>
      <c r="M39" s="165"/>
      <c r="N39" s="159"/>
      <c r="O39" s="159"/>
      <c r="P39" s="160"/>
      <c r="Q39" s="159">
        <f>+Sklop15[[#This Row],[cena/enota brez DDV v EUR]]*Sklop15[[#This Row],[Stopnja DDV (%)]]</f>
        <v>0</v>
      </c>
      <c r="R39" s="159">
        <f>+Sklop15[[#This Row],[cena/enota brez DDV v EUR]]+Sklop15[[#This Row],[Davek (EUR)]]</f>
        <v>0</v>
      </c>
      <c r="S39" s="159">
        <f>+Sklop15[[#This Row],[cena/enota brez DDV v EUR]]*Sklop15[[#This Row],[Okvirna količina]]</f>
        <v>0</v>
      </c>
      <c r="T39" s="159">
        <f>+Sklop15[[#This Row],[Končna cena/enoto mere (EUR) z DDV]]*Sklop15[[#This Row],[Okvirna količina]]</f>
        <v>0</v>
      </c>
      <c r="U39" s="187"/>
    </row>
    <row r="40" spans="1:21" s="55" customFormat="1" ht="12">
      <c r="A40" s="204" t="s">
        <v>26</v>
      </c>
      <c r="B40" s="379" t="s">
        <v>851</v>
      </c>
      <c r="C40" s="204">
        <v>1</v>
      </c>
      <c r="D40" s="204" t="s">
        <v>0</v>
      </c>
      <c r="E40" s="209"/>
      <c r="F40" s="389">
        <v>410</v>
      </c>
      <c r="G40" s="241" t="s">
        <v>0</v>
      </c>
      <c r="H4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410</v>
      </c>
      <c r="I40" s="201" t="str">
        <f>IF(Sklop15[[#This Row],[ZAHTEVANA SHEMA KAKOVOSTI]]&lt;&gt;"",Sklop15[[#This Row],[Preračunana masa/volumen/kos na enoto kg]],"")</f>
        <v/>
      </c>
      <c r="J40" s="157"/>
      <c r="K40" s="158"/>
      <c r="L40" s="158"/>
      <c r="M40" s="165"/>
      <c r="N40" s="159"/>
      <c r="O40" s="159"/>
      <c r="P40" s="160"/>
      <c r="Q40" s="159">
        <f>+Sklop15[[#This Row],[cena/enota brez DDV v EUR]]*Sklop15[[#This Row],[Stopnja DDV (%)]]</f>
        <v>0</v>
      </c>
      <c r="R40" s="159">
        <f>+Sklop15[[#This Row],[cena/enota brez DDV v EUR]]+Sklop15[[#This Row],[Davek (EUR)]]</f>
        <v>0</v>
      </c>
      <c r="S40" s="159">
        <f>+Sklop15[[#This Row],[cena/enota brez DDV v EUR]]*Sklop15[[#This Row],[Okvirna količina]]</f>
        <v>0</v>
      </c>
      <c r="T40" s="159">
        <f>+Sklop15[[#This Row],[Končna cena/enoto mere (EUR) z DDV]]*Sklop15[[#This Row],[Okvirna količina]]</f>
        <v>0</v>
      </c>
      <c r="U40" s="187"/>
    </row>
    <row r="41" spans="1:21" s="55" customFormat="1" ht="24">
      <c r="A41" s="204" t="s">
        <v>27</v>
      </c>
      <c r="B41" s="379" t="s">
        <v>442</v>
      </c>
      <c r="C41" s="204">
        <v>1</v>
      </c>
      <c r="D41" s="204" t="s">
        <v>0</v>
      </c>
      <c r="E41" s="209"/>
      <c r="F41" s="389">
        <v>500</v>
      </c>
      <c r="G41" s="241" t="s">
        <v>0</v>
      </c>
      <c r="H4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500</v>
      </c>
      <c r="I41" s="201" t="str">
        <f>IF(Sklop15[[#This Row],[ZAHTEVANA SHEMA KAKOVOSTI]]&lt;&gt;"",Sklop15[[#This Row],[Preračunana masa/volumen/kos na enoto kg]],"")</f>
        <v/>
      </c>
      <c r="J41" s="134"/>
      <c r="K41" s="135"/>
      <c r="L41" s="135"/>
      <c r="M41" s="136"/>
      <c r="N41" s="137"/>
      <c r="O41" s="137"/>
      <c r="P41" s="138"/>
      <c r="Q41" s="137">
        <f>+Sklop15[[#This Row],[cena/enota brez DDV v EUR]]*Sklop15[[#This Row],[Stopnja DDV (%)]]</f>
        <v>0</v>
      </c>
      <c r="R41" s="137">
        <f>+Sklop15[[#This Row],[cena/enota brez DDV v EUR]]+Sklop15[[#This Row],[Davek (EUR)]]</f>
        <v>0</v>
      </c>
      <c r="S41" s="137">
        <f>+Sklop15[[#This Row],[cena/enota brez DDV v EUR]]*Sklop15[[#This Row],[Okvirna količina]]</f>
        <v>0</v>
      </c>
      <c r="T41" s="137">
        <f>+Sklop15[[#This Row],[Končna cena/enoto mere (EUR) z DDV]]*Sklop15[[#This Row],[Okvirna količina]]</f>
        <v>0</v>
      </c>
      <c r="U41" s="151"/>
    </row>
    <row r="42" spans="1:21" s="55" customFormat="1" ht="12">
      <c r="A42" s="204" t="s">
        <v>28</v>
      </c>
      <c r="B42" s="380" t="s">
        <v>425</v>
      </c>
      <c r="C42" s="204">
        <v>1</v>
      </c>
      <c r="D42" s="204" t="s">
        <v>0</v>
      </c>
      <c r="E42" s="209"/>
      <c r="F42" s="389">
        <v>250</v>
      </c>
      <c r="G42" s="241" t="s">
        <v>0</v>
      </c>
      <c r="H4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42" s="201" t="str">
        <f>IF(Sklop15[[#This Row],[ZAHTEVANA SHEMA KAKOVOSTI]]&lt;&gt;"",Sklop15[[#This Row],[Preračunana masa/volumen/kos na enoto kg]],"")</f>
        <v/>
      </c>
      <c r="J42" s="134"/>
      <c r="K42" s="135"/>
      <c r="L42" s="135"/>
      <c r="M42" s="136"/>
      <c r="N42" s="137"/>
      <c r="O42" s="137"/>
      <c r="P42" s="138"/>
      <c r="Q42" s="137">
        <f>+Sklop15[[#This Row],[cena/enota brez DDV v EUR]]*Sklop15[[#This Row],[Stopnja DDV (%)]]</f>
        <v>0</v>
      </c>
      <c r="R42" s="137">
        <f>+Sklop15[[#This Row],[cena/enota brez DDV v EUR]]+Sklop15[[#This Row],[Davek (EUR)]]</f>
        <v>0</v>
      </c>
      <c r="S42" s="137">
        <f>+Sklop15[[#This Row],[cena/enota brez DDV v EUR]]*Sklop15[[#This Row],[Okvirna količina]]</f>
        <v>0</v>
      </c>
      <c r="T42" s="137">
        <f>+Sklop15[[#This Row],[Končna cena/enoto mere (EUR) z DDV]]*Sklop15[[#This Row],[Okvirna količina]]</f>
        <v>0</v>
      </c>
      <c r="U42" s="151"/>
    </row>
    <row r="43" spans="1:21" s="55" customFormat="1" ht="12">
      <c r="A43" s="204" t="s">
        <v>29</v>
      </c>
      <c r="B43" s="380" t="s">
        <v>427</v>
      </c>
      <c r="C43" s="204">
        <v>1</v>
      </c>
      <c r="D43" s="204" t="s">
        <v>0</v>
      </c>
      <c r="E43" s="209"/>
      <c r="F43" s="376">
        <v>90</v>
      </c>
      <c r="G43" s="241" t="s">
        <v>0</v>
      </c>
      <c r="H4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43" s="201" t="str">
        <f>IF(Sklop15[[#This Row],[ZAHTEVANA SHEMA KAKOVOSTI]]&lt;&gt;"",Sklop15[[#This Row],[Preračunana masa/volumen/kos na enoto kg]],"")</f>
        <v/>
      </c>
      <c r="J43" s="134"/>
      <c r="K43" s="135"/>
      <c r="L43" s="135"/>
      <c r="M43" s="136"/>
      <c r="N43" s="137"/>
      <c r="O43" s="137"/>
      <c r="P43" s="138"/>
      <c r="Q43" s="137">
        <f>+Sklop15[[#This Row],[cena/enota brez DDV v EUR]]*Sklop15[[#This Row],[Stopnja DDV (%)]]</f>
        <v>0</v>
      </c>
      <c r="R43" s="137">
        <f>+Sklop15[[#This Row],[cena/enota brez DDV v EUR]]+Sklop15[[#This Row],[Davek (EUR)]]</f>
        <v>0</v>
      </c>
      <c r="S43" s="137">
        <f>+Sklop15[[#This Row],[cena/enota brez DDV v EUR]]*Sklop15[[#This Row],[Okvirna količina]]</f>
        <v>0</v>
      </c>
      <c r="T43" s="137">
        <f>+Sklop15[[#This Row],[Končna cena/enoto mere (EUR) z DDV]]*Sklop15[[#This Row],[Okvirna količina]]</f>
        <v>0</v>
      </c>
      <c r="U43" s="151"/>
    </row>
    <row r="44" spans="1:21" s="55" customFormat="1" ht="12">
      <c r="A44" s="204" t="s">
        <v>30</v>
      </c>
      <c r="B44" s="380" t="s">
        <v>426</v>
      </c>
      <c r="C44" s="204">
        <v>1</v>
      </c>
      <c r="D44" s="204" t="s">
        <v>0</v>
      </c>
      <c r="E44" s="209"/>
      <c r="F44" s="376">
        <v>50</v>
      </c>
      <c r="G44" s="241" t="s">
        <v>0</v>
      </c>
      <c r="H4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44" s="201" t="str">
        <f>IF(Sklop15[[#This Row],[ZAHTEVANA SHEMA KAKOVOSTI]]&lt;&gt;"",Sklop15[[#This Row],[Preračunana masa/volumen/kos na enoto kg]],"")</f>
        <v/>
      </c>
      <c r="J44" s="134"/>
      <c r="K44" s="135"/>
      <c r="L44" s="135"/>
      <c r="M44" s="136"/>
      <c r="N44" s="137"/>
      <c r="O44" s="137"/>
      <c r="P44" s="138"/>
      <c r="Q44" s="137">
        <f>+Sklop15[[#This Row],[cena/enota brez DDV v EUR]]*Sklop15[[#This Row],[Stopnja DDV (%)]]</f>
        <v>0</v>
      </c>
      <c r="R44" s="137">
        <f>+Sklop15[[#This Row],[cena/enota brez DDV v EUR]]+Sklop15[[#This Row],[Davek (EUR)]]</f>
        <v>0</v>
      </c>
      <c r="S44" s="137">
        <f>+Sklop15[[#This Row],[cena/enota brez DDV v EUR]]*Sklop15[[#This Row],[Okvirna količina]]</f>
        <v>0</v>
      </c>
      <c r="T44" s="137">
        <f>+Sklop15[[#This Row],[Končna cena/enoto mere (EUR) z DDV]]*Sklop15[[#This Row],[Okvirna količina]]</f>
        <v>0</v>
      </c>
      <c r="U44" s="151"/>
    </row>
    <row r="45" spans="1:21" s="55" customFormat="1" ht="12">
      <c r="A45" s="204" t="s">
        <v>31</v>
      </c>
      <c r="B45" s="380" t="s">
        <v>428</v>
      </c>
      <c r="C45" s="204">
        <v>1</v>
      </c>
      <c r="D45" s="204" t="s">
        <v>0</v>
      </c>
      <c r="E45" s="209"/>
      <c r="F45" s="376">
        <v>40</v>
      </c>
      <c r="G45" s="241" t="s">
        <v>0</v>
      </c>
      <c r="H4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45" s="201" t="str">
        <f>IF(Sklop15[[#This Row],[ZAHTEVANA SHEMA KAKOVOSTI]]&lt;&gt;"",Sklop15[[#This Row],[Preračunana masa/volumen/kos na enoto kg]],"")</f>
        <v/>
      </c>
      <c r="J45" s="134"/>
      <c r="K45" s="135"/>
      <c r="L45" s="135"/>
      <c r="M45" s="136"/>
      <c r="N45" s="137"/>
      <c r="O45" s="137"/>
      <c r="P45" s="138"/>
      <c r="Q45" s="137">
        <f>+Sklop15[[#This Row],[cena/enota brez DDV v EUR]]*Sklop15[[#This Row],[Stopnja DDV (%)]]</f>
        <v>0</v>
      </c>
      <c r="R45" s="137">
        <f>+Sklop15[[#This Row],[cena/enota brez DDV v EUR]]+Sklop15[[#This Row],[Davek (EUR)]]</f>
        <v>0</v>
      </c>
      <c r="S45" s="137">
        <f>+Sklop15[[#This Row],[cena/enota brez DDV v EUR]]*Sklop15[[#This Row],[Okvirna količina]]</f>
        <v>0</v>
      </c>
      <c r="T45" s="137">
        <f>+Sklop15[[#This Row],[Končna cena/enoto mere (EUR) z DDV]]*Sklop15[[#This Row],[Okvirna količina]]</f>
        <v>0</v>
      </c>
      <c r="U45" s="151"/>
    </row>
    <row r="46" spans="1:21" s="55" customFormat="1" ht="12">
      <c r="A46" s="204" t="s">
        <v>32</v>
      </c>
      <c r="B46" s="380" t="s">
        <v>429</v>
      </c>
      <c r="C46" s="204">
        <v>16</v>
      </c>
      <c r="D46" s="204" t="s">
        <v>110</v>
      </c>
      <c r="E46" s="209"/>
      <c r="F46" s="376">
        <v>20</v>
      </c>
      <c r="G46" s="239" t="s">
        <v>74</v>
      </c>
      <c r="H4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0.32</v>
      </c>
      <c r="I46" s="201" t="str">
        <f>IF(Sklop15[[#This Row],[ZAHTEVANA SHEMA KAKOVOSTI]]&lt;&gt;"",Sklop15[[#This Row],[Preračunana masa/volumen/kos na enoto kg]],"")</f>
        <v/>
      </c>
      <c r="J46" s="134"/>
      <c r="K46" s="135"/>
      <c r="L46" s="135"/>
      <c r="M46" s="136"/>
      <c r="N46" s="137"/>
      <c r="O46" s="137"/>
      <c r="P46" s="138"/>
      <c r="Q46" s="137">
        <f>+Sklop15[[#This Row],[cena/enota brez DDV v EUR]]*Sklop15[[#This Row],[Stopnja DDV (%)]]</f>
        <v>0</v>
      </c>
      <c r="R46" s="137">
        <f>+Sklop15[[#This Row],[cena/enota brez DDV v EUR]]+Sklop15[[#This Row],[Davek (EUR)]]</f>
        <v>0</v>
      </c>
      <c r="S46" s="137">
        <f>+Sklop15[[#This Row],[cena/enota brez DDV v EUR]]*Sklop15[[#This Row],[Okvirna količina]]</f>
        <v>0</v>
      </c>
      <c r="T46" s="137">
        <f>+Sklop15[[#This Row],[Končna cena/enoto mere (EUR) z DDV]]*Sklop15[[#This Row],[Okvirna količina]]</f>
        <v>0</v>
      </c>
      <c r="U46" s="151"/>
    </row>
    <row r="47" spans="1:21" s="55" customFormat="1" ht="12">
      <c r="A47" s="204" t="s">
        <v>33</v>
      </c>
      <c r="B47" s="380" t="s">
        <v>516</v>
      </c>
      <c r="C47" s="204">
        <v>0.5</v>
      </c>
      <c r="D47" s="204" t="s">
        <v>0</v>
      </c>
      <c r="E47" s="209"/>
      <c r="F47" s="209">
        <v>30</v>
      </c>
      <c r="G47" s="239" t="s">
        <v>74</v>
      </c>
      <c r="H4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47" s="201" t="str">
        <f>IF(Sklop15[[#This Row],[ZAHTEVANA SHEMA KAKOVOSTI]]&lt;&gt;"",Sklop15[[#This Row],[Preračunana masa/volumen/kos na enoto kg]],"")</f>
        <v/>
      </c>
      <c r="J47" s="134"/>
      <c r="K47" s="135"/>
      <c r="L47" s="135"/>
      <c r="M47" s="136"/>
      <c r="N47" s="137"/>
      <c r="O47" s="137"/>
      <c r="P47" s="138"/>
      <c r="Q47" s="137">
        <f>+Sklop15[[#This Row],[cena/enota brez DDV v EUR]]*Sklop15[[#This Row],[Stopnja DDV (%)]]</f>
        <v>0</v>
      </c>
      <c r="R47" s="137">
        <f>+Sklop15[[#This Row],[cena/enota brez DDV v EUR]]+Sklop15[[#This Row],[Davek (EUR)]]</f>
        <v>0</v>
      </c>
      <c r="S47" s="137">
        <f>+Sklop15[[#This Row],[cena/enota brez DDV v EUR]]*Sklop15[[#This Row],[Okvirna količina]]</f>
        <v>0</v>
      </c>
      <c r="T47" s="137">
        <f>+Sklop15[[#This Row],[Končna cena/enoto mere (EUR) z DDV]]*Sklop15[[#This Row],[Okvirna količina]]</f>
        <v>0</v>
      </c>
      <c r="U47" s="151"/>
    </row>
    <row r="48" spans="1:21" s="55" customFormat="1" ht="12">
      <c r="A48" s="204" t="s">
        <v>34</v>
      </c>
      <c r="B48" s="379" t="s">
        <v>445</v>
      </c>
      <c r="C48" s="204">
        <v>7</v>
      </c>
      <c r="D48" s="204" t="s">
        <v>110</v>
      </c>
      <c r="E48" s="209"/>
      <c r="F48" s="209">
        <v>32</v>
      </c>
      <c r="G48" s="239" t="s">
        <v>74</v>
      </c>
      <c r="H4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0.224</v>
      </c>
      <c r="I48" s="201" t="str">
        <f>IF(Sklop15[[#This Row],[ZAHTEVANA SHEMA KAKOVOSTI]]&lt;&gt;"",Sklop15[[#This Row],[Preračunana masa/volumen/kos na enoto kg]],"")</f>
        <v/>
      </c>
      <c r="J48" s="134"/>
      <c r="K48" s="135"/>
      <c r="L48" s="135"/>
      <c r="M48" s="136"/>
      <c r="N48" s="137"/>
      <c r="O48" s="137"/>
      <c r="P48" s="138"/>
      <c r="Q48" s="137">
        <f>+Sklop15[[#This Row],[cena/enota brez DDV v EUR]]*Sklop15[[#This Row],[Stopnja DDV (%)]]</f>
        <v>0</v>
      </c>
      <c r="R48" s="137">
        <f>+Sklop15[[#This Row],[cena/enota brez DDV v EUR]]+Sklop15[[#This Row],[Davek (EUR)]]</f>
        <v>0</v>
      </c>
      <c r="S48" s="137">
        <f>+Sklop15[[#This Row],[cena/enota brez DDV v EUR]]*Sklop15[[#This Row],[Okvirna količina]]</f>
        <v>0</v>
      </c>
      <c r="T48" s="137">
        <f>+Sklop15[[#This Row],[Končna cena/enoto mere (EUR) z DDV]]*Sklop15[[#This Row],[Okvirna količina]]</f>
        <v>0</v>
      </c>
      <c r="U48" s="151"/>
    </row>
    <row r="49" spans="1:21" s="55" customFormat="1" ht="12">
      <c r="A49" s="204" t="s">
        <v>35</v>
      </c>
      <c r="B49" s="379" t="s">
        <v>446</v>
      </c>
      <c r="C49" s="204">
        <v>42</v>
      </c>
      <c r="D49" s="204" t="s">
        <v>110</v>
      </c>
      <c r="E49" s="209"/>
      <c r="F49" s="209">
        <v>35</v>
      </c>
      <c r="G49" s="239" t="s">
        <v>74</v>
      </c>
      <c r="H4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1.4700000000000002</v>
      </c>
      <c r="I49" s="201" t="str">
        <f>IF(Sklop15[[#This Row],[ZAHTEVANA SHEMA KAKOVOSTI]]&lt;&gt;"",Sklop15[[#This Row],[Preračunana masa/volumen/kos na enoto kg]],"")</f>
        <v/>
      </c>
      <c r="J49" s="134"/>
      <c r="K49" s="135"/>
      <c r="L49" s="135"/>
      <c r="M49" s="136"/>
      <c r="N49" s="137"/>
      <c r="O49" s="137"/>
      <c r="P49" s="138"/>
      <c r="Q49" s="137">
        <f>+Sklop15[[#This Row],[cena/enota brez DDV v EUR]]*Sklop15[[#This Row],[Stopnja DDV (%)]]</f>
        <v>0</v>
      </c>
      <c r="R49" s="137">
        <f>+Sklop15[[#This Row],[cena/enota brez DDV v EUR]]+Sklop15[[#This Row],[Davek (EUR)]]</f>
        <v>0</v>
      </c>
      <c r="S49" s="137">
        <f>+Sklop15[[#This Row],[cena/enota brez DDV v EUR]]*Sklop15[[#This Row],[Okvirna količina]]</f>
        <v>0</v>
      </c>
      <c r="T49" s="137">
        <f>+Sklop15[[#This Row],[Končna cena/enoto mere (EUR) z DDV]]*Sklop15[[#This Row],[Okvirna količina]]</f>
        <v>0</v>
      </c>
      <c r="U49" s="151"/>
    </row>
    <row r="50" spans="1:21" s="55" customFormat="1" ht="12">
      <c r="A50" s="204" t="s">
        <v>36</v>
      </c>
      <c r="B50" s="379" t="s">
        <v>447</v>
      </c>
      <c r="C50" s="204">
        <v>500</v>
      </c>
      <c r="D50" s="204" t="s">
        <v>110</v>
      </c>
      <c r="E50" s="209"/>
      <c r="F50" s="209">
        <v>50</v>
      </c>
      <c r="G50" s="239" t="s">
        <v>74</v>
      </c>
      <c r="H5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0" s="201" t="str">
        <f>IF(Sklop15[[#This Row],[ZAHTEVANA SHEMA KAKOVOSTI]]&lt;&gt;"",Sklop15[[#This Row],[Preračunana masa/volumen/kos na enoto kg]],"")</f>
        <v/>
      </c>
      <c r="J50" s="134"/>
      <c r="K50" s="135"/>
      <c r="L50" s="135"/>
      <c r="M50" s="136"/>
      <c r="N50" s="137"/>
      <c r="O50" s="137"/>
      <c r="P50" s="138"/>
      <c r="Q50" s="137">
        <f>+Sklop15[[#This Row],[cena/enota brez DDV v EUR]]*Sklop15[[#This Row],[Stopnja DDV (%)]]</f>
        <v>0</v>
      </c>
      <c r="R50" s="137">
        <f>+Sklop15[[#This Row],[cena/enota brez DDV v EUR]]+Sklop15[[#This Row],[Davek (EUR)]]</f>
        <v>0</v>
      </c>
      <c r="S50" s="137">
        <f>+Sklop15[[#This Row],[cena/enota brez DDV v EUR]]*Sklop15[[#This Row],[Okvirna količina]]</f>
        <v>0</v>
      </c>
      <c r="T50" s="137">
        <f>+Sklop15[[#This Row],[Končna cena/enoto mere (EUR) z DDV]]*Sklop15[[#This Row],[Okvirna količina]]</f>
        <v>0</v>
      </c>
      <c r="U50" s="151"/>
    </row>
    <row r="51" spans="1:21" s="55" customFormat="1" ht="12">
      <c r="A51" s="204" t="s">
        <v>37</v>
      </c>
      <c r="B51" s="379" t="s">
        <v>448</v>
      </c>
      <c r="C51" s="204">
        <v>200</v>
      </c>
      <c r="D51" s="204" t="s">
        <v>110</v>
      </c>
      <c r="E51" s="209"/>
      <c r="F51" s="209">
        <v>10</v>
      </c>
      <c r="G51" s="239" t="s">
        <v>74</v>
      </c>
      <c r="H5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51" s="201" t="str">
        <f>IF(Sklop15[[#This Row],[ZAHTEVANA SHEMA KAKOVOSTI]]&lt;&gt;"",Sklop15[[#This Row],[Preračunana masa/volumen/kos na enoto kg]],"")</f>
        <v/>
      </c>
      <c r="J51" s="134"/>
      <c r="K51" s="135"/>
      <c r="L51" s="135"/>
      <c r="M51" s="136"/>
      <c r="N51" s="137"/>
      <c r="O51" s="137"/>
      <c r="P51" s="138"/>
      <c r="Q51" s="137">
        <f>+Sklop15[[#This Row],[cena/enota brez DDV v EUR]]*Sklop15[[#This Row],[Stopnja DDV (%)]]</f>
        <v>0</v>
      </c>
      <c r="R51" s="137">
        <f>+Sklop15[[#This Row],[cena/enota brez DDV v EUR]]+Sklop15[[#This Row],[Davek (EUR)]]</f>
        <v>0</v>
      </c>
      <c r="S51" s="137">
        <f>+Sklop15[[#This Row],[cena/enota brez DDV v EUR]]*Sklop15[[#This Row],[Okvirna količina]]</f>
        <v>0</v>
      </c>
      <c r="T51" s="137">
        <f>+Sklop15[[#This Row],[Končna cena/enoto mere (EUR) z DDV]]*Sklop15[[#This Row],[Okvirna količina]]</f>
        <v>0</v>
      </c>
      <c r="U51" s="151"/>
    </row>
    <row r="52" spans="1:21" s="55" customFormat="1" ht="12">
      <c r="A52" s="204" t="s">
        <v>38</v>
      </c>
      <c r="B52" s="379" t="s">
        <v>449</v>
      </c>
      <c r="C52" s="204">
        <v>200</v>
      </c>
      <c r="D52" s="204" t="s">
        <v>110</v>
      </c>
      <c r="E52" s="209"/>
      <c r="F52" s="209">
        <v>30</v>
      </c>
      <c r="G52" s="239" t="s">
        <v>74</v>
      </c>
      <c r="H5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</v>
      </c>
      <c r="I52" s="201" t="str">
        <f>IF(Sklop15[[#This Row],[ZAHTEVANA SHEMA KAKOVOSTI]]&lt;&gt;"",Sklop15[[#This Row],[Preračunana masa/volumen/kos na enoto kg]],"")</f>
        <v/>
      </c>
      <c r="J52" s="134"/>
      <c r="K52" s="135"/>
      <c r="L52" s="135"/>
      <c r="M52" s="136"/>
      <c r="N52" s="137"/>
      <c r="O52" s="137"/>
      <c r="P52" s="138"/>
      <c r="Q52" s="137">
        <f>+Sklop15[[#This Row],[cena/enota brez DDV v EUR]]*Sklop15[[#This Row],[Stopnja DDV (%)]]</f>
        <v>0</v>
      </c>
      <c r="R52" s="137">
        <f>+Sklop15[[#This Row],[cena/enota brez DDV v EUR]]+Sklop15[[#This Row],[Davek (EUR)]]</f>
        <v>0</v>
      </c>
      <c r="S52" s="137">
        <f>+Sklop15[[#This Row],[cena/enota brez DDV v EUR]]*Sklop15[[#This Row],[Okvirna količina]]</f>
        <v>0</v>
      </c>
      <c r="T52" s="137">
        <f>+Sklop15[[#This Row],[Končna cena/enoto mere (EUR) z DDV]]*Sklop15[[#This Row],[Okvirna količina]]</f>
        <v>0</v>
      </c>
      <c r="U52" s="151"/>
    </row>
    <row r="53" spans="1:21" s="55" customFormat="1" ht="12">
      <c r="A53" s="204" t="s">
        <v>39</v>
      </c>
      <c r="B53" s="379" t="s">
        <v>450</v>
      </c>
      <c r="C53" s="204">
        <v>500</v>
      </c>
      <c r="D53" s="204" t="s">
        <v>110</v>
      </c>
      <c r="E53" s="209"/>
      <c r="F53" s="209">
        <v>50</v>
      </c>
      <c r="G53" s="239" t="s">
        <v>74</v>
      </c>
      <c r="H5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3" s="201" t="str">
        <f>IF(Sklop15[[#This Row],[ZAHTEVANA SHEMA KAKOVOSTI]]&lt;&gt;"",Sklop15[[#This Row],[Preračunana masa/volumen/kos na enoto kg]],"")</f>
        <v/>
      </c>
      <c r="J53" s="134"/>
      <c r="K53" s="135"/>
      <c r="L53" s="135"/>
      <c r="M53" s="136"/>
      <c r="N53" s="137"/>
      <c r="O53" s="137"/>
      <c r="P53" s="138"/>
      <c r="Q53" s="137">
        <f>+Sklop15[[#This Row],[cena/enota brez DDV v EUR]]*Sklop15[[#This Row],[Stopnja DDV (%)]]</f>
        <v>0</v>
      </c>
      <c r="R53" s="137">
        <f>+Sklop15[[#This Row],[cena/enota brez DDV v EUR]]+Sklop15[[#This Row],[Davek (EUR)]]</f>
        <v>0</v>
      </c>
      <c r="S53" s="137">
        <f>+Sklop15[[#This Row],[cena/enota brez DDV v EUR]]*Sklop15[[#This Row],[Okvirna količina]]</f>
        <v>0</v>
      </c>
      <c r="T53" s="137">
        <f>+Sklop15[[#This Row],[Končna cena/enoto mere (EUR) z DDV]]*Sklop15[[#This Row],[Okvirna količina]]</f>
        <v>0</v>
      </c>
      <c r="U53" s="151"/>
    </row>
    <row r="54" spans="1:21" s="55" customFormat="1" ht="12">
      <c r="A54" s="204" t="s">
        <v>40</v>
      </c>
      <c r="B54" s="266" t="s">
        <v>641</v>
      </c>
      <c r="C54" s="204">
        <v>1</v>
      </c>
      <c r="D54" s="204" t="s">
        <v>0</v>
      </c>
      <c r="E54" s="209"/>
      <c r="F54" s="209">
        <v>30</v>
      </c>
      <c r="G54" s="239" t="s">
        <v>74</v>
      </c>
      <c r="H5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54" s="201" t="str">
        <f>IF(Sklop15[[#This Row],[ZAHTEVANA SHEMA KAKOVOSTI]]&lt;&gt;"",Sklop15[[#This Row],[Preračunana masa/volumen/kos na enoto kg]],"")</f>
        <v/>
      </c>
      <c r="J54" s="134"/>
      <c r="K54" s="135"/>
      <c r="L54" s="135"/>
      <c r="M54" s="136"/>
      <c r="N54" s="137"/>
      <c r="O54" s="137"/>
      <c r="P54" s="138"/>
      <c r="Q54" s="137">
        <f>+Sklop15[[#This Row],[cena/enota brez DDV v EUR]]*Sklop15[[#This Row],[Stopnja DDV (%)]]</f>
        <v>0</v>
      </c>
      <c r="R54" s="137">
        <f>+Sklop15[[#This Row],[cena/enota brez DDV v EUR]]+Sklop15[[#This Row],[Davek (EUR)]]</f>
        <v>0</v>
      </c>
      <c r="S54" s="137">
        <f>+Sklop15[[#This Row],[cena/enota brez DDV v EUR]]*Sklop15[[#This Row],[Okvirna količina]]</f>
        <v>0</v>
      </c>
      <c r="T54" s="137">
        <f>+Sklop15[[#This Row],[Končna cena/enoto mere (EUR) z DDV]]*Sklop15[[#This Row],[Okvirna količina]]</f>
        <v>0</v>
      </c>
      <c r="U54" s="151"/>
    </row>
    <row r="55" spans="1:21" s="55" customFormat="1" ht="12">
      <c r="A55" s="204" t="s">
        <v>41</v>
      </c>
      <c r="B55" s="379" t="s">
        <v>451</v>
      </c>
      <c r="C55" s="204">
        <v>500</v>
      </c>
      <c r="D55" s="204" t="s">
        <v>110</v>
      </c>
      <c r="E55" s="209"/>
      <c r="F55" s="209">
        <v>50</v>
      </c>
      <c r="G55" s="239" t="s">
        <v>74</v>
      </c>
      <c r="H5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55" s="201" t="str">
        <f>IF(Sklop15[[#This Row],[ZAHTEVANA SHEMA KAKOVOSTI]]&lt;&gt;"",Sklop15[[#This Row],[Preračunana masa/volumen/kos na enoto kg]],"")</f>
        <v/>
      </c>
      <c r="J55" s="134"/>
      <c r="K55" s="135"/>
      <c r="L55" s="135"/>
      <c r="M55" s="136"/>
      <c r="N55" s="137"/>
      <c r="O55" s="137"/>
      <c r="P55" s="138"/>
      <c r="Q55" s="137">
        <f>+Sklop15[[#This Row],[cena/enota brez DDV v EUR]]*Sklop15[[#This Row],[Stopnja DDV (%)]]</f>
        <v>0</v>
      </c>
      <c r="R55" s="137">
        <f>+Sklop15[[#This Row],[cena/enota brez DDV v EUR]]+Sklop15[[#This Row],[Davek (EUR)]]</f>
        <v>0</v>
      </c>
      <c r="S55" s="137">
        <f>+Sklop15[[#This Row],[cena/enota brez DDV v EUR]]*Sklop15[[#This Row],[Okvirna količina]]</f>
        <v>0</v>
      </c>
      <c r="T55" s="137">
        <f>+Sklop15[[#This Row],[Končna cena/enoto mere (EUR) z DDV]]*Sklop15[[#This Row],[Okvirna količina]]</f>
        <v>0</v>
      </c>
      <c r="U55" s="151"/>
    </row>
    <row r="56" spans="1:21" s="55" customFormat="1" ht="12">
      <c r="A56" s="204" t="s">
        <v>42</v>
      </c>
      <c r="B56" s="266" t="s">
        <v>642</v>
      </c>
      <c r="C56" s="204">
        <v>200</v>
      </c>
      <c r="D56" s="204" t="s">
        <v>110</v>
      </c>
      <c r="E56" s="209"/>
      <c r="F56" s="209">
        <v>2</v>
      </c>
      <c r="G56" s="239" t="s">
        <v>74</v>
      </c>
      <c r="H5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0.4</v>
      </c>
      <c r="I56" s="201" t="str">
        <f>IF(Sklop15[[#This Row],[ZAHTEVANA SHEMA KAKOVOSTI]]&lt;&gt;"",Sklop15[[#This Row],[Preračunana masa/volumen/kos na enoto kg]],"")</f>
        <v/>
      </c>
      <c r="J56" s="134"/>
      <c r="K56" s="135"/>
      <c r="L56" s="135"/>
      <c r="M56" s="136"/>
      <c r="N56" s="137"/>
      <c r="O56" s="137"/>
      <c r="P56" s="138"/>
      <c r="Q56" s="137">
        <f>+Sklop15[[#This Row],[cena/enota brez DDV v EUR]]*Sklop15[[#This Row],[Stopnja DDV (%)]]</f>
        <v>0</v>
      </c>
      <c r="R56" s="137">
        <f>+Sklop15[[#This Row],[cena/enota brez DDV v EUR]]+Sklop15[[#This Row],[Davek (EUR)]]</f>
        <v>0</v>
      </c>
      <c r="S56" s="137">
        <f>+Sklop15[[#This Row],[cena/enota brez DDV v EUR]]*Sklop15[[#This Row],[Okvirna količina]]</f>
        <v>0</v>
      </c>
      <c r="T56" s="137">
        <f>+Sklop15[[#This Row],[Končna cena/enoto mere (EUR) z DDV]]*Sklop15[[#This Row],[Okvirna količina]]</f>
        <v>0</v>
      </c>
      <c r="U56" s="151"/>
    </row>
    <row r="57" spans="1:21" s="55" customFormat="1" ht="12">
      <c r="A57" s="204" t="s">
        <v>43</v>
      </c>
      <c r="B57" s="266" t="s">
        <v>643</v>
      </c>
      <c r="C57" s="204">
        <v>200</v>
      </c>
      <c r="D57" s="204" t="s">
        <v>110</v>
      </c>
      <c r="E57" s="209"/>
      <c r="F57" s="209">
        <v>10</v>
      </c>
      <c r="G57" s="239" t="s">
        <v>74</v>
      </c>
      <c r="H5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</v>
      </c>
      <c r="I57" s="201" t="str">
        <f>IF(Sklop15[[#This Row],[ZAHTEVANA SHEMA KAKOVOSTI]]&lt;&gt;"",Sklop15[[#This Row],[Preračunana masa/volumen/kos na enoto kg]],"")</f>
        <v/>
      </c>
      <c r="J57" s="134"/>
      <c r="K57" s="135"/>
      <c r="L57" s="135"/>
      <c r="M57" s="136"/>
      <c r="N57" s="137"/>
      <c r="O57" s="137"/>
      <c r="P57" s="138"/>
      <c r="Q57" s="137">
        <f>+Sklop15[[#This Row],[cena/enota brez DDV v EUR]]*Sklop15[[#This Row],[Stopnja DDV (%)]]</f>
        <v>0</v>
      </c>
      <c r="R57" s="137">
        <f>+Sklop15[[#This Row],[cena/enota brez DDV v EUR]]+Sklop15[[#This Row],[Davek (EUR)]]</f>
        <v>0</v>
      </c>
      <c r="S57" s="137">
        <f>+Sklop15[[#This Row],[cena/enota brez DDV v EUR]]*Sklop15[[#This Row],[Okvirna količina]]</f>
        <v>0</v>
      </c>
      <c r="T57" s="137">
        <f>+Sklop15[[#This Row],[Končna cena/enoto mere (EUR) z DDV]]*Sklop15[[#This Row],[Okvirna količina]]</f>
        <v>0</v>
      </c>
      <c r="U57" s="151"/>
    </row>
    <row r="58" spans="1:21" s="55" customFormat="1" ht="12">
      <c r="A58" s="204" t="s">
        <v>48</v>
      </c>
      <c r="B58" s="266" t="s">
        <v>658</v>
      </c>
      <c r="C58" s="204">
        <v>200</v>
      </c>
      <c r="D58" s="204" t="s">
        <v>110</v>
      </c>
      <c r="E58" s="209"/>
      <c r="F58" s="209">
        <v>50</v>
      </c>
      <c r="G58" s="239" t="s">
        <v>74</v>
      </c>
      <c r="H5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58" s="201" t="str">
        <f>IF(Sklop15[[#This Row],[ZAHTEVANA SHEMA KAKOVOSTI]]&lt;&gt;"",Sklop15[[#This Row],[Preračunana masa/volumen/kos na enoto kg]],"")</f>
        <v/>
      </c>
      <c r="J58" s="134"/>
      <c r="K58" s="135"/>
      <c r="L58" s="135"/>
      <c r="M58" s="136"/>
      <c r="N58" s="137"/>
      <c r="O58" s="137"/>
      <c r="P58" s="138"/>
      <c r="Q58" s="137">
        <f>+Sklop15[[#This Row],[cena/enota brez DDV v EUR]]*Sklop15[[#This Row],[Stopnja DDV (%)]]</f>
        <v>0</v>
      </c>
      <c r="R58" s="137">
        <f>+Sklop15[[#This Row],[cena/enota brez DDV v EUR]]+Sklop15[[#This Row],[Davek (EUR)]]</f>
        <v>0</v>
      </c>
      <c r="S58" s="137">
        <f>+Sklop15[[#This Row],[cena/enota brez DDV v EUR]]*Sklop15[[#This Row],[Okvirna količina]]</f>
        <v>0</v>
      </c>
      <c r="T58" s="137">
        <f>+Sklop15[[#This Row],[Končna cena/enoto mere (EUR) z DDV]]*Sklop15[[#This Row],[Okvirna količina]]</f>
        <v>0</v>
      </c>
      <c r="U58" s="151"/>
    </row>
    <row r="59" spans="1:21" s="176" customFormat="1" ht="12">
      <c r="A59" s="204" t="s">
        <v>44</v>
      </c>
      <c r="B59" s="379" t="s">
        <v>452</v>
      </c>
      <c r="C59" s="204">
        <v>250</v>
      </c>
      <c r="D59" s="204" t="s">
        <v>110</v>
      </c>
      <c r="E59" s="209"/>
      <c r="F59" s="376">
        <v>1</v>
      </c>
      <c r="G59" s="239" t="s">
        <v>74</v>
      </c>
      <c r="H5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0.25</v>
      </c>
      <c r="I59" s="376" t="str">
        <f>IF(Sklop15[[#This Row],[ZAHTEVANA SHEMA KAKOVOSTI]]&lt;&gt;"",Sklop15[[#This Row],[Preračunana masa/volumen/kos na enoto kg]],"")</f>
        <v/>
      </c>
      <c r="J59" s="177"/>
      <c r="K59" s="178"/>
      <c r="L59" s="178"/>
      <c r="M59" s="170"/>
      <c r="N59" s="179"/>
      <c r="O59" s="179"/>
      <c r="P59" s="180"/>
      <c r="Q59" s="179">
        <f>+Sklop15[[#This Row],[cena/enota brez DDV v EUR]]*Sklop15[[#This Row],[Stopnja DDV (%)]]</f>
        <v>0</v>
      </c>
      <c r="R59" s="179">
        <f>+Sklop15[[#This Row],[cena/enota brez DDV v EUR]]+Sklop15[[#This Row],[Davek (EUR)]]</f>
        <v>0</v>
      </c>
      <c r="S59" s="179">
        <f>+Sklop15[[#This Row],[cena/enota brez DDV v EUR]]*Sklop15[[#This Row],[Okvirna količina]]</f>
        <v>0</v>
      </c>
      <c r="T59" s="179">
        <f>+Sklop15[[#This Row],[Končna cena/enoto mere (EUR) z DDV]]*Sklop15[[#This Row],[Okvirna količina]]</f>
        <v>0</v>
      </c>
      <c r="U59" s="181"/>
    </row>
    <row r="60" spans="1:21" s="176" customFormat="1" ht="12">
      <c r="A60" s="204" t="s">
        <v>45</v>
      </c>
      <c r="B60" s="379" t="s">
        <v>453</v>
      </c>
      <c r="C60" s="204">
        <v>250</v>
      </c>
      <c r="D60" s="204" t="s">
        <v>110</v>
      </c>
      <c r="E60" s="209"/>
      <c r="F60" s="390">
        <v>2</v>
      </c>
      <c r="G60" s="239" t="s">
        <v>74</v>
      </c>
      <c r="H6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60" s="376" t="str">
        <f>IF(Sklop15[[#This Row],[ZAHTEVANA SHEMA KAKOVOSTI]]&lt;&gt;"",Sklop15[[#This Row],[Preračunana masa/volumen/kos na enoto kg]],"")</f>
        <v/>
      </c>
      <c r="J60" s="174"/>
      <c r="K60" s="175"/>
      <c r="L60" s="175"/>
      <c r="M60" s="136"/>
      <c r="N60" s="148"/>
      <c r="O60" s="148"/>
      <c r="P60" s="149"/>
      <c r="Q60" s="148">
        <f>+Sklop15[[#This Row],[cena/enota brez DDV v EUR]]*Sklop15[[#This Row],[Stopnja DDV (%)]]</f>
        <v>0</v>
      </c>
      <c r="R60" s="148">
        <f>+Sklop15[[#This Row],[cena/enota brez DDV v EUR]]+Sklop15[[#This Row],[Davek (EUR)]]</f>
        <v>0</v>
      </c>
      <c r="S60" s="148">
        <f>+Sklop15[[#This Row],[cena/enota brez DDV v EUR]]*Sklop15[[#This Row],[Okvirna količina]]</f>
        <v>0</v>
      </c>
      <c r="T60" s="148">
        <f>+Sklop15[[#This Row],[Končna cena/enoto mere (EUR) z DDV]]*Sklop15[[#This Row],[Okvirna količina]]</f>
        <v>0</v>
      </c>
      <c r="U60" s="151"/>
    </row>
    <row r="61" spans="1:21" s="176" customFormat="1" ht="12">
      <c r="A61" s="204" t="s">
        <v>49</v>
      </c>
      <c r="B61" s="379" t="s">
        <v>454</v>
      </c>
      <c r="C61" s="204">
        <v>250</v>
      </c>
      <c r="D61" s="204" t="s">
        <v>110</v>
      </c>
      <c r="E61" s="209"/>
      <c r="F61" s="390">
        <v>2</v>
      </c>
      <c r="G61" s="239" t="s">
        <v>74</v>
      </c>
      <c r="H6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61" s="376" t="str">
        <f>IF(Sklop15[[#This Row],[ZAHTEVANA SHEMA KAKOVOSTI]]&lt;&gt;"",Sklop15[[#This Row],[Preračunana masa/volumen/kos na enoto kg]],"")</f>
        <v/>
      </c>
      <c r="J61" s="174"/>
      <c r="K61" s="175"/>
      <c r="L61" s="175"/>
      <c r="M61" s="136"/>
      <c r="N61" s="148"/>
      <c r="O61" s="148"/>
      <c r="P61" s="149"/>
      <c r="Q61" s="148">
        <f>+Sklop15[[#This Row],[cena/enota brez DDV v EUR]]*Sklop15[[#This Row],[Stopnja DDV (%)]]</f>
        <v>0</v>
      </c>
      <c r="R61" s="148">
        <f>+Sklop15[[#This Row],[cena/enota brez DDV v EUR]]+Sklop15[[#This Row],[Davek (EUR)]]</f>
        <v>0</v>
      </c>
      <c r="S61" s="148">
        <f>+Sklop15[[#This Row],[cena/enota brez DDV v EUR]]*Sklop15[[#This Row],[Okvirna količina]]</f>
        <v>0</v>
      </c>
      <c r="T61" s="148">
        <f>+Sklop15[[#This Row],[Končna cena/enoto mere (EUR) z DDV]]*Sklop15[[#This Row],[Okvirna količina]]</f>
        <v>0</v>
      </c>
      <c r="U61" s="151"/>
    </row>
    <row r="62" spans="1:21" s="176" customFormat="1" ht="12">
      <c r="A62" s="204" t="s">
        <v>50</v>
      </c>
      <c r="B62" s="379" t="s">
        <v>455</v>
      </c>
      <c r="C62" s="204">
        <v>250</v>
      </c>
      <c r="D62" s="204" t="s">
        <v>110</v>
      </c>
      <c r="E62" s="209"/>
      <c r="F62" s="209">
        <v>10</v>
      </c>
      <c r="G62" s="239" t="s">
        <v>74</v>
      </c>
      <c r="H6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2.5</v>
      </c>
      <c r="I62" s="376" t="str">
        <f>IF(Sklop15[[#This Row],[ZAHTEVANA SHEMA KAKOVOSTI]]&lt;&gt;"",Sklop15[[#This Row],[Preračunana masa/volumen/kos na enoto kg]],"")</f>
        <v/>
      </c>
      <c r="J62" s="174"/>
      <c r="K62" s="175"/>
      <c r="L62" s="175"/>
      <c r="M62" s="136"/>
      <c r="N62" s="148"/>
      <c r="O62" s="148"/>
      <c r="P62" s="149"/>
      <c r="Q62" s="148">
        <f>+Sklop15[[#This Row],[cena/enota brez DDV v EUR]]*Sklop15[[#This Row],[Stopnja DDV (%)]]</f>
        <v>0</v>
      </c>
      <c r="R62" s="148">
        <f>+Sklop15[[#This Row],[cena/enota brez DDV v EUR]]+Sklop15[[#This Row],[Davek (EUR)]]</f>
        <v>0</v>
      </c>
      <c r="S62" s="148">
        <f>+Sklop15[[#This Row],[cena/enota brez DDV v EUR]]*Sklop15[[#This Row],[Okvirna količina]]</f>
        <v>0</v>
      </c>
      <c r="T62" s="148">
        <f>+Sklop15[[#This Row],[Končna cena/enoto mere (EUR) z DDV]]*Sklop15[[#This Row],[Okvirna količina]]</f>
        <v>0</v>
      </c>
      <c r="U62" s="151"/>
    </row>
    <row r="63" spans="1:21" s="176" customFormat="1" ht="12">
      <c r="A63" s="204" t="s">
        <v>46</v>
      </c>
      <c r="B63" s="266" t="s">
        <v>537</v>
      </c>
      <c r="C63" s="204">
        <v>1</v>
      </c>
      <c r="D63" s="204" t="s">
        <v>75</v>
      </c>
      <c r="E63" s="209"/>
      <c r="F63" s="209">
        <v>150</v>
      </c>
      <c r="G63" s="391" t="s">
        <v>75</v>
      </c>
      <c r="H6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63" s="376" t="str">
        <f>IF(Sklop15[[#This Row],[ZAHTEVANA SHEMA KAKOVOSTI]]&lt;&gt;"",Sklop15[[#This Row],[Preračunana masa/volumen/kos na enoto kg]],"")</f>
        <v/>
      </c>
      <c r="J63" s="174"/>
      <c r="K63" s="175"/>
      <c r="L63" s="175"/>
      <c r="M63" s="136"/>
      <c r="N63" s="148"/>
      <c r="O63" s="148"/>
      <c r="P63" s="149"/>
      <c r="Q63" s="148">
        <f>+Sklop15[[#This Row],[cena/enota brez DDV v EUR]]*Sklop15[[#This Row],[Stopnja DDV (%)]]</f>
        <v>0</v>
      </c>
      <c r="R63" s="148">
        <f>+Sklop15[[#This Row],[cena/enota brez DDV v EUR]]+Sklop15[[#This Row],[Davek (EUR)]]</f>
        <v>0</v>
      </c>
      <c r="S63" s="148">
        <f>+Sklop15[[#This Row],[cena/enota brez DDV v EUR]]*Sklop15[[#This Row],[Okvirna količina]]</f>
        <v>0</v>
      </c>
      <c r="T63" s="148">
        <f>+Sklop15[[#This Row],[Končna cena/enoto mere (EUR) z DDV]]*Sklop15[[#This Row],[Okvirna količina]]</f>
        <v>0</v>
      </c>
      <c r="U63" s="151"/>
    </row>
    <row r="64" spans="1:21" s="176" customFormat="1" ht="12">
      <c r="A64" s="204" t="s">
        <v>51</v>
      </c>
      <c r="B64" s="266" t="s">
        <v>456</v>
      </c>
      <c r="C64" s="204">
        <v>1</v>
      </c>
      <c r="D64" s="204" t="s">
        <v>75</v>
      </c>
      <c r="E64" s="209"/>
      <c r="F64" s="209">
        <v>20</v>
      </c>
      <c r="G64" s="391" t="s">
        <v>75</v>
      </c>
      <c r="H6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4" s="376" t="str">
        <f>IF(Sklop15[[#This Row],[ZAHTEVANA SHEMA KAKOVOSTI]]&lt;&gt;"",Sklop15[[#This Row],[Preračunana masa/volumen/kos na enoto kg]],"")</f>
        <v/>
      </c>
      <c r="J64" s="174"/>
      <c r="K64" s="175"/>
      <c r="L64" s="175"/>
      <c r="M64" s="136"/>
      <c r="N64" s="148"/>
      <c r="O64" s="148"/>
      <c r="P64" s="149"/>
      <c r="Q64" s="148">
        <f>+Sklop15[[#This Row],[cena/enota brez DDV v EUR]]*Sklop15[[#This Row],[Stopnja DDV (%)]]</f>
        <v>0</v>
      </c>
      <c r="R64" s="148">
        <f>+Sklop15[[#This Row],[cena/enota brez DDV v EUR]]+Sklop15[[#This Row],[Davek (EUR)]]</f>
        <v>0</v>
      </c>
      <c r="S64" s="148">
        <f>+Sklop15[[#This Row],[cena/enota brez DDV v EUR]]*Sklop15[[#This Row],[Okvirna količina]]</f>
        <v>0</v>
      </c>
      <c r="T64" s="148">
        <f>+Sklop15[[#This Row],[Končna cena/enoto mere (EUR) z DDV]]*Sklop15[[#This Row],[Okvirna količina]]</f>
        <v>0</v>
      </c>
      <c r="U64" s="151"/>
    </row>
    <row r="65" spans="1:21" s="176" customFormat="1" ht="24">
      <c r="A65" s="204" t="s">
        <v>47</v>
      </c>
      <c r="B65" s="265" t="s">
        <v>457</v>
      </c>
      <c r="C65" s="204">
        <v>1</v>
      </c>
      <c r="D65" s="204" t="s">
        <v>75</v>
      </c>
      <c r="E65" s="209"/>
      <c r="F65" s="209">
        <v>200</v>
      </c>
      <c r="G65" s="391" t="s">
        <v>75</v>
      </c>
      <c r="H6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65" s="376" t="str">
        <f>IF(Sklop15[[#This Row],[ZAHTEVANA SHEMA KAKOVOSTI]]&lt;&gt;"",Sklop15[[#This Row],[Preračunana masa/volumen/kos na enoto kg]],"")</f>
        <v/>
      </c>
      <c r="J65" s="174"/>
      <c r="K65" s="175"/>
      <c r="L65" s="175"/>
      <c r="M65" s="136"/>
      <c r="N65" s="148"/>
      <c r="O65" s="148"/>
      <c r="P65" s="149"/>
      <c r="Q65" s="148">
        <f>+Sklop15[[#This Row],[cena/enota brez DDV v EUR]]*Sklop15[[#This Row],[Stopnja DDV (%)]]</f>
        <v>0</v>
      </c>
      <c r="R65" s="148">
        <f>+Sklop15[[#This Row],[cena/enota brez DDV v EUR]]+Sklop15[[#This Row],[Davek (EUR)]]</f>
        <v>0</v>
      </c>
      <c r="S65" s="148">
        <f>+Sklop15[[#This Row],[cena/enota brez DDV v EUR]]*Sklop15[[#This Row],[Okvirna količina]]</f>
        <v>0</v>
      </c>
      <c r="T65" s="148">
        <f>+Sklop15[[#This Row],[Končna cena/enoto mere (EUR) z DDV]]*Sklop15[[#This Row],[Okvirna količina]]</f>
        <v>0</v>
      </c>
      <c r="U65" s="151"/>
    </row>
    <row r="66" spans="1:21" s="176" customFormat="1" ht="12">
      <c r="A66" s="204" t="s">
        <v>52</v>
      </c>
      <c r="B66" s="266" t="s">
        <v>763</v>
      </c>
      <c r="C66" s="204">
        <v>1</v>
      </c>
      <c r="D66" s="204" t="s">
        <v>75</v>
      </c>
      <c r="E66" s="209"/>
      <c r="F66" s="376">
        <v>100</v>
      </c>
      <c r="G66" s="391" t="s">
        <v>75</v>
      </c>
      <c r="H6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66" s="201" t="str">
        <f>IF(Sklop15[[#This Row],[ZAHTEVANA SHEMA KAKOVOSTI]]&lt;&gt;"",Sklop15[[#This Row],[Preračunana masa/volumen/kos na enoto kg]],"")</f>
        <v/>
      </c>
      <c r="J66" s="134"/>
      <c r="K66" s="135"/>
      <c r="L66" s="135"/>
      <c r="M66" s="136"/>
      <c r="N66" s="137"/>
      <c r="O66" s="137"/>
      <c r="P66" s="138"/>
      <c r="Q66" s="137">
        <f>+Sklop15[[#This Row],[cena/enota brez DDV v EUR]]*Sklop15[[#This Row],[Stopnja DDV (%)]]</f>
        <v>0</v>
      </c>
      <c r="R66" s="137">
        <f>+Sklop15[[#This Row],[cena/enota brez DDV v EUR]]+Sklop15[[#This Row],[Davek (EUR)]]</f>
        <v>0</v>
      </c>
      <c r="S66" s="137">
        <f>+Sklop15[[#This Row],[cena/enota brez DDV v EUR]]*Sklop15[[#This Row],[Okvirna količina]]</f>
        <v>0</v>
      </c>
      <c r="T66" s="137">
        <f>+Sklop15[[#This Row],[Končna cena/enoto mere (EUR) z DDV]]*Sklop15[[#This Row],[Okvirna količina]]</f>
        <v>0</v>
      </c>
      <c r="U66" s="151"/>
    </row>
    <row r="67" spans="1:21" s="176" customFormat="1" ht="12">
      <c r="A67" s="204" t="s">
        <v>53</v>
      </c>
      <c r="B67" s="381" t="s">
        <v>459</v>
      </c>
      <c r="C67" s="204">
        <v>1</v>
      </c>
      <c r="D67" s="204" t="s">
        <v>75</v>
      </c>
      <c r="E67" s="209"/>
      <c r="F67" s="209">
        <v>70</v>
      </c>
      <c r="G67" s="391" t="s">
        <v>75</v>
      </c>
      <c r="H6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70</v>
      </c>
      <c r="I67" s="376" t="str">
        <f>IF(Sklop15[[#This Row],[ZAHTEVANA SHEMA KAKOVOSTI]]&lt;&gt;"",Sklop15[[#This Row],[Preračunana masa/volumen/kos na enoto kg]],"")</f>
        <v/>
      </c>
      <c r="J67" s="174"/>
      <c r="K67" s="175"/>
      <c r="L67" s="175"/>
      <c r="M67" s="136"/>
      <c r="N67" s="148"/>
      <c r="O67" s="148"/>
      <c r="P67" s="149"/>
      <c r="Q67" s="148">
        <f>+Sklop15[[#This Row],[cena/enota brez DDV v EUR]]*Sklop15[[#This Row],[Stopnja DDV (%)]]</f>
        <v>0</v>
      </c>
      <c r="R67" s="148">
        <f>+Sklop15[[#This Row],[cena/enota brez DDV v EUR]]+Sklop15[[#This Row],[Davek (EUR)]]</f>
        <v>0</v>
      </c>
      <c r="S67" s="148">
        <f>+Sklop15[[#This Row],[cena/enota brez DDV v EUR]]*Sklop15[[#This Row],[Okvirna količina]]</f>
        <v>0</v>
      </c>
      <c r="T67" s="148">
        <f>+Sklop15[[#This Row],[Končna cena/enoto mere (EUR) z DDV]]*Sklop15[[#This Row],[Okvirna količina]]</f>
        <v>0</v>
      </c>
      <c r="U67" s="151"/>
    </row>
    <row r="68" spans="1:21" s="55" customFormat="1" ht="24">
      <c r="A68" s="204" t="s">
        <v>54</v>
      </c>
      <c r="B68" s="265" t="s">
        <v>458</v>
      </c>
      <c r="C68" s="204">
        <v>1</v>
      </c>
      <c r="D68" s="204" t="s">
        <v>75</v>
      </c>
      <c r="E68" s="209"/>
      <c r="F68" s="209">
        <v>20</v>
      </c>
      <c r="G68" s="391" t="s">
        <v>75</v>
      </c>
      <c r="H6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68" s="201" t="str">
        <f>IF(Sklop15[[#This Row],[ZAHTEVANA SHEMA KAKOVOSTI]]&lt;&gt;"",Sklop15[[#This Row],[Preračunana masa/volumen/kos na enoto kg]],"")</f>
        <v/>
      </c>
      <c r="J68" s="134"/>
      <c r="K68" s="135"/>
      <c r="L68" s="135"/>
      <c r="M68" s="136"/>
      <c r="N68" s="137"/>
      <c r="O68" s="137"/>
      <c r="P68" s="138"/>
      <c r="Q68" s="137">
        <f>+Sklop15[[#This Row],[cena/enota brez DDV v EUR]]*Sklop15[[#This Row],[Stopnja DDV (%)]]</f>
        <v>0</v>
      </c>
      <c r="R68" s="137">
        <f>+Sklop15[[#This Row],[cena/enota brez DDV v EUR]]+Sklop15[[#This Row],[Davek (EUR)]]</f>
        <v>0</v>
      </c>
      <c r="S68" s="137">
        <f>+Sklop15[[#This Row],[cena/enota brez DDV v EUR]]*Sklop15[[#This Row],[Okvirna količina]]</f>
        <v>0</v>
      </c>
      <c r="T68" s="137">
        <f>+Sklop15[[#This Row],[Končna cena/enoto mere (EUR) z DDV]]*Sklop15[[#This Row],[Okvirna količina]]</f>
        <v>0</v>
      </c>
      <c r="U68" s="151"/>
    </row>
    <row r="69" spans="1:21" s="55" customFormat="1" ht="12">
      <c r="A69" s="204" t="s">
        <v>55</v>
      </c>
      <c r="B69" s="265" t="s">
        <v>460</v>
      </c>
      <c r="C69" s="204">
        <v>1</v>
      </c>
      <c r="D69" s="204" t="s">
        <v>75</v>
      </c>
      <c r="E69" s="209"/>
      <c r="F69" s="209">
        <v>1000</v>
      </c>
      <c r="G69" s="391" t="s">
        <v>75</v>
      </c>
      <c r="H6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69" s="201" t="str">
        <f>IF(Sklop15[[#This Row],[ZAHTEVANA SHEMA KAKOVOSTI]]&lt;&gt;"",Sklop15[[#This Row],[Preračunana masa/volumen/kos na enoto kg]],"")</f>
        <v/>
      </c>
      <c r="J69" s="134"/>
      <c r="K69" s="135"/>
      <c r="L69" s="135"/>
      <c r="M69" s="136"/>
      <c r="N69" s="137"/>
      <c r="O69" s="137"/>
      <c r="P69" s="138"/>
      <c r="Q69" s="137">
        <f>+Sklop15[[#This Row],[cena/enota brez DDV v EUR]]*Sklop15[[#This Row],[Stopnja DDV (%)]]</f>
        <v>0</v>
      </c>
      <c r="R69" s="137">
        <f>+Sklop15[[#This Row],[cena/enota brez DDV v EUR]]+Sklop15[[#This Row],[Davek (EUR)]]</f>
        <v>0</v>
      </c>
      <c r="S69" s="137">
        <f>+Sklop15[[#This Row],[cena/enota brez DDV v EUR]]*Sklop15[[#This Row],[Okvirna količina]]</f>
        <v>0</v>
      </c>
      <c r="T69" s="137">
        <f>+Sklop15[[#This Row],[Končna cena/enoto mere (EUR) z DDV]]*Sklop15[[#This Row],[Okvirna količina]]</f>
        <v>0</v>
      </c>
      <c r="U69" s="151"/>
    </row>
    <row r="70" spans="1:21" s="55" customFormat="1" ht="12">
      <c r="A70" s="204" t="s">
        <v>56</v>
      </c>
      <c r="B70" s="265" t="s">
        <v>461</v>
      </c>
      <c r="C70" s="204">
        <v>1</v>
      </c>
      <c r="D70" s="204" t="s">
        <v>75</v>
      </c>
      <c r="E70" s="209"/>
      <c r="F70" s="209">
        <v>50</v>
      </c>
      <c r="G70" s="391" t="s">
        <v>75</v>
      </c>
      <c r="H7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70" s="201" t="str">
        <f>IF(Sklop15[[#This Row],[ZAHTEVANA SHEMA KAKOVOSTI]]&lt;&gt;"",Sklop15[[#This Row],[Preračunana masa/volumen/kos na enoto kg]],"")</f>
        <v/>
      </c>
      <c r="J70" s="134"/>
      <c r="K70" s="135"/>
      <c r="L70" s="135"/>
      <c r="M70" s="136"/>
      <c r="N70" s="137"/>
      <c r="O70" s="137"/>
      <c r="P70" s="138"/>
      <c r="Q70" s="137">
        <f>+Sklop15[[#This Row],[cena/enota brez DDV v EUR]]*Sklop15[[#This Row],[Stopnja DDV (%)]]</f>
        <v>0</v>
      </c>
      <c r="R70" s="137">
        <f>+Sklop15[[#This Row],[cena/enota brez DDV v EUR]]+Sklop15[[#This Row],[Davek (EUR)]]</f>
        <v>0</v>
      </c>
      <c r="S70" s="137">
        <f>+Sklop15[[#This Row],[cena/enota brez DDV v EUR]]*Sklop15[[#This Row],[Okvirna količina]]</f>
        <v>0</v>
      </c>
      <c r="T70" s="137">
        <f>+Sklop15[[#This Row],[Končna cena/enoto mere (EUR) z DDV]]*Sklop15[[#This Row],[Okvirna količina]]</f>
        <v>0</v>
      </c>
      <c r="U70" s="151"/>
    </row>
    <row r="71" spans="1:21" s="55" customFormat="1" ht="12">
      <c r="A71" s="204" t="s">
        <v>57</v>
      </c>
      <c r="B71" s="265" t="s">
        <v>764</v>
      </c>
      <c r="C71" s="204">
        <v>1</v>
      </c>
      <c r="D71" s="204" t="s">
        <v>75</v>
      </c>
      <c r="E71" s="209"/>
      <c r="F71" s="376">
        <v>5</v>
      </c>
      <c r="G71" s="391" t="s">
        <v>75</v>
      </c>
      <c r="H7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71" s="201" t="str">
        <f>IF(Sklop15[[#This Row],[ZAHTEVANA SHEMA KAKOVOSTI]]&lt;&gt;"",Sklop15[[#This Row],[Preračunana masa/volumen/kos na enoto kg]],"")</f>
        <v/>
      </c>
      <c r="J71" s="134"/>
      <c r="K71" s="135"/>
      <c r="L71" s="135"/>
      <c r="M71" s="136"/>
      <c r="N71" s="137"/>
      <c r="O71" s="137"/>
      <c r="P71" s="138"/>
      <c r="Q71" s="137">
        <f>+Sklop15[[#This Row],[cena/enota brez DDV v EUR]]*Sklop15[[#This Row],[Stopnja DDV (%)]]</f>
        <v>0</v>
      </c>
      <c r="R71" s="137">
        <f>+Sklop15[[#This Row],[cena/enota brez DDV v EUR]]+Sklop15[[#This Row],[Davek (EUR)]]</f>
        <v>0</v>
      </c>
      <c r="S71" s="137">
        <f>+Sklop15[[#This Row],[cena/enota brez DDV v EUR]]*Sklop15[[#This Row],[Okvirna količina]]</f>
        <v>0</v>
      </c>
      <c r="T71" s="137">
        <f>+Sklop15[[#This Row],[Končna cena/enoto mere (EUR) z DDV]]*Sklop15[[#This Row],[Okvirna količina]]</f>
        <v>0</v>
      </c>
      <c r="U71" s="151"/>
    </row>
    <row r="72" spans="1:21" s="55" customFormat="1" ht="12">
      <c r="A72" s="204" t="s">
        <v>58</v>
      </c>
      <c r="B72" s="205" t="s">
        <v>650</v>
      </c>
      <c r="C72" s="204">
        <v>500</v>
      </c>
      <c r="D72" s="204" t="s">
        <v>110</v>
      </c>
      <c r="E72" s="209"/>
      <c r="F72" s="376">
        <v>50</v>
      </c>
      <c r="G72" s="239" t="s">
        <v>74</v>
      </c>
      <c r="H7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72" s="201" t="str">
        <f>IF(Sklop15[[#This Row],[ZAHTEVANA SHEMA KAKOVOSTI]]&lt;&gt;"",Sklop15[[#This Row],[Preračunana masa/volumen/kos na enoto kg]],"")</f>
        <v/>
      </c>
      <c r="J72" s="134"/>
      <c r="K72" s="135"/>
      <c r="L72" s="135"/>
      <c r="M72" s="136"/>
      <c r="N72" s="137"/>
      <c r="O72" s="137"/>
      <c r="P72" s="138"/>
      <c r="Q72" s="137">
        <f>+Sklop15[[#This Row],[cena/enota brez DDV v EUR]]*Sklop15[[#This Row],[Stopnja DDV (%)]]</f>
        <v>0</v>
      </c>
      <c r="R72" s="137">
        <f>+Sklop15[[#This Row],[cena/enota brez DDV v EUR]]+Sklop15[[#This Row],[Davek (EUR)]]</f>
        <v>0</v>
      </c>
      <c r="S72" s="137">
        <f>+Sklop15[[#This Row],[cena/enota brez DDV v EUR]]*Sklop15[[#This Row],[Okvirna količina]]</f>
        <v>0</v>
      </c>
      <c r="T72" s="137">
        <f>+Sklop15[[#This Row],[Končna cena/enoto mere (EUR) z DDV]]*Sklop15[[#This Row],[Okvirna količina]]</f>
        <v>0</v>
      </c>
      <c r="U72" s="151"/>
    </row>
    <row r="73" spans="1:21" s="55" customFormat="1" ht="12">
      <c r="A73" s="204" t="s">
        <v>59</v>
      </c>
      <c r="B73" s="265" t="s">
        <v>462</v>
      </c>
      <c r="C73" s="204">
        <v>680</v>
      </c>
      <c r="D73" s="204" t="s">
        <v>110</v>
      </c>
      <c r="E73" s="209"/>
      <c r="F73" s="376">
        <v>130</v>
      </c>
      <c r="G73" s="239" t="s">
        <v>74</v>
      </c>
      <c r="H7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88.4</v>
      </c>
      <c r="I73" s="201" t="str">
        <f>IF(Sklop15[[#This Row],[ZAHTEVANA SHEMA KAKOVOSTI]]&lt;&gt;"",Sklop15[[#This Row],[Preračunana masa/volumen/kos na enoto kg]],"")</f>
        <v/>
      </c>
      <c r="J73" s="134"/>
      <c r="K73" s="135"/>
      <c r="L73" s="135"/>
      <c r="M73" s="136"/>
      <c r="N73" s="137"/>
      <c r="O73" s="137"/>
      <c r="P73" s="138"/>
      <c r="Q73" s="137">
        <f>+Sklop15[[#This Row],[cena/enota brez DDV v EUR]]*Sklop15[[#This Row],[Stopnja DDV (%)]]</f>
        <v>0</v>
      </c>
      <c r="R73" s="137">
        <f>+Sklop15[[#This Row],[cena/enota brez DDV v EUR]]+Sklop15[[#This Row],[Davek (EUR)]]</f>
        <v>0</v>
      </c>
      <c r="S73" s="137">
        <f>+Sklop15[[#This Row],[cena/enota brez DDV v EUR]]*Sklop15[[#This Row],[Okvirna količina]]</f>
        <v>0</v>
      </c>
      <c r="T73" s="137">
        <f>+Sklop15[[#This Row],[Končna cena/enoto mere (EUR) z DDV]]*Sklop15[[#This Row],[Okvirna količina]]</f>
        <v>0</v>
      </c>
      <c r="U73" s="151"/>
    </row>
    <row r="74" spans="1:21" s="55" customFormat="1" ht="12">
      <c r="A74" s="204" t="s">
        <v>60</v>
      </c>
      <c r="B74" s="379" t="s">
        <v>463</v>
      </c>
      <c r="C74" s="204">
        <v>680</v>
      </c>
      <c r="D74" s="204" t="s">
        <v>110</v>
      </c>
      <c r="E74" s="209"/>
      <c r="F74" s="376">
        <v>30</v>
      </c>
      <c r="G74" s="239" t="s">
        <v>74</v>
      </c>
      <c r="H7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20.400000000000002</v>
      </c>
      <c r="I74" s="201" t="str">
        <f>IF(Sklop15[[#This Row],[ZAHTEVANA SHEMA KAKOVOSTI]]&lt;&gt;"",Sklop15[[#This Row],[Preračunana masa/volumen/kos na enoto kg]],"")</f>
        <v/>
      </c>
      <c r="J74" s="134"/>
      <c r="K74" s="135"/>
      <c r="L74" s="135"/>
      <c r="M74" s="136"/>
      <c r="N74" s="137"/>
      <c r="O74" s="137"/>
      <c r="P74" s="138"/>
      <c r="Q74" s="137">
        <f>+Sklop15[[#This Row],[cena/enota brez DDV v EUR]]*Sklop15[[#This Row],[Stopnja DDV (%)]]</f>
        <v>0</v>
      </c>
      <c r="R74" s="137">
        <f>+Sklop15[[#This Row],[cena/enota brez DDV v EUR]]+Sklop15[[#This Row],[Davek (EUR)]]</f>
        <v>0</v>
      </c>
      <c r="S74" s="137">
        <f>+Sklop15[[#This Row],[cena/enota brez DDV v EUR]]*Sklop15[[#This Row],[Okvirna količina]]</f>
        <v>0</v>
      </c>
      <c r="T74" s="137">
        <f>+Sklop15[[#This Row],[Končna cena/enoto mere (EUR) z DDV]]*Sklop15[[#This Row],[Okvirna količina]]</f>
        <v>0</v>
      </c>
      <c r="U74" s="151"/>
    </row>
    <row r="75" spans="1:21" s="55" customFormat="1" ht="12">
      <c r="A75" s="204" t="s">
        <v>61</v>
      </c>
      <c r="B75" s="379" t="s">
        <v>868</v>
      </c>
      <c r="C75" s="204">
        <v>630</v>
      </c>
      <c r="D75" s="204" t="s">
        <v>110</v>
      </c>
      <c r="E75" s="209"/>
      <c r="F75" s="376">
        <v>39</v>
      </c>
      <c r="G75" s="239" t="s">
        <v>74</v>
      </c>
      <c r="H7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24.57</v>
      </c>
      <c r="I75" s="201" t="str">
        <f>IF(Sklop15[[#This Row],[ZAHTEVANA SHEMA KAKOVOSTI]]&lt;&gt;"",Sklop15[[#This Row],[Preračunana masa/volumen/kos na enoto kg]],"")</f>
        <v/>
      </c>
      <c r="J75" s="134"/>
      <c r="K75" s="135"/>
      <c r="L75" s="135"/>
      <c r="M75" s="136"/>
      <c r="N75" s="137"/>
      <c r="O75" s="137"/>
      <c r="P75" s="138"/>
      <c r="Q75" s="137">
        <f>+Sklop15[[#This Row],[cena/enota brez DDV v EUR]]*Sklop15[[#This Row],[Stopnja DDV (%)]]</f>
        <v>0</v>
      </c>
      <c r="R75" s="137">
        <f>+Sklop15[[#This Row],[cena/enota brez DDV v EUR]]+Sklop15[[#This Row],[Davek (EUR)]]</f>
        <v>0</v>
      </c>
      <c r="S75" s="137">
        <f>+Sklop15[[#This Row],[cena/enota brez DDV v EUR]]*Sklop15[[#This Row],[Okvirna količina]]</f>
        <v>0</v>
      </c>
      <c r="T75" s="137">
        <f>+Sklop15[[#This Row],[Končna cena/enoto mere (EUR) z DDV]]*Sklop15[[#This Row],[Okvirna količina]]</f>
        <v>0</v>
      </c>
      <c r="U75" s="151"/>
    </row>
    <row r="76" spans="1:21" s="55" customFormat="1" ht="12">
      <c r="A76" s="204" t="s">
        <v>62</v>
      </c>
      <c r="B76" s="379" t="s">
        <v>464</v>
      </c>
      <c r="C76" s="204">
        <v>10</v>
      </c>
      <c r="D76" s="204" t="s">
        <v>0</v>
      </c>
      <c r="E76" s="209"/>
      <c r="F76" s="209">
        <v>10</v>
      </c>
      <c r="G76" s="239" t="s">
        <v>74</v>
      </c>
      <c r="H7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76" s="201" t="str">
        <f>IF(Sklop15[[#This Row],[ZAHTEVANA SHEMA KAKOVOSTI]]&lt;&gt;"",Sklop15[[#This Row],[Preračunana masa/volumen/kos na enoto kg]],"")</f>
        <v/>
      </c>
      <c r="J76" s="134"/>
      <c r="K76" s="135"/>
      <c r="L76" s="135"/>
      <c r="M76" s="136"/>
      <c r="N76" s="137"/>
      <c r="O76" s="137"/>
      <c r="P76" s="138"/>
      <c r="Q76" s="137">
        <f>+Sklop15[[#This Row],[cena/enota brez DDV v EUR]]*Sklop15[[#This Row],[Stopnja DDV (%)]]</f>
        <v>0</v>
      </c>
      <c r="R76" s="137">
        <f>+Sklop15[[#This Row],[cena/enota brez DDV v EUR]]+Sklop15[[#This Row],[Davek (EUR)]]</f>
        <v>0</v>
      </c>
      <c r="S76" s="137">
        <f>+Sklop15[[#This Row],[cena/enota brez DDV v EUR]]*Sklop15[[#This Row],[Okvirna količina]]</f>
        <v>0</v>
      </c>
      <c r="T76" s="137">
        <f>+Sklop15[[#This Row],[Končna cena/enoto mere (EUR) z DDV]]*Sklop15[[#This Row],[Okvirna količina]]</f>
        <v>0</v>
      </c>
      <c r="U76" s="151"/>
    </row>
    <row r="77" spans="1:21" s="55" customFormat="1" ht="12">
      <c r="A77" s="204" t="s">
        <v>68</v>
      </c>
      <c r="B77" s="379" t="s">
        <v>465</v>
      </c>
      <c r="C77" s="204">
        <v>10</v>
      </c>
      <c r="D77" s="204" t="s">
        <v>0</v>
      </c>
      <c r="E77" s="209"/>
      <c r="F77" s="376">
        <v>14</v>
      </c>
      <c r="G77" s="239" t="s">
        <v>74</v>
      </c>
      <c r="H7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140</v>
      </c>
      <c r="I77" s="201" t="str">
        <f>IF(Sklop15[[#This Row],[ZAHTEVANA SHEMA KAKOVOSTI]]&lt;&gt;"",Sklop15[[#This Row],[Preračunana masa/volumen/kos na enoto kg]],"")</f>
        <v/>
      </c>
      <c r="J77" s="134"/>
      <c r="K77" s="135"/>
      <c r="L77" s="135"/>
      <c r="M77" s="136"/>
      <c r="N77" s="137"/>
      <c r="O77" s="137"/>
      <c r="P77" s="138"/>
      <c r="Q77" s="137">
        <f>+Sklop15[[#This Row],[cena/enota brez DDV v EUR]]*Sklop15[[#This Row],[Stopnja DDV (%)]]</f>
        <v>0</v>
      </c>
      <c r="R77" s="137">
        <f>+Sklop15[[#This Row],[cena/enota brez DDV v EUR]]+Sklop15[[#This Row],[Davek (EUR)]]</f>
        <v>0</v>
      </c>
      <c r="S77" s="137">
        <f>+Sklop15[[#This Row],[cena/enota brez DDV v EUR]]*Sklop15[[#This Row],[Okvirna količina]]</f>
        <v>0</v>
      </c>
      <c r="T77" s="137">
        <f>+Sklop15[[#This Row],[Končna cena/enoto mere (EUR) z DDV]]*Sklop15[[#This Row],[Okvirna količina]]</f>
        <v>0</v>
      </c>
      <c r="U77" s="151"/>
    </row>
    <row r="78" spans="1:21" s="55" customFormat="1" ht="36">
      <c r="A78" s="204" t="s">
        <v>69</v>
      </c>
      <c r="B78" s="380" t="s">
        <v>475</v>
      </c>
      <c r="C78" s="204">
        <v>27</v>
      </c>
      <c r="D78" s="204" t="s">
        <v>110</v>
      </c>
      <c r="E78" s="209"/>
      <c r="F78" s="376">
        <v>2500</v>
      </c>
      <c r="G78" s="239" t="s">
        <v>74</v>
      </c>
      <c r="H7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67.5</v>
      </c>
      <c r="I78" s="201" t="str">
        <f>IF(Sklop15[[#This Row],[ZAHTEVANA SHEMA KAKOVOSTI]]&lt;&gt;"",Sklop15[[#This Row],[Preračunana masa/volumen/kos na enoto kg]],"")</f>
        <v/>
      </c>
      <c r="J78" s="134"/>
      <c r="K78" s="135"/>
      <c r="L78" s="135"/>
      <c r="M78" s="136"/>
      <c r="N78" s="137"/>
      <c r="O78" s="137"/>
      <c r="P78" s="138"/>
      <c r="Q78" s="137">
        <f>+Sklop15[[#This Row],[cena/enota brez DDV v EUR]]*Sklop15[[#This Row],[Stopnja DDV (%)]]</f>
        <v>0</v>
      </c>
      <c r="R78" s="137">
        <f>+Sklop15[[#This Row],[cena/enota brez DDV v EUR]]+Sklop15[[#This Row],[Davek (EUR)]]</f>
        <v>0</v>
      </c>
      <c r="S78" s="137">
        <f>+Sklop15[[#This Row],[cena/enota brez DDV v EUR]]*Sklop15[[#This Row],[Okvirna količina]]</f>
        <v>0</v>
      </c>
      <c r="T78" s="137">
        <f>+Sklop15[[#This Row],[Končna cena/enoto mere (EUR) z DDV]]*Sklop15[[#This Row],[Okvirna količina]]</f>
        <v>0</v>
      </c>
      <c r="U78" s="151"/>
    </row>
    <row r="79" spans="1:21" s="55" customFormat="1" ht="36">
      <c r="A79" s="204" t="s">
        <v>70</v>
      </c>
      <c r="B79" s="380" t="s">
        <v>644</v>
      </c>
      <c r="C79" s="204">
        <v>27</v>
      </c>
      <c r="D79" s="204" t="s">
        <v>110</v>
      </c>
      <c r="E79" s="209"/>
      <c r="F79" s="376">
        <v>1100</v>
      </c>
      <c r="G79" s="239" t="s">
        <v>74</v>
      </c>
      <c r="H7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29.7</v>
      </c>
      <c r="I79" s="201" t="str">
        <f>IF(Sklop15[[#This Row],[ZAHTEVANA SHEMA KAKOVOSTI]]&lt;&gt;"",Sklop15[[#This Row],[Preračunana masa/volumen/kos na enoto kg]],"")</f>
        <v/>
      </c>
      <c r="J79" s="134"/>
      <c r="K79" s="135"/>
      <c r="L79" s="135"/>
      <c r="M79" s="136"/>
      <c r="N79" s="137"/>
      <c r="O79" s="137"/>
      <c r="P79" s="138"/>
      <c r="Q79" s="137">
        <f>+Sklop15[[#This Row],[cena/enota brez DDV v EUR]]*Sklop15[[#This Row],[Stopnja DDV (%)]]</f>
        <v>0</v>
      </c>
      <c r="R79" s="137">
        <f>+Sklop15[[#This Row],[cena/enota brez DDV v EUR]]+Sklop15[[#This Row],[Davek (EUR)]]</f>
        <v>0</v>
      </c>
      <c r="S79" s="137">
        <f>+Sklop15[[#This Row],[cena/enota brez DDV v EUR]]*Sklop15[[#This Row],[Okvirna količina]]</f>
        <v>0</v>
      </c>
      <c r="T79" s="137">
        <f>+Sklop15[[#This Row],[Končna cena/enoto mere (EUR) z DDV]]*Sklop15[[#This Row],[Okvirna količina]]</f>
        <v>0</v>
      </c>
      <c r="U79" s="151"/>
    </row>
    <row r="80" spans="1:21" s="55" customFormat="1" ht="36">
      <c r="A80" s="204" t="s">
        <v>71</v>
      </c>
      <c r="B80" s="380" t="s">
        <v>476</v>
      </c>
      <c r="C80" s="204">
        <v>1705</v>
      </c>
      <c r="D80" s="204" t="s">
        <v>110</v>
      </c>
      <c r="E80" s="209"/>
      <c r="F80" s="376">
        <v>300</v>
      </c>
      <c r="G80" s="239" t="s">
        <v>74</v>
      </c>
      <c r="H8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511.5</v>
      </c>
      <c r="I80" s="201" t="str">
        <f>IF(Sklop15[[#This Row],[ZAHTEVANA SHEMA KAKOVOSTI]]&lt;&gt;"",Sklop15[[#This Row],[Preračunana masa/volumen/kos na enoto kg]],"")</f>
        <v/>
      </c>
      <c r="J80" s="134"/>
      <c r="K80" s="135"/>
      <c r="L80" s="135"/>
      <c r="M80" s="136"/>
      <c r="N80" s="137"/>
      <c r="O80" s="137"/>
      <c r="P80" s="138"/>
      <c r="Q80" s="137">
        <f>+Sklop15[[#This Row],[cena/enota brez DDV v EUR]]*Sklop15[[#This Row],[Stopnja DDV (%)]]</f>
        <v>0</v>
      </c>
      <c r="R80" s="137">
        <f>+Sklop15[[#This Row],[cena/enota brez DDV v EUR]]+Sklop15[[#This Row],[Davek (EUR)]]</f>
        <v>0</v>
      </c>
      <c r="S80" s="137">
        <f>+Sklop15[[#This Row],[cena/enota brez DDV v EUR]]*Sklop15[[#This Row],[Okvirna količina]]</f>
        <v>0</v>
      </c>
      <c r="T80" s="137">
        <f>+Sklop15[[#This Row],[Končna cena/enoto mere (EUR) z DDV]]*Sklop15[[#This Row],[Okvirna količina]]</f>
        <v>0</v>
      </c>
      <c r="U80" s="151"/>
    </row>
    <row r="81" spans="1:21" s="55" customFormat="1" ht="48">
      <c r="A81" s="204" t="s">
        <v>72</v>
      </c>
      <c r="B81" s="380" t="s">
        <v>518</v>
      </c>
      <c r="C81" s="204">
        <v>125</v>
      </c>
      <c r="D81" s="204" t="s">
        <v>110</v>
      </c>
      <c r="E81" s="209"/>
      <c r="F81" s="376">
        <v>30</v>
      </c>
      <c r="G81" s="239" t="s">
        <v>74</v>
      </c>
      <c r="H8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3.75</v>
      </c>
      <c r="I81" s="201" t="str">
        <f>IF(Sklop15[[#This Row],[ZAHTEVANA SHEMA KAKOVOSTI]]&lt;&gt;"",Sklop15[[#This Row],[Preračunana masa/volumen/kos na enoto kg]],"")</f>
        <v/>
      </c>
      <c r="J81" s="134"/>
      <c r="K81" s="135"/>
      <c r="L81" s="135"/>
      <c r="M81" s="136"/>
      <c r="N81" s="137"/>
      <c r="O81" s="137"/>
      <c r="P81" s="138"/>
      <c r="Q81" s="137">
        <f>+Sklop15[[#This Row],[cena/enota brez DDV v EUR]]*Sklop15[[#This Row],[Stopnja DDV (%)]]</f>
        <v>0</v>
      </c>
      <c r="R81" s="137">
        <f>+Sklop15[[#This Row],[cena/enota brez DDV v EUR]]+Sklop15[[#This Row],[Davek (EUR)]]</f>
        <v>0</v>
      </c>
      <c r="S81" s="137">
        <f>+Sklop15[[#This Row],[cena/enota brez DDV v EUR]]*Sklop15[[#This Row],[Okvirna količina]]</f>
        <v>0</v>
      </c>
      <c r="T81" s="137">
        <f>+Sklop15[[#This Row],[Končna cena/enoto mere (EUR) z DDV]]*Sklop15[[#This Row],[Okvirna količina]]</f>
        <v>0</v>
      </c>
      <c r="U81" s="151"/>
    </row>
    <row r="82" spans="1:21" s="55" customFormat="1" ht="36">
      <c r="A82" s="204" t="s">
        <v>73</v>
      </c>
      <c r="B82" s="380" t="s">
        <v>477</v>
      </c>
      <c r="C82" s="204">
        <v>900</v>
      </c>
      <c r="D82" s="204" t="s">
        <v>110</v>
      </c>
      <c r="E82" s="209"/>
      <c r="F82" s="376">
        <v>80</v>
      </c>
      <c r="G82" s="239" t="s">
        <v>74</v>
      </c>
      <c r="H8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72</v>
      </c>
      <c r="I82" s="201" t="str">
        <f>IF(Sklop15[[#This Row],[ZAHTEVANA SHEMA KAKOVOSTI]]&lt;&gt;"",Sklop15[[#This Row],[Preračunana masa/volumen/kos na enoto kg]],"")</f>
        <v/>
      </c>
      <c r="J82" s="134"/>
      <c r="K82" s="135"/>
      <c r="L82" s="135"/>
      <c r="M82" s="136"/>
      <c r="N82" s="137"/>
      <c r="O82" s="137"/>
      <c r="P82" s="138"/>
      <c r="Q82" s="137">
        <f>+Sklop15[[#This Row],[cena/enota brez DDV v EUR]]*Sklop15[[#This Row],[Stopnja DDV (%)]]</f>
        <v>0</v>
      </c>
      <c r="R82" s="137">
        <f>+Sklop15[[#This Row],[cena/enota brez DDV v EUR]]+Sklop15[[#This Row],[Davek (EUR)]]</f>
        <v>0</v>
      </c>
      <c r="S82" s="137">
        <f>+Sklop15[[#This Row],[cena/enota brez DDV v EUR]]*Sklop15[[#This Row],[Okvirna količina]]</f>
        <v>0</v>
      </c>
      <c r="T82" s="137">
        <f>+Sklop15[[#This Row],[Končna cena/enoto mere (EUR) z DDV]]*Sklop15[[#This Row],[Okvirna količina]]</f>
        <v>0</v>
      </c>
      <c r="U82" s="151"/>
    </row>
    <row r="83" spans="1:21" s="55" customFormat="1" ht="24">
      <c r="A83" s="204" t="s">
        <v>375</v>
      </c>
      <c r="B83" s="380" t="s">
        <v>517</v>
      </c>
      <c r="C83" s="204">
        <v>2500</v>
      </c>
      <c r="D83" s="204" t="s">
        <v>110</v>
      </c>
      <c r="E83" s="209"/>
      <c r="F83" s="376">
        <v>60</v>
      </c>
      <c r="G83" s="239" t="s">
        <v>74</v>
      </c>
      <c r="H8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83" s="201" t="str">
        <f>IF(Sklop15[[#This Row],[ZAHTEVANA SHEMA KAKOVOSTI]]&lt;&gt;"",Sklop15[[#This Row],[Preračunana masa/volumen/kos na enoto kg]],"")</f>
        <v/>
      </c>
      <c r="J83" s="134"/>
      <c r="K83" s="135"/>
      <c r="L83" s="135"/>
      <c r="M83" s="136"/>
      <c r="N83" s="137"/>
      <c r="O83" s="137"/>
      <c r="P83" s="138"/>
      <c r="Q83" s="137">
        <f>+Sklop15[[#This Row],[cena/enota brez DDV v EUR]]*Sklop15[[#This Row],[Stopnja DDV (%)]]</f>
        <v>0</v>
      </c>
      <c r="R83" s="137">
        <f>+Sklop15[[#This Row],[cena/enota brez DDV v EUR]]+Sklop15[[#This Row],[Davek (EUR)]]</f>
        <v>0</v>
      </c>
      <c r="S83" s="137">
        <f>+Sklop15[[#This Row],[cena/enota brez DDV v EUR]]*Sklop15[[#This Row],[Okvirna količina]]</f>
        <v>0</v>
      </c>
      <c r="T83" s="137">
        <f>+Sklop15[[#This Row],[Končna cena/enoto mere (EUR) z DDV]]*Sklop15[[#This Row],[Okvirna količina]]</f>
        <v>0</v>
      </c>
      <c r="U83" s="151"/>
    </row>
    <row r="84" spans="1:21" s="55" customFormat="1" ht="12">
      <c r="A84" s="204" t="s">
        <v>376</v>
      </c>
      <c r="B84" s="380" t="s">
        <v>867</v>
      </c>
      <c r="C84" s="204">
        <v>2.5</v>
      </c>
      <c r="D84" s="204" t="s">
        <v>0</v>
      </c>
      <c r="E84" s="209"/>
      <c r="F84" s="376">
        <v>150</v>
      </c>
      <c r="G84" s="239" t="s">
        <v>74</v>
      </c>
      <c r="H8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375</v>
      </c>
      <c r="I84" s="201" t="str">
        <f>IF(Sklop15[[#This Row],[ZAHTEVANA SHEMA KAKOVOSTI]]&lt;&gt;"",Sklop15[[#This Row],[Preračunana masa/volumen/kos na enoto kg]],"")</f>
        <v/>
      </c>
      <c r="J84" s="134"/>
      <c r="K84" s="135"/>
      <c r="L84" s="135"/>
      <c r="M84" s="136"/>
      <c r="N84" s="137"/>
      <c r="O84" s="137"/>
      <c r="P84" s="138"/>
      <c r="Q84" s="137">
        <f>+Sklop15[[#This Row],[cena/enota brez DDV v EUR]]*Sklop15[[#This Row],[Stopnja DDV (%)]]</f>
        <v>0</v>
      </c>
      <c r="R84" s="137">
        <f>+Sklop15[[#This Row],[cena/enota brez DDV v EUR]]+Sklop15[[#This Row],[Davek (EUR)]]</f>
        <v>0</v>
      </c>
      <c r="S84" s="137">
        <f>+Sklop15[[#This Row],[cena/enota brez DDV v EUR]]*Sklop15[[#This Row],[Okvirna količina]]</f>
        <v>0</v>
      </c>
      <c r="T84" s="137">
        <f>+Sklop15[[#This Row],[Končna cena/enoto mere (EUR) z DDV]]*Sklop15[[#This Row],[Okvirna količina]]</f>
        <v>0</v>
      </c>
      <c r="U84" s="151"/>
    </row>
    <row r="85" spans="1:21" s="55" customFormat="1" ht="12">
      <c r="A85" s="204" t="s">
        <v>377</v>
      </c>
      <c r="B85" s="382" t="s">
        <v>651</v>
      </c>
      <c r="C85" s="204">
        <v>670</v>
      </c>
      <c r="D85" s="204" t="s">
        <v>110</v>
      </c>
      <c r="E85" s="209"/>
      <c r="F85" s="376">
        <v>40</v>
      </c>
      <c r="G85" s="239" t="s">
        <v>74</v>
      </c>
      <c r="H8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26.8</v>
      </c>
      <c r="I85" s="201" t="str">
        <f>IF(Sklop15[[#This Row],[ZAHTEVANA SHEMA KAKOVOSTI]]&lt;&gt;"",Sklop15[[#This Row],[Preračunana masa/volumen/kos na enoto kg]],"")</f>
        <v/>
      </c>
      <c r="J85" s="134"/>
      <c r="K85" s="135"/>
      <c r="L85" s="135"/>
      <c r="M85" s="136"/>
      <c r="N85" s="137"/>
      <c r="O85" s="137"/>
      <c r="P85" s="138"/>
      <c r="Q85" s="137">
        <f>+Sklop15[[#This Row],[cena/enota brez DDV v EUR]]*Sklop15[[#This Row],[Stopnja DDV (%)]]</f>
        <v>0</v>
      </c>
      <c r="R85" s="137">
        <f>+Sklop15[[#This Row],[cena/enota brez DDV v EUR]]+Sklop15[[#This Row],[Davek (EUR)]]</f>
        <v>0</v>
      </c>
      <c r="S85" s="137">
        <f>+Sklop15[[#This Row],[cena/enota brez DDV v EUR]]*Sklop15[[#This Row],[Okvirna količina]]</f>
        <v>0</v>
      </c>
      <c r="T85" s="137">
        <f>+Sklop15[[#This Row],[Končna cena/enoto mere (EUR) z DDV]]*Sklop15[[#This Row],[Okvirna količina]]</f>
        <v>0</v>
      </c>
      <c r="U85" s="151"/>
    </row>
    <row r="86" spans="1:21" s="55" customFormat="1" ht="12">
      <c r="A86" s="204" t="s">
        <v>378</v>
      </c>
      <c r="B86" s="380" t="s">
        <v>652</v>
      </c>
      <c r="C86" s="204">
        <v>4</v>
      </c>
      <c r="D86" s="204" t="s">
        <v>0</v>
      </c>
      <c r="E86" s="209"/>
      <c r="F86" s="376">
        <v>150</v>
      </c>
      <c r="G86" s="239" t="s">
        <v>74</v>
      </c>
      <c r="H8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600</v>
      </c>
      <c r="I86" s="201" t="str">
        <f>IF(Sklop15[[#This Row],[ZAHTEVANA SHEMA KAKOVOSTI]]&lt;&gt;"",Sklop15[[#This Row],[Preračunana masa/volumen/kos na enoto kg]],"")</f>
        <v/>
      </c>
      <c r="J86" s="134"/>
      <c r="K86" s="135"/>
      <c r="L86" s="135"/>
      <c r="M86" s="136"/>
      <c r="N86" s="137"/>
      <c r="O86" s="137"/>
      <c r="P86" s="138"/>
      <c r="Q86" s="137">
        <f>+Sklop15[[#This Row],[cena/enota brez DDV v EUR]]*Sklop15[[#This Row],[Stopnja DDV (%)]]</f>
        <v>0</v>
      </c>
      <c r="R86" s="137">
        <f>+Sklop15[[#This Row],[cena/enota brez DDV v EUR]]+Sklop15[[#This Row],[Davek (EUR)]]</f>
        <v>0</v>
      </c>
      <c r="S86" s="137">
        <f>+Sklop15[[#This Row],[cena/enota brez DDV v EUR]]*Sklop15[[#This Row],[Okvirna količina]]</f>
        <v>0</v>
      </c>
      <c r="T86" s="137">
        <f>+Sklop15[[#This Row],[Končna cena/enoto mere (EUR) z DDV]]*Sklop15[[#This Row],[Okvirna količina]]</f>
        <v>0</v>
      </c>
      <c r="U86" s="151"/>
    </row>
    <row r="87" spans="1:21" s="55" customFormat="1" ht="12">
      <c r="A87" s="204" t="s">
        <v>379</v>
      </c>
      <c r="B87" s="380" t="s">
        <v>432</v>
      </c>
      <c r="C87" s="204">
        <v>4</v>
      </c>
      <c r="D87" s="204" t="s">
        <v>0</v>
      </c>
      <c r="E87" s="209"/>
      <c r="F87" s="376">
        <v>40</v>
      </c>
      <c r="G87" s="239" t="s">
        <v>74</v>
      </c>
      <c r="H8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160</v>
      </c>
      <c r="I87" s="201" t="str">
        <f>IF(Sklop15[[#This Row],[ZAHTEVANA SHEMA KAKOVOSTI]]&lt;&gt;"",Sklop15[[#This Row],[Preračunana masa/volumen/kos na enoto kg]],"")</f>
        <v/>
      </c>
      <c r="J87" s="134"/>
      <c r="K87" s="135"/>
      <c r="L87" s="135"/>
      <c r="M87" s="136"/>
      <c r="N87" s="137"/>
      <c r="O87" s="137"/>
      <c r="P87" s="138"/>
      <c r="Q87" s="137">
        <f>+Sklop15[[#This Row],[cena/enota brez DDV v EUR]]*Sklop15[[#This Row],[Stopnja DDV (%)]]</f>
        <v>0</v>
      </c>
      <c r="R87" s="137">
        <f>+Sklop15[[#This Row],[cena/enota brez DDV v EUR]]+Sklop15[[#This Row],[Davek (EUR)]]</f>
        <v>0</v>
      </c>
      <c r="S87" s="137">
        <f>+Sklop15[[#This Row],[cena/enota brez DDV v EUR]]*Sklop15[[#This Row],[Okvirna količina]]</f>
        <v>0</v>
      </c>
      <c r="T87" s="137">
        <f>+Sklop15[[#This Row],[Končna cena/enoto mere (EUR) z DDV]]*Sklop15[[#This Row],[Okvirna količina]]</f>
        <v>0</v>
      </c>
      <c r="U87" s="151"/>
    </row>
    <row r="88" spans="1:21" s="55" customFormat="1" ht="12">
      <c r="A88" s="204" t="s">
        <v>380</v>
      </c>
      <c r="B88" s="380" t="s">
        <v>430</v>
      </c>
      <c r="C88" s="204">
        <v>2.5</v>
      </c>
      <c r="D88" s="204" t="s">
        <v>0</v>
      </c>
      <c r="E88" s="209"/>
      <c r="F88" s="376">
        <v>400</v>
      </c>
      <c r="G88" s="239" t="s">
        <v>74</v>
      </c>
      <c r="H8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1000</v>
      </c>
      <c r="I88" s="201" t="str">
        <f>IF(Sklop15[[#This Row],[ZAHTEVANA SHEMA KAKOVOSTI]]&lt;&gt;"",Sklop15[[#This Row],[Preračunana masa/volumen/kos na enoto kg]],"")</f>
        <v/>
      </c>
      <c r="J88" s="134"/>
      <c r="K88" s="135"/>
      <c r="L88" s="135"/>
      <c r="M88" s="136"/>
      <c r="N88" s="137"/>
      <c r="O88" s="137"/>
      <c r="P88" s="138"/>
      <c r="Q88" s="137">
        <f>+Sklop15[[#This Row],[cena/enota brez DDV v EUR]]*Sklop15[[#This Row],[Stopnja DDV (%)]]</f>
        <v>0</v>
      </c>
      <c r="R88" s="137">
        <f>+Sklop15[[#This Row],[cena/enota brez DDV v EUR]]+Sklop15[[#This Row],[Davek (EUR)]]</f>
        <v>0</v>
      </c>
      <c r="S88" s="137">
        <f>+Sklop15[[#This Row],[cena/enota brez DDV v EUR]]*Sklop15[[#This Row],[Okvirna količina]]</f>
        <v>0</v>
      </c>
      <c r="T88" s="137">
        <f>+Sklop15[[#This Row],[Končna cena/enoto mere (EUR) z DDV]]*Sklop15[[#This Row],[Okvirna količina]]</f>
        <v>0</v>
      </c>
      <c r="U88" s="151"/>
    </row>
    <row r="89" spans="1:21" s="55" customFormat="1" ht="12">
      <c r="A89" s="204" t="s">
        <v>381</v>
      </c>
      <c r="B89" s="266" t="s">
        <v>645</v>
      </c>
      <c r="C89" s="204">
        <v>800</v>
      </c>
      <c r="D89" s="204" t="s">
        <v>110</v>
      </c>
      <c r="E89" s="209"/>
      <c r="F89" s="376">
        <v>250</v>
      </c>
      <c r="G89" s="239" t="s">
        <v>74</v>
      </c>
      <c r="H8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200</v>
      </c>
      <c r="I89" s="201" t="str">
        <f>IF(Sklop15[[#This Row],[ZAHTEVANA SHEMA KAKOVOSTI]]&lt;&gt;"",Sklop15[[#This Row],[Preračunana masa/volumen/kos na enoto kg]],"")</f>
        <v/>
      </c>
      <c r="J89" s="134"/>
      <c r="K89" s="135"/>
      <c r="L89" s="135"/>
      <c r="M89" s="136"/>
      <c r="N89" s="137"/>
      <c r="O89" s="137"/>
      <c r="P89" s="138"/>
      <c r="Q89" s="137">
        <f>+Sklop15[[#This Row],[cena/enota brez DDV v EUR]]*Sklop15[[#This Row],[Stopnja DDV (%)]]</f>
        <v>0</v>
      </c>
      <c r="R89" s="137">
        <f>+Sklop15[[#This Row],[cena/enota brez DDV v EUR]]+Sklop15[[#This Row],[Davek (EUR)]]</f>
        <v>0</v>
      </c>
      <c r="S89" s="137">
        <f>+Sklop15[[#This Row],[cena/enota brez DDV v EUR]]*Sklop15[[#This Row],[Okvirna količina]]</f>
        <v>0</v>
      </c>
      <c r="T89" s="137">
        <f>+Sklop15[[#This Row],[Končna cena/enoto mere (EUR) z DDV]]*Sklop15[[#This Row],[Okvirna količina]]</f>
        <v>0</v>
      </c>
      <c r="U89" s="151"/>
    </row>
    <row r="90" spans="1:21" s="55" customFormat="1" ht="12">
      <c r="A90" s="204" t="s">
        <v>382</v>
      </c>
      <c r="B90" s="380" t="s">
        <v>431</v>
      </c>
      <c r="C90" s="204">
        <v>4.5</v>
      </c>
      <c r="D90" s="204" t="s">
        <v>0</v>
      </c>
      <c r="E90" s="209"/>
      <c r="F90" s="376">
        <v>500</v>
      </c>
      <c r="G90" s="239" t="s">
        <v>74</v>
      </c>
      <c r="H9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2250</v>
      </c>
      <c r="I90" s="201" t="str">
        <f>IF(Sklop15[[#This Row],[ZAHTEVANA SHEMA KAKOVOSTI]]&lt;&gt;"",Sklop15[[#This Row],[Preračunana masa/volumen/kos na enoto kg]],"")</f>
        <v/>
      </c>
      <c r="J90" s="134"/>
      <c r="K90" s="135"/>
      <c r="L90" s="135"/>
      <c r="M90" s="136"/>
      <c r="N90" s="137"/>
      <c r="O90" s="137"/>
      <c r="P90" s="138"/>
      <c r="Q90" s="137">
        <f>+Sklop15[[#This Row],[cena/enota brez DDV v EUR]]*Sklop15[[#This Row],[Stopnja DDV (%)]]</f>
        <v>0</v>
      </c>
      <c r="R90" s="137">
        <f>+Sklop15[[#This Row],[cena/enota brez DDV v EUR]]+Sklop15[[#This Row],[Davek (EUR)]]</f>
        <v>0</v>
      </c>
      <c r="S90" s="137">
        <f>+Sklop15[[#This Row],[cena/enota brez DDV v EUR]]*Sklop15[[#This Row],[Okvirna količina]]</f>
        <v>0</v>
      </c>
      <c r="T90" s="137">
        <f>+Sklop15[[#This Row],[Končna cena/enoto mere (EUR) z DDV]]*Sklop15[[#This Row],[Okvirna količina]]</f>
        <v>0</v>
      </c>
      <c r="U90" s="151"/>
    </row>
    <row r="91" spans="1:21" s="55" customFormat="1" ht="12">
      <c r="A91" s="204" t="s">
        <v>383</v>
      </c>
      <c r="B91" s="380" t="s">
        <v>433</v>
      </c>
      <c r="C91" s="204">
        <v>3</v>
      </c>
      <c r="D91" s="204" t="s">
        <v>0</v>
      </c>
      <c r="E91" s="209"/>
      <c r="F91" s="376">
        <v>10</v>
      </c>
      <c r="G91" s="239" t="s">
        <v>74</v>
      </c>
      <c r="H9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91" s="201" t="str">
        <f>IF(Sklop15[[#This Row],[ZAHTEVANA SHEMA KAKOVOSTI]]&lt;&gt;"",Sklop15[[#This Row],[Preračunana masa/volumen/kos na enoto kg]],"")</f>
        <v/>
      </c>
      <c r="J91" s="134"/>
      <c r="K91" s="135"/>
      <c r="L91" s="135"/>
      <c r="M91" s="136"/>
      <c r="N91" s="137"/>
      <c r="O91" s="137"/>
      <c r="P91" s="138"/>
      <c r="Q91" s="137">
        <f>+Sklop15[[#This Row],[cena/enota brez DDV v EUR]]*Sklop15[[#This Row],[Stopnja DDV (%)]]</f>
        <v>0</v>
      </c>
      <c r="R91" s="137">
        <f>+Sklop15[[#This Row],[cena/enota brez DDV v EUR]]+Sklop15[[#This Row],[Davek (EUR)]]</f>
        <v>0</v>
      </c>
      <c r="S91" s="137">
        <f>+Sklop15[[#This Row],[cena/enota brez DDV v EUR]]*Sklop15[[#This Row],[Okvirna količina]]</f>
        <v>0</v>
      </c>
      <c r="T91" s="137">
        <f>+Sklop15[[#This Row],[Končna cena/enoto mere (EUR) z DDV]]*Sklop15[[#This Row],[Okvirna količina]]</f>
        <v>0</v>
      </c>
      <c r="U91" s="151"/>
    </row>
    <row r="92" spans="1:21" s="55" customFormat="1" ht="12">
      <c r="A92" s="204" t="s">
        <v>384</v>
      </c>
      <c r="B92" s="380" t="s">
        <v>434</v>
      </c>
      <c r="C92" s="204">
        <v>3</v>
      </c>
      <c r="D92" s="204" t="s">
        <v>0</v>
      </c>
      <c r="E92" s="209"/>
      <c r="F92" s="376">
        <v>10</v>
      </c>
      <c r="G92" s="239" t="s">
        <v>74</v>
      </c>
      <c r="H9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92" s="201" t="str">
        <f>IF(Sklop15[[#This Row],[ZAHTEVANA SHEMA KAKOVOSTI]]&lt;&gt;"",Sklop15[[#This Row],[Preračunana masa/volumen/kos na enoto kg]],"")</f>
        <v/>
      </c>
      <c r="J92" s="134"/>
      <c r="K92" s="135"/>
      <c r="L92" s="135"/>
      <c r="M92" s="136"/>
      <c r="N92" s="137"/>
      <c r="O92" s="137"/>
      <c r="P92" s="138"/>
      <c r="Q92" s="137">
        <f>+Sklop15[[#This Row],[cena/enota brez DDV v EUR]]*Sklop15[[#This Row],[Stopnja DDV (%)]]</f>
        <v>0</v>
      </c>
      <c r="R92" s="137">
        <f>+Sklop15[[#This Row],[cena/enota brez DDV v EUR]]+Sklop15[[#This Row],[Davek (EUR)]]</f>
        <v>0</v>
      </c>
      <c r="S92" s="137">
        <f>+Sklop15[[#This Row],[cena/enota brez DDV v EUR]]*Sklop15[[#This Row],[Okvirna količina]]</f>
        <v>0</v>
      </c>
      <c r="T92" s="137">
        <f>+Sklop15[[#This Row],[Končna cena/enoto mere (EUR) z DDV]]*Sklop15[[#This Row],[Okvirna količina]]</f>
        <v>0</v>
      </c>
      <c r="U92" s="151"/>
    </row>
    <row r="93" spans="1:21" s="55" customFormat="1" ht="12">
      <c r="A93" s="204" t="s">
        <v>385</v>
      </c>
      <c r="B93" s="380" t="s">
        <v>435</v>
      </c>
      <c r="C93" s="204">
        <v>2.5</v>
      </c>
      <c r="D93" s="204" t="s">
        <v>0</v>
      </c>
      <c r="E93" s="209"/>
      <c r="F93" s="376">
        <v>10</v>
      </c>
      <c r="G93" s="239" t="s">
        <v>74</v>
      </c>
      <c r="H9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93" s="201" t="str">
        <f>IF(Sklop15[[#This Row],[ZAHTEVANA SHEMA KAKOVOSTI]]&lt;&gt;"",Sklop15[[#This Row],[Preračunana masa/volumen/kos na enoto kg]],"")</f>
        <v/>
      </c>
      <c r="J93" s="134"/>
      <c r="K93" s="135"/>
      <c r="L93" s="135"/>
      <c r="M93" s="136"/>
      <c r="N93" s="137"/>
      <c r="O93" s="137"/>
      <c r="P93" s="138"/>
      <c r="Q93" s="137">
        <f>+Sklop15[[#This Row],[cena/enota brez DDV v EUR]]*Sklop15[[#This Row],[Stopnja DDV (%)]]</f>
        <v>0</v>
      </c>
      <c r="R93" s="137">
        <f>+Sklop15[[#This Row],[cena/enota brez DDV v EUR]]+Sklop15[[#This Row],[Davek (EUR)]]</f>
        <v>0</v>
      </c>
      <c r="S93" s="137">
        <f>+Sklop15[[#This Row],[cena/enota brez DDV v EUR]]*Sklop15[[#This Row],[Okvirna količina]]</f>
        <v>0</v>
      </c>
      <c r="T93" s="137">
        <f>+Sklop15[[#This Row],[Končna cena/enoto mere (EUR) z DDV]]*Sklop15[[#This Row],[Okvirna količina]]</f>
        <v>0</v>
      </c>
      <c r="U93" s="151"/>
    </row>
    <row r="94" spans="1:21" s="55" customFormat="1" ht="12">
      <c r="A94" s="204" t="s">
        <v>386</v>
      </c>
      <c r="B94" s="380" t="s">
        <v>653</v>
      </c>
      <c r="C94" s="204">
        <v>2.5</v>
      </c>
      <c r="D94" s="204" t="s">
        <v>0</v>
      </c>
      <c r="E94" s="209"/>
      <c r="F94" s="209">
        <v>20</v>
      </c>
      <c r="G94" s="239" t="s">
        <v>74</v>
      </c>
      <c r="H9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94" s="201" t="str">
        <f>IF(Sklop15[[#This Row],[ZAHTEVANA SHEMA KAKOVOSTI]]&lt;&gt;"",Sklop15[[#This Row],[Preračunana masa/volumen/kos na enoto kg]],"")</f>
        <v/>
      </c>
      <c r="J94" s="134"/>
      <c r="K94" s="135"/>
      <c r="L94" s="135"/>
      <c r="M94" s="136"/>
      <c r="N94" s="137"/>
      <c r="O94" s="137"/>
      <c r="P94" s="138"/>
      <c r="Q94" s="137">
        <f>+Sklop15[[#This Row],[cena/enota brez DDV v EUR]]*Sklop15[[#This Row],[Stopnja DDV (%)]]</f>
        <v>0</v>
      </c>
      <c r="R94" s="137">
        <f>+Sklop15[[#This Row],[cena/enota brez DDV v EUR]]+Sklop15[[#This Row],[Davek (EUR)]]</f>
        <v>0</v>
      </c>
      <c r="S94" s="137">
        <f>+Sklop15[[#This Row],[cena/enota brez DDV v EUR]]*Sklop15[[#This Row],[Okvirna količina]]</f>
        <v>0</v>
      </c>
      <c r="T94" s="137">
        <f>+Sklop15[[#This Row],[Končna cena/enoto mere (EUR) z DDV]]*Sklop15[[#This Row],[Okvirna količina]]</f>
        <v>0</v>
      </c>
      <c r="U94" s="151"/>
    </row>
    <row r="95" spans="1:21" s="55" customFormat="1" ht="12">
      <c r="A95" s="204" t="s">
        <v>387</v>
      </c>
      <c r="B95" s="380" t="s">
        <v>436</v>
      </c>
      <c r="C95" s="204">
        <v>680</v>
      </c>
      <c r="D95" s="204" t="s">
        <v>110</v>
      </c>
      <c r="E95" s="209"/>
      <c r="F95" s="209">
        <v>10</v>
      </c>
      <c r="G95" s="239" t="s">
        <v>74</v>
      </c>
      <c r="H9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6.8000000000000007</v>
      </c>
      <c r="I95" s="201" t="str">
        <f>IF(Sklop15[[#This Row],[ZAHTEVANA SHEMA KAKOVOSTI]]&lt;&gt;"",Sklop15[[#This Row],[Preračunana masa/volumen/kos na enoto kg]],"")</f>
        <v/>
      </c>
      <c r="J95" s="134"/>
      <c r="K95" s="135"/>
      <c r="L95" s="135"/>
      <c r="M95" s="136"/>
      <c r="N95" s="137"/>
      <c r="O95" s="137"/>
      <c r="P95" s="138"/>
      <c r="Q95" s="137">
        <f>+Sklop15[[#This Row],[cena/enota brez DDV v EUR]]*Sklop15[[#This Row],[Stopnja DDV (%)]]</f>
        <v>0</v>
      </c>
      <c r="R95" s="137">
        <f>+Sklop15[[#This Row],[cena/enota brez DDV v EUR]]+Sklop15[[#This Row],[Davek (EUR)]]</f>
        <v>0</v>
      </c>
      <c r="S95" s="137">
        <f>+Sklop15[[#This Row],[cena/enota brez DDV v EUR]]*Sklop15[[#This Row],[Okvirna količina]]</f>
        <v>0</v>
      </c>
      <c r="T95" s="137">
        <f>+Sklop15[[#This Row],[Končna cena/enoto mere (EUR) z DDV]]*Sklop15[[#This Row],[Okvirna količina]]</f>
        <v>0</v>
      </c>
      <c r="U95" s="151"/>
    </row>
    <row r="96" spans="1:21" s="55" customFormat="1" ht="12">
      <c r="A96" s="204" t="s">
        <v>388</v>
      </c>
      <c r="B96" s="205" t="s">
        <v>437</v>
      </c>
      <c r="C96" s="204">
        <v>4.2</v>
      </c>
      <c r="D96" s="204" t="s">
        <v>0</v>
      </c>
      <c r="E96" s="209"/>
      <c r="F96" s="209">
        <v>30</v>
      </c>
      <c r="G96" s="239" t="s">
        <v>74</v>
      </c>
      <c r="H9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126</v>
      </c>
      <c r="I96" s="201" t="str">
        <f>IF(Sklop15[[#This Row],[ZAHTEVANA SHEMA KAKOVOSTI]]&lt;&gt;"",Sklop15[[#This Row],[Preračunana masa/volumen/kos na enoto kg]],"")</f>
        <v/>
      </c>
      <c r="J96" s="134"/>
      <c r="K96" s="135"/>
      <c r="L96" s="135"/>
      <c r="M96" s="136"/>
      <c r="N96" s="137"/>
      <c r="O96" s="137"/>
      <c r="P96" s="138"/>
      <c r="Q96" s="137">
        <f>+Sklop15[[#This Row],[cena/enota brez DDV v EUR]]*Sklop15[[#This Row],[Stopnja DDV (%)]]</f>
        <v>0</v>
      </c>
      <c r="R96" s="137">
        <f>+Sklop15[[#This Row],[cena/enota brez DDV v EUR]]+Sklop15[[#This Row],[Davek (EUR)]]</f>
        <v>0</v>
      </c>
      <c r="S96" s="137">
        <f>+Sklop15[[#This Row],[cena/enota brez DDV v EUR]]*Sklop15[[#This Row],[Okvirna količina]]</f>
        <v>0</v>
      </c>
      <c r="T96" s="137">
        <f>+Sklop15[[#This Row],[Končna cena/enoto mere (EUR) z DDV]]*Sklop15[[#This Row],[Okvirna količina]]</f>
        <v>0</v>
      </c>
      <c r="U96" s="151"/>
    </row>
    <row r="97" spans="1:21" s="55" customFormat="1" ht="24">
      <c r="A97" s="204" t="s">
        <v>389</v>
      </c>
      <c r="B97" s="383" t="s">
        <v>438</v>
      </c>
      <c r="C97" s="204">
        <v>3</v>
      </c>
      <c r="D97" s="204" t="s">
        <v>0</v>
      </c>
      <c r="E97" s="209"/>
      <c r="F97" s="209">
        <v>20</v>
      </c>
      <c r="G97" s="239" t="s">
        <v>74</v>
      </c>
      <c r="H9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</v>
      </c>
      <c r="I97" s="201" t="str">
        <f>IF(Sklop15[[#This Row],[ZAHTEVANA SHEMA KAKOVOSTI]]&lt;&gt;"",Sklop15[[#This Row],[Preračunana masa/volumen/kos na enoto kg]],"")</f>
        <v/>
      </c>
      <c r="J97" s="134"/>
      <c r="K97" s="135"/>
      <c r="L97" s="135"/>
      <c r="M97" s="136"/>
      <c r="N97" s="137"/>
      <c r="O97" s="137"/>
      <c r="P97" s="138"/>
      <c r="Q97" s="137">
        <f>+Sklop15[[#This Row],[cena/enota brez DDV v EUR]]*Sklop15[[#This Row],[Stopnja DDV (%)]]</f>
        <v>0</v>
      </c>
      <c r="R97" s="137">
        <f>+Sklop15[[#This Row],[cena/enota brez DDV v EUR]]+Sklop15[[#This Row],[Davek (EUR)]]</f>
        <v>0</v>
      </c>
      <c r="S97" s="137">
        <f>+Sklop15[[#This Row],[cena/enota brez DDV v EUR]]*Sklop15[[#This Row],[Okvirna količina]]</f>
        <v>0</v>
      </c>
      <c r="T97" s="137">
        <f>+Sklop15[[#This Row],[Končna cena/enoto mere (EUR) z DDV]]*Sklop15[[#This Row],[Okvirna količina]]</f>
        <v>0</v>
      </c>
      <c r="U97" s="151"/>
    </row>
    <row r="98" spans="1:21" s="55" customFormat="1" ht="24">
      <c r="A98" s="204" t="s">
        <v>390</v>
      </c>
      <c r="B98" s="383" t="s">
        <v>439</v>
      </c>
      <c r="C98" s="204">
        <v>3</v>
      </c>
      <c r="D98" s="204" t="s">
        <v>0</v>
      </c>
      <c r="E98" s="209"/>
      <c r="F98" s="392">
        <v>10</v>
      </c>
      <c r="G98" s="239" t="s">
        <v>74</v>
      </c>
      <c r="H9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98" s="201" t="str">
        <f>IF(Sklop15[[#This Row],[ZAHTEVANA SHEMA KAKOVOSTI]]&lt;&gt;"",Sklop15[[#This Row],[Preračunana masa/volumen/kos na enoto kg]],"")</f>
        <v/>
      </c>
      <c r="J98" s="134"/>
      <c r="K98" s="135"/>
      <c r="L98" s="135"/>
      <c r="M98" s="136"/>
      <c r="N98" s="137"/>
      <c r="O98" s="137"/>
      <c r="P98" s="138"/>
      <c r="Q98" s="137">
        <f>+Sklop15[[#This Row],[cena/enota brez DDV v EUR]]*Sklop15[[#This Row],[Stopnja DDV (%)]]</f>
        <v>0</v>
      </c>
      <c r="R98" s="137">
        <f>+Sklop15[[#This Row],[cena/enota brez DDV v EUR]]+Sklop15[[#This Row],[Davek (EUR)]]</f>
        <v>0</v>
      </c>
      <c r="S98" s="137">
        <f>+Sklop15[[#This Row],[cena/enota brez DDV v EUR]]*Sklop15[[#This Row],[Okvirna količina]]</f>
        <v>0</v>
      </c>
      <c r="T98" s="137">
        <f>+Sklop15[[#This Row],[Končna cena/enoto mere (EUR) z DDV]]*Sklop15[[#This Row],[Okvirna količina]]</f>
        <v>0</v>
      </c>
      <c r="U98" s="151"/>
    </row>
    <row r="99" spans="1:21" s="55" customFormat="1" ht="24">
      <c r="A99" s="204" t="s">
        <v>478</v>
      </c>
      <c r="B99" s="383" t="s">
        <v>440</v>
      </c>
      <c r="C99" s="204">
        <v>3</v>
      </c>
      <c r="D99" s="204" t="s">
        <v>0</v>
      </c>
      <c r="E99" s="209"/>
      <c r="F99" s="393">
        <v>10</v>
      </c>
      <c r="G99" s="239" t="s">
        <v>74</v>
      </c>
      <c r="H9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99" s="201" t="str">
        <f>IF(Sklop15[[#This Row],[ZAHTEVANA SHEMA KAKOVOSTI]]&lt;&gt;"",Sklop15[[#This Row],[Preračunana masa/volumen/kos na enoto kg]],"")</f>
        <v/>
      </c>
      <c r="J99" s="134"/>
      <c r="K99" s="135"/>
      <c r="L99" s="135"/>
      <c r="M99" s="136"/>
      <c r="N99" s="137"/>
      <c r="O99" s="137"/>
      <c r="P99" s="138"/>
      <c r="Q99" s="137">
        <f>+Sklop15[[#This Row],[cena/enota brez DDV v EUR]]*Sklop15[[#This Row],[Stopnja DDV (%)]]</f>
        <v>0</v>
      </c>
      <c r="R99" s="137">
        <f>+Sklop15[[#This Row],[cena/enota brez DDV v EUR]]+Sklop15[[#This Row],[Davek (EUR)]]</f>
        <v>0</v>
      </c>
      <c r="S99" s="137">
        <f>+Sklop15[[#This Row],[cena/enota brez DDV v EUR]]*Sklop15[[#This Row],[Okvirna količina]]</f>
        <v>0</v>
      </c>
      <c r="T99" s="137">
        <f>+Sklop15[[#This Row],[Končna cena/enoto mere (EUR) z DDV]]*Sklop15[[#This Row],[Okvirna količina]]</f>
        <v>0</v>
      </c>
      <c r="U99" s="151"/>
    </row>
    <row r="100" spans="1:21" s="55" customFormat="1" ht="24">
      <c r="A100" s="204" t="s">
        <v>479</v>
      </c>
      <c r="B100" s="383" t="s">
        <v>441</v>
      </c>
      <c r="C100" s="204">
        <v>3</v>
      </c>
      <c r="D100" s="204" t="s">
        <v>0</v>
      </c>
      <c r="E100" s="209"/>
      <c r="F100" s="393">
        <v>10</v>
      </c>
      <c r="G100" s="239" t="s">
        <v>74</v>
      </c>
      <c r="H10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00" s="201" t="str">
        <f>IF(Sklop15[[#This Row],[ZAHTEVANA SHEMA KAKOVOSTI]]&lt;&gt;"",Sklop15[[#This Row],[Preračunana masa/volumen/kos na enoto kg]],"")</f>
        <v/>
      </c>
      <c r="J100" s="134"/>
      <c r="K100" s="135"/>
      <c r="L100" s="135"/>
      <c r="M100" s="136"/>
      <c r="N100" s="137"/>
      <c r="O100" s="137"/>
      <c r="P100" s="138"/>
      <c r="Q100" s="137">
        <f>+Sklop15[[#This Row],[cena/enota brez DDV v EUR]]*Sklop15[[#This Row],[Stopnja DDV (%)]]</f>
        <v>0</v>
      </c>
      <c r="R100" s="137">
        <f>+Sklop15[[#This Row],[cena/enota brez DDV v EUR]]+Sklop15[[#This Row],[Davek (EUR)]]</f>
        <v>0</v>
      </c>
      <c r="S100" s="137">
        <f>+Sklop15[[#This Row],[cena/enota brez DDV v EUR]]*Sklop15[[#This Row],[Okvirna količina]]</f>
        <v>0</v>
      </c>
      <c r="T100" s="137">
        <f>+Sklop15[[#This Row],[Končna cena/enoto mere (EUR) z DDV]]*Sklop15[[#This Row],[Okvirna količina]]</f>
        <v>0</v>
      </c>
      <c r="U100" s="151"/>
    </row>
    <row r="101" spans="1:21" s="55" customFormat="1" ht="12">
      <c r="A101" s="204" t="s">
        <v>480</v>
      </c>
      <c r="B101" s="383" t="s">
        <v>654</v>
      </c>
      <c r="C101" s="204">
        <v>200</v>
      </c>
      <c r="D101" s="204" t="s">
        <v>111</v>
      </c>
      <c r="E101" s="209"/>
      <c r="F101" s="393">
        <v>2800</v>
      </c>
      <c r="G101" s="239" t="s">
        <v>74</v>
      </c>
      <c r="H10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560</v>
      </c>
      <c r="I101" s="201" t="str">
        <f>IF(Sklop15[[#This Row],[ZAHTEVANA SHEMA KAKOVOSTI]]&lt;&gt;"",Sklop15[[#This Row],[Preračunana masa/volumen/kos na enoto kg]],"")</f>
        <v/>
      </c>
      <c r="J101" s="203"/>
      <c r="K101" s="193"/>
      <c r="L101" s="193"/>
      <c r="M101" s="200"/>
      <c r="N101" s="207"/>
      <c r="O101" s="207"/>
      <c r="P101" s="208"/>
      <c r="Q101" s="207">
        <f>+Sklop15[[#This Row],[cena/enota brez DDV v EUR]]*Sklop15[[#This Row],[Stopnja DDV (%)]]</f>
        <v>0</v>
      </c>
      <c r="R101" s="207">
        <f>+Sklop15[[#This Row],[cena/enota brez DDV v EUR]]+Sklop15[[#This Row],[Davek (EUR)]]</f>
        <v>0</v>
      </c>
      <c r="S101" s="207">
        <f>+Sklop15[[#This Row],[cena/enota brez DDV v EUR]]*Sklop15[[#This Row],[Okvirna količina]]</f>
        <v>0</v>
      </c>
      <c r="T101" s="207">
        <f>+Sklop15[[#This Row],[Končna cena/enoto mere (EUR) z DDV]]*Sklop15[[#This Row],[Okvirna količina]]</f>
        <v>0</v>
      </c>
      <c r="U101" s="237"/>
    </row>
    <row r="102" spans="1:21" s="55" customFormat="1" ht="12">
      <c r="A102" s="204" t="s">
        <v>481</v>
      </c>
      <c r="B102" s="266" t="s">
        <v>655</v>
      </c>
      <c r="C102" s="204">
        <v>200</v>
      </c>
      <c r="D102" s="204" t="s">
        <v>111</v>
      </c>
      <c r="E102" s="209"/>
      <c r="F102" s="394">
        <v>200</v>
      </c>
      <c r="G102" s="239" t="s">
        <v>74</v>
      </c>
      <c r="H10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02" s="201" t="str">
        <f>IF(Sklop15[[#This Row],[ZAHTEVANA SHEMA KAKOVOSTI]]&lt;&gt;"",Sklop15[[#This Row],[Preračunana masa/volumen/kos na enoto kg]],"")</f>
        <v/>
      </c>
      <c r="J102" s="134"/>
      <c r="K102" s="135"/>
      <c r="L102" s="135"/>
      <c r="M102" s="136"/>
      <c r="N102" s="137"/>
      <c r="O102" s="137"/>
      <c r="P102" s="138"/>
      <c r="Q102" s="137">
        <f>+Sklop15[[#This Row],[cena/enota brez DDV v EUR]]*Sklop15[[#This Row],[Stopnja DDV (%)]]</f>
        <v>0</v>
      </c>
      <c r="R102" s="137">
        <f>+Sklop15[[#This Row],[cena/enota brez DDV v EUR]]+Sklop15[[#This Row],[Davek (EUR)]]</f>
        <v>0</v>
      </c>
      <c r="S102" s="137">
        <f>+Sklop15[[#This Row],[cena/enota brez DDV v EUR]]*Sklop15[[#This Row],[Okvirna količina]]</f>
        <v>0</v>
      </c>
      <c r="T102" s="137">
        <f>+Sklop15[[#This Row],[Končna cena/enoto mere (EUR) z DDV]]*Sklop15[[#This Row],[Okvirna količina]]</f>
        <v>0</v>
      </c>
      <c r="U102" s="151"/>
    </row>
    <row r="103" spans="1:21" s="55" customFormat="1" ht="12">
      <c r="A103" s="204" t="s">
        <v>482</v>
      </c>
      <c r="B103" s="384" t="s">
        <v>466</v>
      </c>
      <c r="C103" s="204">
        <v>900</v>
      </c>
      <c r="D103" s="204" t="s">
        <v>110</v>
      </c>
      <c r="E103" s="209" t="s">
        <v>758</v>
      </c>
      <c r="F103" s="393">
        <v>671</v>
      </c>
      <c r="G103" s="239" t="s">
        <v>74</v>
      </c>
      <c r="H10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603.9</v>
      </c>
      <c r="I103" s="201">
        <f>IF(Sklop15[[#This Row],[ZAHTEVANA SHEMA KAKOVOSTI]]&lt;&gt;"",Sklop15[[#This Row],[Preračunana masa/volumen/kos na enoto kg]],"")</f>
        <v>603.9</v>
      </c>
      <c r="J103" s="134"/>
      <c r="K103" s="135"/>
      <c r="L103" s="135"/>
      <c r="M103" s="136"/>
      <c r="N103" s="137"/>
      <c r="O103" s="137"/>
      <c r="P103" s="138"/>
      <c r="Q103" s="137">
        <f>+Sklop15[[#This Row],[cena/enota brez DDV v EUR]]*Sklop15[[#This Row],[Stopnja DDV (%)]]</f>
        <v>0</v>
      </c>
      <c r="R103" s="137">
        <f>+Sklop15[[#This Row],[cena/enota brez DDV v EUR]]+Sklop15[[#This Row],[Davek (EUR)]]</f>
        <v>0</v>
      </c>
      <c r="S103" s="137">
        <f>+Sklop15[[#This Row],[cena/enota brez DDV v EUR]]*Sklop15[[#This Row],[Okvirna količina]]</f>
        <v>0</v>
      </c>
      <c r="T103" s="137">
        <f>+Sklop15[[#This Row],[Končna cena/enoto mere (EUR) z DDV]]*Sklop15[[#This Row],[Okvirna količina]]</f>
        <v>0</v>
      </c>
      <c r="U103" s="151"/>
    </row>
    <row r="104" spans="1:21" s="55" customFormat="1" ht="12">
      <c r="A104" s="204" t="s">
        <v>483</v>
      </c>
      <c r="B104" s="384" t="s">
        <v>467</v>
      </c>
      <c r="C104" s="204">
        <v>20</v>
      </c>
      <c r="D104" s="204" t="s">
        <v>110</v>
      </c>
      <c r="E104" s="209" t="s">
        <v>758</v>
      </c>
      <c r="F104" s="393">
        <v>200</v>
      </c>
      <c r="G104" s="239" t="s">
        <v>74</v>
      </c>
      <c r="H10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04" s="201">
        <f>IF(Sklop15[[#This Row],[ZAHTEVANA SHEMA KAKOVOSTI]]&lt;&gt;"",Sklop15[[#This Row],[Preračunana masa/volumen/kos na enoto kg]],"")</f>
        <v>4</v>
      </c>
      <c r="J104" s="134"/>
      <c r="K104" s="135"/>
      <c r="L104" s="135"/>
      <c r="M104" s="136"/>
      <c r="N104" s="137"/>
      <c r="O104" s="137"/>
      <c r="P104" s="138"/>
      <c r="Q104" s="137">
        <f>+Sklop15[[#This Row],[cena/enota brez DDV v EUR]]*Sklop15[[#This Row],[Stopnja DDV (%)]]</f>
        <v>0</v>
      </c>
      <c r="R104" s="137">
        <f>+Sklop15[[#This Row],[cena/enota brez DDV v EUR]]+Sklop15[[#This Row],[Davek (EUR)]]</f>
        <v>0</v>
      </c>
      <c r="S104" s="137">
        <f>+Sklop15[[#This Row],[cena/enota brez DDV v EUR]]*Sklop15[[#This Row],[Okvirna količina]]</f>
        <v>0</v>
      </c>
      <c r="T104" s="137">
        <f>+Sklop15[[#This Row],[Končna cena/enoto mere (EUR) z DDV]]*Sklop15[[#This Row],[Okvirna količina]]</f>
        <v>0</v>
      </c>
      <c r="U104" s="151"/>
    </row>
    <row r="105" spans="1:21" s="55" customFormat="1" ht="12">
      <c r="A105" s="204" t="s">
        <v>484</v>
      </c>
      <c r="B105" s="380" t="s">
        <v>443</v>
      </c>
      <c r="C105" s="204">
        <v>1</v>
      </c>
      <c r="D105" s="204" t="s">
        <v>0</v>
      </c>
      <c r="E105" s="209"/>
      <c r="F105" s="393">
        <v>50</v>
      </c>
      <c r="G105" s="239" t="s">
        <v>74</v>
      </c>
      <c r="H10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05" s="201" t="str">
        <f>IF(Sklop15[[#This Row],[ZAHTEVANA SHEMA KAKOVOSTI]]&lt;&gt;"",Sklop15[[#This Row],[Preračunana masa/volumen/kos na enoto kg]],"")</f>
        <v/>
      </c>
      <c r="J105" s="134"/>
      <c r="K105" s="135"/>
      <c r="L105" s="135"/>
      <c r="M105" s="136"/>
      <c r="N105" s="137"/>
      <c r="O105" s="137"/>
      <c r="P105" s="138"/>
      <c r="Q105" s="137">
        <f>+Sklop15[[#This Row],[cena/enota brez DDV v EUR]]*Sklop15[[#This Row],[Stopnja DDV (%)]]</f>
        <v>0</v>
      </c>
      <c r="R105" s="137">
        <f>+Sklop15[[#This Row],[cena/enota brez DDV v EUR]]+Sklop15[[#This Row],[Davek (EUR)]]</f>
        <v>0</v>
      </c>
      <c r="S105" s="137">
        <f>+Sklop15[[#This Row],[cena/enota brez DDV v EUR]]*Sklop15[[#This Row],[Okvirna količina]]</f>
        <v>0</v>
      </c>
      <c r="T105" s="137">
        <f>+Sklop15[[#This Row],[Končna cena/enoto mere (EUR) z DDV]]*Sklop15[[#This Row],[Okvirna količina]]</f>
        <v>0</v>
      </c>
      <c r="U105" s="151"/>
    </row>
    <row r="106" spans="1:21" s="55" customFormat="1" ht="12">
      <c r="A106" s="204" t="s">
        <v>1032</v>
      </c>
      <c r="B106" s="380" t="s">
        <v>765</v>
      </c>
      <c r="C106" s="204">
        <v>500</v>
      </c>
      <c r="D106" s="204" t="s">
        <v>110</v>
      </c>
      <c r="E106" s="209"/>
      <c r="F106" s="393">
        <v>150</v>
      </c>
      <c r="G106" s="239" t="s">
        <v>74</v>
      </c>
      <c r="H10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106" s="201" t="str">
        <f>IF(Sklop15[[#This Row],[ZAHTEVANA SHEMA KAKOVOSTI]]&lt;&gt;"",Sklop15[[#This Row],[Preračunana masa/volumen/kos na enoto kg]],"")</f>
        <v/>
      </c>
      <c r="J106" s="134"/>
      <c r="K106" s="135"/>
      <c r="L106" s="135"/>
      <c r="M106" s="136"/>
      <c r="N106" s="137"/>
      <c r="O106" s="137"/>
      <c r="P106" s="138"/>
      <c r="Q106" s="137">
        <f>+Sklop15[[#This Row],[cena/enota brez DDV v EUR]]*Sklop15[[#This Row],[Stopnja DDV (%)]]</f>
        <v>0</v>
      </c>
      <c r="R106" s="137">
        <f>+Sklop15[[#This Row],[cena/enota brez DDV v EUR]]+Sklop15[[#This Row],[Davek (EUR)]]</f>
        <v>0</v>
      </c>
      <c r="S106" s="137">
        <f>+Sklop15[[#This Row],[cena/enota brez DDV v EUR]]*Sklop15[[#This Row],[Okvirna količina]]</f>
        <v>0</v>
      </c>
      <c r="T106" s="137">
        <f>+Sklop15[[#This Row],[Končna cena/enoto mere (EUR) z DDV]]*Sklop15[[#This Row],[Okvirna količina]]</f>
        <v>0</v>
      </c>
      <c r="U106" s="151"/>
    </row>
    <row r="107" spans="1:21" s="55" customFormat="1" ht="24">
      <c r="A107" s="204" t="s">
        <v>485</v>
      </c>
      <c r="B107" s="380" t="s">
        <v>766</v>
      </c>
      <c r="C107" s="204">
        <v>3</v>
      </c>
      <c r="D107" s="204" t="s">
        <v>0</v>
      </c>
      <c r="E107" s="385"/>
      <c r="F107" s="393">
        <v>60</v>
      </c>
      <c r="G107" s="239" t="s">
        <v>74</v>
      </c>
      <c r="H10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180</v>
      </c>
      <c r="I107" s="201" t="str">
        <f>IF(Sklop15[[#This Row],[ZAHTEVANA SHEMA KAKOVOSTI]]&lt;&gt;"",Sklop15[[#This Row],[Preračunana masa/volumen/kos na enoto kg]],"")</f>
        <v/>
      </c>
      <c r="J107" s="134"/>
      <c r="K107" s="135"/>
      <c r="L107" s="135"/>
      <c r="M107" s="136"/>
      <c r="N107" s="137"/>
      <c r="O107" s="137"/>
      <c r="P107" s="138"/>
      <c r="Q107" s="137">
        <f>+Sklop15[[#This Row],[cena/enota brez DDV v EUR]]*Sklop15[[#This Row],[Stopnja DDV (%)]]</f>
        <v>0</v>
      </c>
      <c r="R107" s="137">
        <f>+Sklop15[[#This Row],[cena/enota brez DDV v EUR]]+Sklop15[[#This Row],[Davek (EUR)]]</f>
        <v>0</v>
      </c>
      <c r="S107" s="137">
        <f>+Sklop15[[#This Row],[cena/enota brez DDV v EUR]]*Sklop15[[#This Row],[Okvirna količina]]</f>
        <v>0</v>
      </c>
      <c r="T107" s="137">
        <f>+Sklop15[[#This Row],[Končna cena/enoto mere (EUR) z DDV]]*Sklop15[[#This Row],[Okvirna količina]]</f>
        <v>0</v>
      </c>
      <c r="U107" s="151"/>
    </row>
    <row r="108" spans="1:21" s="55" customFormat="1" ht="24">
      <c r="A108" s="204" t="s">
        <v>486</v>
      </c>
      <c r="B108" s="266" t="s">
        <v>766</v>
      </c>
      <c r="C108" s="204">
        <v>700</v>
      </c>
      <c r="D108" s="204" t="s">
        <v>110</v>
      </c>
      <c r="E108" s="386"/>
      <c r="F108" s="394">
        <v>5</v>
      </c>
      <c r="G108" s="239" t="s">
        <v>74</v>
      </c>
      <c r="H10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3.5</v>
      </c>
      <c r="I108" s="201" t="str">
        <f>IF(Sklop15[[#This Row],[ZAHTEVANA SHEMA KAKOVOSTI]]&lt;&gt;"",Sklop15[[#This Row],[Preračunana masa/volumen/kos na enoto kg]],"")</f>
        <v/>
      </c>
      <c r="J108" s="203"/>
      <c r="K108" s="193"/>
      <c r="L108" s="193"/>
      <c r="M108" s="200"/>
      <c r="N108" s="207"/>
      <c r="O108" s="207"/>
      <c r="P108" s="208"/>
      <c r="Q108" s="207">
        <f>+Sklop15[[#This Row],[cena/enota brez DDV v EUR]]*Sklop15[[#This Row],[Stopnja DDV (%)]]</f>
        <v>0</v>
      </c>
      <c r="R108" s="207">
        <f>+Sklop15[[#This Row],[cena/enota brez DDV v EUR]]+Sklop15[[#This Row],[Davek (EUR)]]</f>
        <v>0</v>
      </c>
      <c r="S108" s="207">
        <f>+Sklop15[[#This Row],[cena/enota brez DDV v EUR]]*Sklop15[[#This Row],[Okvirna količina]]</f>
        <v>0</v>
      </c>
      <c r="T108" s="207">
        <f>+Sklop15[[#This Row],[Končna cena/enoto mere (EUR) z DDV]]*Sklop15[[#This Row],[Okvirna količina]]</f>
        <v>0</v>
      </c>
      <c r="U108" s="237"/>
    </row>
    <row r="109" spans="1:21" s="55" customFormat="1" ht="12">
      <c r="A109" s="204" t="s">
        <v>487</v>
      </c>
      <c r="B109" s="380" t="s">
        <v>519</v>
      </c>
      <c r="C109" s="204">
        <v>1</v>
      </c>
      <c r="D109" s="204" t="s">
        <v>0</v>
      </c>
      <c r="E109" s="385"/>
      <c r="F109" s="376">
        <v>20</v>
      </c>
      <c r="G109" s="239" t="s">
        <v>74</v>
      </c>
      <c r="H10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09" s="201" t="str">
        <f>IF(Sklop15[[#This Row],[ZAHTEVANA SHEMA KAKOVOSTI]]&lt;&gt;"",Sklop15[[#This Row],[Preračunana masa/volumen/kos na enoto kg]],"")</f>
        <v/>
      </c>
      <c r="J109" s="134"/>
      <c r="K109" s="135"/>
      <c r="L109" s="135"/>
      <c r="M109" s="136"/>
      <c r="N109" s="137"/>
      <c r="O109" s="137"/>
      <c r="P109" s="138"/>
      <c r="Q109" s="137">
        <f>+Sklop15[[#This Row],[cena/enota brez DDV v EUR]]*Sklop15[[#This Row],[Stopnja DDV (%)]]</f>
        <v>0</v>
      </c>
      <c r="R109" s="137">
        <f>+Sklop15[[#This Row],[cena/enota brez DDV v EUR]]+Sklop15[[#This Row],[Davek (EUR)]]</f>
        <v>0</v>
      </c>
      <c r="S109" s="137">
        <f>+Sklop15[[#This Row],[cena/enota brez DDV v EUR]]*Sklop15[[#This Row],[Okvirna količina]]</f>
        <v>0</v>
      </c>
      <c r="T109" s="137">
        <f>+Sklop15[[#This Row],[Končna cena/enoto mere (EUR) z DDV]]*Sklop15[[#This Row],[Okvirna količina]]</f>
        <v>0</v>
      </c>
      <c r="U109" s="151"/>
    </row>
    <row r="110" spans="1:21" s="55" customFormat="1" ht="12">
      <c r="A110" s="204" t="s">
        <v>488</v>
      </c>
      <c r="B110" s="380" t="s">
        <v>520</v>
      </c>
      <c r="C110" s="204">
        <v>1</v>
      </c>
      <c r="D110" s="204" t="s">
        <v>0</v>
      </c>
      <c r="E110" s="385"/>
      <c r="F110" s="209">
        <v>40</v>
      </c>
      <c r="G110" s="239" t="s">
        <v>74</v>
      </c>
      <c r="H11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10" s="201" t="str">
        <f>IF(Sklop15[[#This Row],[ZAHTEVANA SHEMA KAKOVOSTI]]&lt;&gt;"",Sklop15[[#This Row],[Preračunana masa/volumen/kos na enoto kg]],"")</f>
        <v/>
      </c>
      <c r="J110" s="134"/>
      <c r="K110" s="135"/>
      <c r="L110" s="135"/>
      <c r="M110" s="136"/>
      <c r="N110" s="137"/>
      <c r="O110" s="137"/>
      <c r="P110" s="138"/>
      <c r="Q110" s="137">
        <f>+Sklop15[[#This Row],[cena/enota brez DDV v EUR]]*Sklop15[[#This Row],[Stopnja DDV (%)]]</f>
        <v>0</v>
      </c>
      <c r="R110" s="137">
        <f>+Sklop15[[#This Row],[cena/enota brez DDV v EUR]]+Sklop15[[#This Row],[Davek (EUR)]]</f>
        <v>0</v>
      </c>
      <c r="S110" s="137">
        <f>+Sklop15[[#This Row],[cena/enota brez DDV v EUR]]*Sklop15[[#This Row],[Okvirna količina]]</f>
        <v>0</v>
      </c>
      <c r="T110" s="137">
        <f>+Sklop15[[#This Row],[Končna cena/enoto mere (EUR) z DDV]]*Sklop15[[#This Row],[Okvirna količina]]</f>
        <v>0</v>
      </c>
      <c r="U110" s="151"/>
    </row>
    <row r="111" spans="1:21" s="55" customFormat="1" ht="12">
      <c r="A111" s="204" t="s">
        <v>489</v>
      </c>
      <c r="B111" s="380" t="s">
        <v>444</v>
      </c>
      <c r="C111" s="204">
        <v>5</v>
      </c>
      <c r="D111" s="204" t="s">
        <v>0</v>
      </c>
      <c r="E111" s="385"/>
      <c r="F111" s="209">
        <v>30</v>
      </c>
      <c r="G111" s="239" t="s">
        <v>74</v>
      </c>
      <c r="H11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150</v>
      </c>
      <c r="I111" s="201" t="str">
        <f>IF(Sklop15[[#This Row],[ZAHTEVANA SHEMA KAKOVOSTI]]&lt;&gt;"",Sklop15[[#This Row],[Preračunana masa/volumen/kos na enoto kg]],"")</f>
        <v/>
      </c>
      <c r="J111" s="134"/>
      <c r="K111" s="135"/>
      <c r="L111" s="135"/>
      <c r="M111" s="136"/>
      <c r="N111" s="137"/>
      <c r="O111" s="137"/>
      <c r="P111" s="138"/>
      <c r="Q111" s="137">
        <f>+Sklop15[[#This Row],[cena/enota brez DDV v EUR]]*Sklop15[[#This Row],[Stopnja DDV (%)]]</f>
        <v>0</v>
      </c>
      <c r="R111" s="137">
        <f>+Sklop15[[#This Row],[cena/enota brez DDV v EUR]]+Sklop15[[#This Row],[Davek (EUR)]]</f>
        <v>0</v>
      </c>
      <c r="S111" s="137">
        <f>+Sklop15[[#This Row],[cena/enota brez DDV v EUR]]*Sklop15[[#This Row],[Okvirna količina]]</f>
        <v>0</v>
      </c>
      <c r="T111" s="137">
        <f>+Sklop15[[#This Row],[Končna cena/enoto mere (EUR) z DDV]]*Sklop15[[#This Row],[Okvirna količina]]</f>
        <v>0</v>
      </c>
      <c r="U111" s="151"/>
    </row>
    <row r="112" spans="1:21" s="55" customFormat="1" ht="12">
      <c r="A112" s="204" t="s">
        <v>490</v>
      </c>
      <c r="B112" s="380" t="s">
        <v>869</v>
      </c>
      <c r="C112" s="204">
        <v>400</v>
      </c>
      <c r="D112" s="204" t="s">
        <v>110</v>
      </c>
      <c r="E112" s="385"/>
      <c r="F112" s="209">
        <v>50</v>
      </c>
      <c r="G112" s="239" t="s">
        <v>74</v>
      </c>
      <c r="H11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12" s="201" t="str">
        <f>IF(Sklop15[[#This Row],[ZAHTEVANA SHEMA KAKOVOSTI]]&lt;&gt;"",Sklop15[[#This Row],[Preračunana masa/volumen/kos na enoto kg]],"")</f>
        <v/>
      </c>
      <c r="J112" s="203"/>
      <c r="K112" s="193"/>
      <c r="L112" s="193"/>
      <c r="M112" s="200"/>
      <c r="N112" s="207"/>
      <c r="O112" s="207"/>
      <c r="P112" s="208"/>
      <c r="Q112" s="207">
        <f>+Sklop15[[#This Row],[cena/enota brez DDV v EUR]]*Sklop15[[#This Row],[Stopnja DDV (%)]]</f>
        <v>0</v>
      </c>
      <c r="R112" s="207">
        <f>+Sklop15[[#This Row],[cena/enota brez DDV v EUR]]+Sklop15[[#This Row],[Davek (EUR)]]</f>
        <v>0</v>
      </c>
      <c r="S112" s="207">
        <f>+Sklop15[[#This Row],[cena/enota brez DDV v EUR]]*Sklop15[[#This Row],[Okvirna količina]]</f>
        <v>0</v>
      </c>
      <c r="T112" s="207">
        <f>+Sklop15[[#This Row],[Končna cena/enoto mere (EUR) z DDV]]*Sklop15[[#This Row],[Okvirna količina]]</f>
        <v>0</v>
      </c>
      <c r="U112" s="237"/>
    </row>
    <row r="113" spans="1:21" s="55" customFormat="1" ht="12">
      <c r="A113" s="204" t="s">
        <v>491</v>
      </c>
      <c r="B113" s="205" t="s">
        <v>767</v>
      </c>
      <c r="C113" s="204">
        <v>1</v>
      </c>
      <c r="D113" s="204" t="s">
        <v>0</v>
      </c>
      <c r="E113" s="385"/>
      <c r="F113" s="209">
        <v>20</v>
      </c>
      <c r="G113" s="239" t="s">
        <v>74</v>
      </c>
      <c r="H11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13" s="201" t="str">
        <f>IF(Sklop15[[#This Row],[ZAHTEVANA SHEMA KAKOVOSTI]]&lt;&gt;"",Sklop15[[#This Row],[Preračunana masa/volumen/kos na enoto kg]],"")</f>
        <v/>
      </c>
      <c r="J113" s="134"/>
      <c r="K113" s="135"/>
      <c r="L113" s="135"/>
      <c r="M113" s="136"/>
      <c r="N113" s="137"/>
      <c r="O113" s="137"/>
      <c r="P113" s="138"/>
      <c r="Q113" s="137">
        <f>+Sklop15[[#This Row],[cena/enota brez DDV v EUR]]*Sklop15[[#This Row],[Stopnja DDV (%)]]</f>
        <v>0</v>
      </c>
      <c r="R113" s="137">
        <f>+Sklop15[[#This Row],[cena/enota brez DDV v EUR]]+Sklop15[[#This Row],[Davek (EUR)]]</f>
        <v>0</v>
      </c>
      <c r="S113" s="137">
        <f>+Sklop15[[#This Row],[cena/enota brez DDV v EUR]]*Sklop15[[#This Row],[Okvirna količina]]</f>
        <v>0</v>
      </c>
      <c r="T113" s="137">
        <f>+Sklop15[[#This Row],[Končna cena/enoto mere (EUR) z DDV]]*Sklop15[[#This Row],[Okvirna količina]]</f>
        <v>0</v>
      </c>
      <c r="U113" s="151"/>
    </row>
    <row r="114" spans="1:21" s="55" customFormat="1" ht="12">
      <c r="A114" s="204" t="s">
        <v>492</v>
      </c>
      <c r="B114" s="379" t="s">
        <v>768</v>
      </c>
      <c r="C114" s="204">
        <v>1</v>
      </c>
      <c r="D114" s="204" t="s">
        <v>0</v>
      </c>
      <c r="E114" s="385"/>
      <c r="F114" s="209">
        <v>5</v>
      </c>
      <c r="G114" s="239" t="s">
        <v>74</v>
      </c>
      <c r="H11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14" s="201" t="str">
        <f>IF(Sklop15[[#This Row],[ZAHTEVANA SHEMA KAKOVOSTI]]&lt;&gt;"",Sklop15[[#This Row],[Preračunana masa/volumen/kos na enoto kg]],"")</f>
        <v/>
      </c>
      <c r="J114" s="134"/>
      <c r="K114" s="135"/>
      <c r="L114" s="135"/>
      <c r="M114" s="136"/>
      <c r="N114" s="137"/>
      <c r="O114" s="137"/>
      <c r="P114" s="138"/>
      <c r="Q114" s="137">
        <f>+Sklop15[[#This Row],[cena/enota brez DDV v EUR]]*Sklop15[[#This Row],[Stopnja DDV (%)]]</f>
        <v>0</v>
      </c>
      <c r="R114" s="137">
        <f>+Sklop15[[#This Row],[cena/enota brez DDV v EUR]]+Sklop15[[#This Row],[Davek (EUR)]]</f>
        <v>0</v>
      </c>
      <c r="S114" s="137">
        <f>+Sklop15[[#This Row],[cena/enota brez DDV v EUR]]*Sklop15[[#This Row],[Okvirna količina]]</f>
        <v>0</v>
      </c>
      <c r="T114" s="137">
        <f>+Sklop15[[#This Row],[Končna cena/enoto mere (EUR) z DDV]]*Sklop15[[#This Row],[Okvirna količina]]</f>
        <v>0</v>
      </c>
      <c r="U114" s="151"/>
    </row>
    <row r="115" spans="1:21" s="55" customFormat="1" ht="24">
      <c r="A115" s="204" t="s">
        <v>493</v>
      </c>
      <c r="B115" s="379" t="s">
        <v>468</v>
      </c>
      <c r="C115" s="204">
        <v>1</v>
      </c>
      <c r="D115" s="204" t="s">
        <v>0</v>
      </c>
      <c r="E115" s="385"/>
      <c r="F115" s="209">
        <v>110</v>
      </c>
      <c r="G115" s="239" t="s">
        <v>74</v>
      </c>
      <c r="H11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110</v>
      </c>
      <c r="I115" s="201" t="str">
        <f>IF(Sklop15[[#This Row],[ZAHTEVANA SHEMA KAKOVOSTI]]&lt;&gt;"",Sklop15[[#This Row],[Preračunana masa/volumen/kos na enoto kg]],"")</f>
        <v/>
      </c>
      <c r="J115" s="134"/>
      <c r="K115" s="135"/>
      <c r="L115" s="135"/>
      <c r="M115" s="136"/>
      <c r="N115" s="137"/>
      <c r="O115" s="137"/>
      <c r="P115" s="138"/>
      <c r="Q115" s="137">
        <f>+Sklop15[[#This Row],[cena/enota brez DDV v EUR]]*Sklop15[[#This Row],[Stopnja DDV (%)]]</f>
        <v>0</v>
      </c>
      <c r="R115" s="137">
        <f>+Sklop15[[#This Row],[cena/enota brez DDV v EUR]]+Sklop15[[#This Row],[Davek (EUR)]]</f>
        <v>0</v>
      </c>
      <c r="S115" s="137">
        <f>+Sklop15[[#This Row],[cena/enota brez DDV v EUR]]*Sklop15[[#This Row],[Okvirna količina]]</f>
        <v>0</v>
      </c>
      <c r="T115" s="137">
        <f>+Sklop15[[#This Row],[Končna cena/enoto mere (EUR) z DDV]]*Sklop15[[#This Row],[Okvirna količina]]</f>
        <v>0</v>
      </c>
      <c r="U115" s="151"/>
    </row>
    <row r="116" spans="1:21" s="55" customFormat="1" ht="24">
      <c r="A116" s="204" t="s">
        <v>656</v>
      </c>
      <c r="B116" s="379" t="s">
        <v>469</v>
      </c>
      <c r="C116" s="204">
        <v>500</v>
      </c>
      <c r="D116" s="204" t="s">
        <v>110</v>
      </c>
      <c r="E116" s="385"/>
      <c r="F116" s="209">
        <v>250</v>
      </c>
      <c r="G116" s="239" t="s">
        <v>74</v>
      </c>
      <c r="H11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125</v>
      </c>
      <c r="I116" s="201" t="str">
        <f>IF(Sklop15[[#This Row],[ZAHTEVANA SHEMA KAKOVOSTI]]&lt;&gt;"",Sklop15[[#This Row],[Preračunana masa/volumen/kos na enoto kg]],"")</f>
        <v/>
      </c>
      <c r="J116" s="134"/>
      <c r="K116" s="135"/>
      <c r="L116" s="135"/>
      <c r="M116" s="136"/>
      <c r="N116" s="137"/>
      <c r="O116" s="137"/>
      <c r="P116" s="138"/>
      <c r="Q116" s="137">
        <f>+Sklop15[[#This Row],[cena/enota brez DDV v EUR]]*Sklop15[[#This Row],[Stopnja DDV (%)]]</f>
        <v>0</v>
      </c>
      <c r="R116" s="137">
        <f>+Sklop15[[#This Row],[cena/enota brez DDV v EUR]]+Sklop15[[#This Row],[Davek (EUR)]]</f>
        <v>0</v>
      </c>
      <c r="S116" s="137">
        <f>+Sklop15[[#This Row],[cena/enota brez DDV v EUR]]*Sklop15[[#This Row],[Okvirna količina]]</f>
        <v>0</v>
      </c>
      <c r="T116" s="137">
        <f>+Sklop15[[#This Row],[Končna cena/enoto mere (EUR) z DDV]]*Sklop15[[#This Row],[Okvirna količina]]</f>
        <v>0</v>
      </c>
      <c r="U116" s="151"/>
    </row>
    <row r="117" spans="1:21" s="55" customFormat="1" ht="12">
      <c r="A117" s="204" t="s">
        <v>657</v>
      </c>
      <c r="B117" s="379" t="s">
        <v>470</v>
      </c>
      <c r="C117" s="204">
        <v>125</v>
      </c>
      <c r="D117" s="204" t="s">
        <v>110</v>
      </c>
      <c r="E117" s="385"/>
      <c r="F117" s="209">
        <v>250</v>
      </c>
      <c r="G117" s="239" t="s">
        <v>74</v>
      </c>
      <c r="H11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31.25</v>
      </c>
      <c r="I117" s="201" t="str">
        <f>IF(Sklop15[[#This Row],[ZAHTEVANA SHEMA KAKOVOSTI]]&lt;&gt;"",Sklop15[[#This Row],[Preračunana masa/volumen/kos na enoto kg]],"")</f>
        <v/>
      </c>
      <c r="J117" s="134"/>
      <c r="K117" s="135"/>
      <c r="L117" s="135"/>
      <c r="M117" s="136"/>
      <c r="N117" s="137"/>
      <c r="O117" s="137"/>
      <c r="P117" s="138"/>
      <c r="Q117" s="137">
        <f>+Sklop15[[#This Row],[cena/enota brez DDV v EUR]]*Sklop15[[#This Row],[Stopnja DDV (%)]]</f>
        <v>0</v>
      </c>
      <c r="R117" s="137">
        <f>+Sklop15[[#This Row],[cena/enota brez DDV v EUR]]+Sklop15[[#This Row],[Davek (EUR)]]</f>
        <v>0</v>
      </c>
      <c r="S117" s="137">
        <f>+Sklop15[[#This Row],[cena/enota brez DDV v EUR]]*Sklop15[[#This Row],[Okvirna količina]]</f>
        <v>0</v>
      </c>
      <c r="T117" s="137">
        <f>+Sklop15[[#This Row],[Končna cena/enoto mere (EUR) z DDV]]*Sklop15[[#This Row],[Okvirna količina]]</f>
        <v>0</v>
      </c>
      <c r="U117" s="151"/>
    </row>
    <row r="118" spans="1:21" s="55" customFormat="1" ht="12">
      <c r="A118" s="204" t="s">
        <v>494</v>
      </c>
      <c r="B118" s="379" t="s">
        <v>471</v>
      </c>
      <c r="C118" s="204">
        <v>125</v>
      </c>
      <c r="D118" s="204" t="s">
        <v>110</v>
      </c>
      <c r="E118" s="385"/>
      <c r="F118" s="209">
        <v>250</v>
      </c>
      <c r="G118" s="239" t="s">
        <v>74</v>
      </c>
      <c r="H11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31.25</v>
      </c>
      <c r="I118" s="201" t="str">
        <f>IF(Sklop15[[#This Row],[ZAHTEVANA SHEMA KAKOVOSTI]]&lt;&gt;"",Sklop15[[#This Row],[Preračunana masa/volumen/kos na enoto kg]],"")</f>
        <v/>
      </c>
      <c r="J118" s="134"/>
      <c r="K118" s="135"/>
      <c r="L118" s="135"/>
      <c r="M118" s="136"/>
      <c r="N118" s="137"/>
      <c r="O118" s="137"/>
      <c r="P118" s="138"/>
      <c r="Q118" s="137">
        <f>+Sklop15[[#This Row],[cena/enota brez DDV v EUR]]*Sklop15[[#This Row],[Stopnja DDV (%)]]</f>
        <v>0</v>
      </c>
      <c r="R118" s="137">
        <f>+Sklop15[[#This Row],[cena/enota brez DDV v EUR]]+Sklop15[[#This Row],[Davek (EUR)]]</f>
        <v>0</v>
      </c>
      <c r="S118" s="137">
        <f>+Sklop15[[#This Row],[cena/enota brez DDV v EUR]]*Sklop15[[#This Row],[Okvirna količina]]</f>
        <v>0</v>
      </c>
      <c r="T118" s="137">
        <f>+Sklop15[[#This Row],[Končna cena/enoto mere (EUR) z DDV]]*Sklop15[[#This Row],[Okvirna količina]]</f>
        <v>0</v>
      </c>
      <c r="U118" s="151"/>
    </row>
    <row r="119" spans="1:21" s="55" customFormat="1" ht="12">
      <c r="A119" s="204" t="s">
        <v>495</v>
      </c>
      <c r="B119" s="379" t="s">
        <v>472</v>
      </c>
      <c r="C119" s="204">
        <v>125</v>
      </c>
      <c r="D119" s="204" t="s">
        <v>110</v>
      </c>
      <c r="E119" s="209"/>
      <c r="F119" s="376">
        <v>300</v>
      </c>
      <c r="G119" s="239" t="s">
        <v>74</v>
      </c>
      <c r="H11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37.5</v>
      </c>
      <c r="I119" s="201" t="str">
        <f>IF(Sklop15[[#This Row],[ZAHTEVANA SHEMA KAKOVOSTI]]&lt;&gt;"",Sklop15[[#This Row],[Preračunana masa/volumen/kos na enoto kg]],"")</f>
        <v/>
      </c>
      <c r="J119" s="134"/>
      <c r="K119" s="135"/>
      <c r="L119" s="135"/>
      <c r="M119" s="136"/>
      <c r="N119" s="137"/>
      <c r="O119" s="137"/>
      <c r="P119" s="138"/>
      <c r="Q119" s="137">
        <f>+Sklop15[[#This Row],[cena/enota brez DDV v EUR]]*Sklop15[[#This Row],[Stopnja DDV (%)]]</f>
        <v>0</v>
      </c>
      <c r="R119" s="137">
        <f>+Sklop15[[#This Row],[cena/enota brez DDV v EUR]]+Sklop15[[#This Row],[Davek (EUR)]]</f>
        <v>0</v>
      </c>
      <c r="S119" s="137">
        <f>+Sklop15[[#This Row],[cena/enota brez DDV v EUR]]*Sklop15[[#This Row],[Okvirna količina]]</f>
        <v>0</v>
      </c>
      <c r="T119" s="137">
        <f>+Sklop15[[#This Row],[Končna cena/enoto mere (EUR) z DDV]]*Sklop15[[#This Row],[Okvirna količina]]</f>
        <v>0</v>
      </c>
      <c r="U119" s="151"/>
    </row>
    <row r="120" spans="1:21" s="55" customFormat="1" ht="12">
      <c r="A120" s="204" t="s">
        <v>496</v>
      </c>
      <c r="B120" s="265" t="s">
        <v>757</v>
      </c>
      <c r="C120" s="204">
        <v>460</v>
      </c>
      <c r="D120" s="204" t="s">
        <v>110</v>
      </c>
      <c r="E120" s="209"/>
      <c r="F120" s="376">
        <v>250</v>
      </c>
      <c r="G120" s="239" t="s">
        <v>74</v>
      </c>
      <c r="H12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115</v>
      </c>
      <c r="I120" s="201" t="str">
        <f>IF(Sklop15[[#This Row],[ZAHTEVANA SHEMA KAKOVOSTI]]&lt;&gt;"",Sklop15[[#This Row],[Preračunana masa/volumen/kos na enoto kg]],"")</f>
        <v/>
      </c>
      <c r="J120" s="134"/>
      <c r="K120" s="135"/>
      <c r="L120" s="135"/>
      <c r="M120" s="136"/>
      <c r="N120" s="137"/>
      <c r="O120" s="137"/>
      <c r="P120" s="138"/>
      <c r="Q120" s="137">
        <f>+Sklop15[[#This Row],[cena/enota brez DDV v EUR]]*Sklop15[[#This Row],[Stopnja DDV (%)]]</f>
        <v>0</v>
      </c>
      <c r="R120" s="137">
        <f>+Sklop15[[#This Row],[cena/enota brez DDV v EUR]]+Sklop15[[#This Row],[Davek (EUR)]]</f>
        <v>0</v>
      </c>
      <c r="S120" s="137">
        <f>+Sklop15[[#This Row],[cena/enota brez DDV v EUR]]*Sklop15[[#This Row],[Okvirna količina]]</f>
        <v>0</v>
      </c>
      <c r="T120" s="137">
        <f>+Sklop15[[#This Row],[Končna cena/enoto mere (EUR) z DDV]]*Sklop15[[#This Row],[Okvirna količina]]</f>
        <v>0</v>
      </c>
      <c r="U120" s="151"/>
    </row>
    <row r="121" spans="1:21" s="55" customFormat="1" ht="12">
      <c r="A121" s="204" t="s">
        <v>497</v>
      </c>
      <c r="B121" s="265" t="s">
        <v>646</v>
      </c>
      <c r="C121" s="204">
        <v>250</v>
      </c>
      <c r="D121" s="204" t="s">
        <v>110</v>
      </c>
      <c r="E121" s="209"/>
      <c r="F121" s="376">
        <v>250</v>
      </c>
      <c r="G121" s="239" t="s">
        <v>74</v>
      </c>
      <c r="H12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62.5</v>
      </c>
      <c r="I121" s="201" t="str">
        <f>IF(Sklop15[[#This Row],[ZAHTEVANA SHEMA KAKOVOSTI]]&lt;&gt;"",Sklop15[[#This Row],[Preračunana masa/volumen/kos na enoto kg]],"")</f>
        <v/>
      </c>
      <c r="J121" s="134"/>
      <c r="K121" s="135"/>
      <c r="L121" s="135"/>
      <c r="M121" s="136"/>
      <c r="N121" s="137"/>
      <c r="O121" s="137"/>
      <c r="P121" s="138"/>
      <c r="Q121" s="137">
        <f>+Sklop15[[#This Row],[cena/enota brez DDV v EUR]]*Sklop15[[#This Row],[Stopnja DDV (%)]]</f>
        <v>0</v>
      </c>
      <c r="R121" s="137">
        <f>+Sklop15[[#This Row],[cena/enota brez DDV v EUR]]+Sklop15[[#This Row],[Davek (EUR)]]</f>
        <v>0</v>
      </c>
      <c r="S121" s="137">
        <f>+Sklop15[[#This Row],[cena/enota brez DDV v EUR]]*Sklop15[[#This Row],[Okvirna količina]]</f>
        <v>0</v>
      </c>
      <c r="T121" s="137">
        <f>+Sklop15[[#This Row],[Končna cena/enoto mere (EUR) z DDV]]*Sklop15[[#This Row],[Okvirna količina]]</f>
        <v>0</v>
      </c>
      <c r="U121" s="151"/>
    </row>
    <row r="122" spans="1:21" s="55" customFormat="1" ht="12">
      <c r="A122" s="204" t="s">
        <v>498</v>
      </c>
      <c r="B122" s="379" t="s">
        <v>647</v>
      </c>
      <c r="C122" s="204">
        <v>250</v>
      </c>
      <c r="D122" s="204" t="s">
        <v>110</v>
      </c>
      <c r="E122" s="209"/>
      <c r="F122" s="376">
        <v>250</v>
      </c>
      <c r="G122" s="239" t="s">
        <v>74</v>
      </c>
      <c r="H12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62.5</v>
      </c>
      <c r="I122" s="201" t="str">
        <f>IF(Sklop15[[#This Row],[ZAHTEVANA SHEMA KAKOVOSTI]]&lt;&gt;"",Sklop15[[#This Row],[Preračunana masa/volumen/kos na enoto kg]],"")</f>
        <v/>
      </c>
      <c r="J122" s="134"/>
      <c r="K122" s="135"/>
      <c r="L122" s="135"/>
      <c r="M122" s="136"/>
      <c r="N122" s="137"/>
      <c r="O122" s="137"/>
      <c r="P122" s="138"/>
      <c r="Q122" s="137">
        <f>+Sklop15[[#This Row],[cena/enota brez DDV v EUR]]*Sklop15[[#This Row],[Stopnja DDV (%)]]</f>
        <v>0</v>
      </c>
      <c r="R122" s="137">
        <f>+Sklop15[[#This Row],[cena/enota brez DDV v EUR]]+Sklop15[[#This Row],[Davek (EUR)]]</f>
        <v>0</v>
      </c>
      <c r="S122" s="137">
        <f>+Sklop15[[#This Row],[cena/enota brez DDV v EUR]]*Sklop15[[#This Row],[Okvirna količina]]</f>
        <v>0</v>
      </c>
      <c r="T122" s="137">
        <f>+Sklop15[[#This Row],[Končna cena/enoto mere (EUR) z DDV]]*Sklop15[[#This Row],[Okvirna količina]]</f>
        <v>0</v>
      </c>
      <c r="U122" s="151"/>
    </row>
    <row r="123" spans="1:21" s="55" customFormat="1" ht="12">
      <c r="A123" s="204" t="s">
        <v>499</v>
      </c>
      <c r="B123" s="379" t="s">
        <v>473</v>
      </c>
      <c r="C123" s="204">
        <v>150</v>
      </c>
      <c r="D123" s="204" t="s">
        <v>110</v>
      </c>
      <c r="E123" s="209"/>
      <c r="F123" s="376">
        <v>250</v>
      </c>
      <c r="G123" s="239" t="s">
        <v>74</v>
      </c>
      <c r="H12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37.5</v>
      </c>
      <c r="I123" s="201" t="str">
        <f>IF(Sklop15[[#This Row],[ZAHTEVANA SHEMA KAKOVOSTI]]&lt;&gt;"",Sklop15[[#This Row],[Preračunana masa/volumen/kos na enoto kg]],"")</f>
        <v/>
      </c>
      <c r="J123" s="134"/>
      <c r="K123" s="135"/>
      <c r="L123" s="135"/>
      <c r="M123" s="136"/>
      <c r="N123" s="137"/>
      <c r="O123" s="137"/>
      <c r="P123" s="138"/>
      <c r="Q123" s="137">
        <f>+Sklop15[[#This Row],[cena/enota brez DDV v EUR]]*Sklop15[[#This Row],[Stopnja DDV (%)]]</f>
        <v>0</v>
      </c>
      <c r="R123" s="137">
        <f>+Sklop15[[#This Row],[cena/enota brez DDV v EUR]]+Sklop15[[#This Row],[Davek (EUR)]]</f>
        <v>0</v>
      </c>
      <c r="S123" s="137">
        <f>+Sklop15[[#This Row],[cena/enota brez DDV v EUR]]*Sklop15[[#This Row],[Okvirna količina]]</f>
        <v>0</v>
      </c>
      <c r="T123" s="137">
        <f>+Sklop15[[#This Row],[Končna cena/enoto mere (EUR) z DDV]]*Sklop15[[#This Row],[Okvirna količina]]</f>
        <v>0</v>
      </c>
      <c r="U123" s="151"/>
    </row>
    <row r="124" spans="1:21" s="55" customFormat="1" ht="14.25" customHeight="1">
      <c r="A124" s="204" t="s">
        <v>500</v>
      </c>
      <c r="B124" s="379" t="s">
        <v>474</v>
      </c>
      <c r="C124" s="204">
        <v>150</v>
      </c>
      <c r="D124" s="204" t="s">
        <v>110</v>
      </c>
      <c r="E124" s="209"/>
      <c r="F124" s="376">
        <v>250</v>
      </c>
      <c r="G124" s="239" t="s">
        <v>74</v>
      </c>
      <c r="H12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37.5</v>
      </c>
      <c r="I124" s="201" t="str">
        <f>IF(Sklop15[[#This Row],[ZAHTEVANA SHEMA KAKOVOSTI]]&lt;&gt;"",Sklop15[[#This Row],[Preračunana masa/volumen/kos na enoto kg]],"")</f>
        <v/>
      </c>
      <c r="J124" s="134"/>
      <c r="K124" s="135"/>
      <c r="L124" s="135"/>
      <c r="M124" s="136"/>
      <c r="N124" s="137"/>
      <c r="O124" s="137"/>
      <c r="P124" s="138"/>
      <c r="Q124" s="137">
        <f>+Sklop15[[#This Row],[cena/enota brez DDV v EUR]]*Sklop15[[#This Row],[Stopnja DDV (%)]]</f>
        <v>0</v>
      </c>
      <c r="R124" s="137">
        <f>+Sklop15[[#This Row],[cena/enota brez DDV v EUR]]+Sklop15[[#This Row],[Davek (EUR)]]</f>
        <v>0</v>
      </c>
      <c r="S124" s="137">
        <f>+Sklop15[[#This Row],[cena/enota brez DDV v EUR]]*Sklop15[[#This Row],[Okvirna količina]]</f>
        <v>0</v>
      </c>
      <c r="T124" s="137">
        <f>+Sklop15[[#This Row],[Končna cena/enoto mere (EUR) z DDV]]*Sklop15[[#This Row],[Okvirna količina]]</f>
        <v>0</v>
      </c>
      <c r="U124" s="151"/>
    </row>
    <row r="125" spans="1:21" s="55" customFormat="1" ht="12">
      <c r="A125" s="204" t="s">
        <v>501</v>
      </c>
      <c r="B125" s="379" t="s">
        <v>756</v>
      </c>
      <c r="C125" s="204">
        <v>150</v>
      </c>
      <c r="D125" s="204" t="s">
        <v>110</v>
      </c>
      <c r="E125" s="209"/>
      <c r="F125" s="376">
        <v>250</v>
      </c>
      <c r="G125" s="239" t="s">
        <v>74</v>
      </c>
      <c r="H12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37.5</v>
      </c>
      <c r="I125" s="201" t="str">
        <f>IF(Sklop15[[#This Row],[ZAHTEVANA SHEMA KAKOVOSTI]]&lt;&gt;"",Sklop15[[#This Row],[Preračunana masa/volumen/kos na enoto kg]],"")</f>
        <v/>
      </c>
      <c r="J125" s="134"/>
      <c r="K125" s="135"/>
      <c r="L125" s="135"/>
      <c r="M125" s="136"/>
      <c r="N125" s="137"/>
      <c r="O125" s="137"/>
      <c r="P125" s="138"/>
      <c r="Q125" s="137">
        <f>+Sklop15[[#This Row],[cena/enota brez DDV v EUR]]*Sklop15[[#This Row],[Stopnja DDV (%)]]</f>
        <v>0</v>
      </c>
      <c r="R125" s="137">
        <f>+Sklop15[[#This Row],[cena/enota brez DDV v EUR]]+Sklop15[[#This Row],[Davek (EUR)]]</f>
        <v>0</v>
      </c>
      <c r="S125" s="137">
        <f>+Sklop15[[#This Row],[cena/enota brez DDV v EUR]]*Sklop15[[#This Row],[Okvirna količina]]</f>
        <v>0</v>
      </c>
      <c r="T125" s="137">
        <f>+Sklop15[[#This Row],[Končna cena/enoto mere (EUR) z DDV]]*Sklop15[[#This Row],[Okvirna količina]]</f>
        <v>0</v>
      </c>
      <c r="U125" s="151"/>
    </row>
    <row r="126" spans="1:21" s="55" customFormat="1" ht="12">
      <c r="A126" s="204" t="s">
        <v>502</v>
      </c>
      <c r="B126" s="377" t="s">
        <v>659</v>
      </c>
      <c r="C126" s="204">
        <v>500</v>
      </c>
      <c r="D126" s="204" t="s">
        <v>110</v>
      </c>
      <c r="E126" s="209"/>
      <c r="F126" s="376">
        <v>40</v>
      </c>
      <c r="G126" s="239" t="s">
        <v>74</v>
      </c>
      <c r="H12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26" s="201" t="str">
        <f>IF(Sklop15[[#This Row],[ZAHTEVANA SHEMA KAKOVOSTI]]&lt;&gt;"",Sklop15[[#This Row],[Preračunana masa/volumen/kos na enoto kg]],"")</f>
        <v/>
      </c>
      <c r="J126" s="134"/>
      <c r="K126" s="135"/>
      <c r="L126" s="135"/>
      <c r="M126" s="136"/>
      <c r="N126" s="137"/>
      <c r="O126" s="137"/>
      <c r="P126" s="138"/>
      <c r="Q126" s="137">
        <f>+Sklop15[[#This Row],[cena/enota brez DDV v EUR]]*Sklop15[[#This Row],[Stopnja DDV (%)]]</f>
        <v>0</v>
      </c>
      <c r="R126" s="137">
        <f>+Sklop15[[#This Row],[cena/enota brez DDV v EUR]]+Sklop15[[#This Row],[Davek (EUR)]]</f>
        <v>0</v>
      </c>
      <c r="S126" s="137">
        <f>+Sklop15[[#This Row],[cena/enota brez DDV v EUR]]*Sklop15[[#This Row],[Okvirna količina]]</f>
        <v>0</v>
      </c>
      <c r="T126" s="137">
        <f>+Sklop15[[#This Row],[Končna cena/enoto mere (EUR) z DDV]]*Sklop15[[#This Row],[Okvirna količina]]</f>
        <v>0</v>
      </c>
      <c r="U126" s="151"/>
    </row>
    <row r="127" spans="1:21" s="55" customFormat="1" ht="12">
      <c r="A127" s="204" t="s">
        <v>503</v>
      </c>
      <c r="B127" s="377" t="s">
        <v>755</v>
      </c>
      <c r="C127" s="204">
        <v>1</v>
      </c>
      <c r="D127" s="204" t="s">
        <v>0</v>
      </c>
      <c r="E127" s="209"/>
      <c r="F127" s="376">
        <v>20</v>
      </c>
      <c r="G127" s="239" t="s">
        <v>74</v>
      </c>
      <c r="H12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27" s="201" t="str">
        <f>IF(Sklop15[[#This Row],[ZAHTEVANA SHEMA KAKOVOSTI]]&lt;&gt;"",Sklop15[[#This Row],[Preračunana masa/volumen/kos na enoto kg]],"")</f>
        <v/>
      </c>
      <c r="J127" s="134"/>
      <c r="K127" s="135"/>
      <c r="L127" s="135"/>
      <c r="M127" s="136"/>
      <c r="N127" s="137"/>
      <c r="O127" s="137"/>
      <c r="P127" s="138"/>
      <c r="Q127" s="137">
        <f>+Sklop15[[#This Row],[cena/enota brez DDV v EUR]]*Sklop15[[#This Row],[Stopnja DDV (%)]]</f>
        <v>0</v>
      </c>
      <c r="R127" s="137">
        <f>+Sklop15[[#This Row],[cena/enota brez DDV v EUR]]+Sklop15[[#This Row],[Davek (EUR)]]</f>
        <v>0</v>
      </c>
      <c r="S127" s="137">
        <f>+Sklop15[[#This Row],[cena/enota brez DDV v EUR]]*Sklop15[[#This Row],[Okvirna količina]]</f>
        <v>0</v>
      </c>
      <c r="T127" s="137">
        <f>+Sklop15[[#This Row],[Končna cena/enoto mere (EUR) z DDV]]*Sklop15[[#This Row],[Okvirna količina]]</f>
        <v>0</v>
      </c>
      <c r="U127" s="151"/>
    </row>
    <row r="128" spans="1:21" s="55" customFormat="1" ht="12">
      <c r="A128" s="204" t="s">
        <v>504</v>
      </c>
      <c r="B128" s="377" t="s">
        <v>754</v>
      </c>
      <c r="C128" s="204">
        <v>1</v>
      </c>
      <c r="D128" s="204" t="s">
        <v>0</v>
      </c>
      <c r="E128" s="209"/>
      <c r="F128" s="376">
        <v>25</v>
      </c>
      <c r="G128" s="239" t="s">
        <v>74</v>
      </c>
      <c r="H12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28" s="201" t="str">
        <f>IF(Sklop15[[#This Row],[ZAHTEVANA SHEMA KAKOVOSTI]]&lt;&gt;"",Sklop15[[#This Row],[Preračunana masa/volumen/kos na enoto kg]],"")</f>
        <v/>
      </c>
      <c r="J128" s="134"/>
      <c r="K128" s="135"/>
      <c r="L128" s="135"/>
      <c r="M128" s="136"/>
      <c r="N128" s="137"/>
      <c r="O128" s="137"/>
      <c r="P128" s="138"/>
      <c r="Q128" s="137">
        <f>+Sklop15[[#This Row],[cena/enota brez DDV v EUR]]*Sklop15[[#This Row],[Stopnja DDV (%)]]</f>
        <v>0</v>
      </c>
      <c r="R128" s="137">
        <f>+Sklop15[[#This Row],[cena/enota brez DDV v EUR]]+Sklop15[[#This Row],[Davek (EUR)]]</f>
        <v>0</v>
      </c>
      <c r="S128" s="137">
        <f>+Sklop15[[#This Row],[cena/enota brez DDV v EUR]]*Sklop15[[#This Row],[Okvirna količina]]</f>
        <v>0</v>
      </c>
      <c r="T128" s="137">
        <f>+Sklop15[[#This Row],[Končna cena/enoto mere (EUR) z DDV]]*Sklop15[[#This Row],[Okvirna količina]]</f>
        <v>0</v>
      </c>
      <c r="U128" s="151"/>
    </row>
    <row r="129" spans="1:21" s="55" customFormat="1" ht="12">
      <c r="A129" s="204" t="s">
        <v>505</v>
      </c>
      <c r="B129" s="377" t="s">
        <v>753</v>
      </c>
      <c r="C129" s="204">
        <v>1</v>
      </c>
      <c r="D129" s="204" t="s">
        <v>0</v>
      </c>
      <c r="E129" s="209"/>
      <c r="F129" s="376">
        <v>20</v>
      </c>
      <c r="G129" s="239" t="s">
        <v>74</v>
      </c>
      <c r="H12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29" s="201" t="str">
        <f>IF(Sklop15[[#This Row],[ZAHTEVANA SHEMA KAKOVOSTI]]&lt;&gt;"",Sklop15[[#This Row],[Preračunana masa/volumen/kos na enoto kg]],"")</f>
        <v/>
      </c>
      <c r="J129" s="134"/>
      <c r="K129" s="135"/>
      <c r="L129" s="135"/>
      <c r="M129" s="136"/>
      <c r="N129" s="137"/>
      <c r="O129" s="137"/>
      <c r="P129" s="138"/>
      <c r="Q129" s="137">
        <f>+Sklop15[[#This Row],[cena/enota brez DDV v EUR]]*Sklop15[[#This Row],[Stopnja DDV (%)]]</f>
        <v>0</v>
      </c>
      <c r="R129" s="137">
        <f>+Sklop15[[#This Row],[cena/enota brez DDV v EUR]]+Sklop15[[#This Row],[Davek (EUR)]]</f>
        <v>0</v>
      </c>
      <c r="S129" s="137">
        <f>+Sklop15[[#This Row],[cena/enota brez DDV v EUR]]*Sklop15[[#This Row],[Okvirna količina]]</f>
        <v>0</v>
      </c>
      <c r="T129" s="137">
        <f>+Sklop15[[#This Row],[Končna cena/enoto mere (EUR) z DDV]]*Sklop15[[#This Row],[Okvirna količina]]</f>
        <v>0</v>
      </c>
      <c r="U129" s="151"/>
    </row>
    <row r="130" spans="1:21" s="55" customFormat="1" ht="12">
      <c r="A130" s="204" t="s">
        <v>506</v>
      </c>
      <c r="B130" s="377" t="s">
        <v>752</v>
      </c>
      <c r="C130" s="204">
        <v>1</v>
      </c>
      <c r="D130" s="204" t="s">
        <v>0</v>
      </c>
      <c r="E130" s="209"/>
      <c r="F130" s="376">
        <v>25</v>
      </c>
      <c r="G130" s="239" t="s">
        <v>74</v>
      </c>
      <c r="H13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30" s="201" t="str">
        <f>IF(Sklop15[[#This Row],[ZAHTEVANA SHEMA KAKOVOSTI]]&lt;&gt;"",Sklop15[[#This Row],[Preračunana masa/volumen/kos na enoto kg]],"")</f>
        <v/>
      </c>
      <c r="J130" s="168"/>
      <c r="K130" s="169"/>
      <c r="L130" s="169"/>
      <c r="M130" s="170"/>
      <c r="N130" s="171"/>
      <c r="O130" s="171"/>
      <c r="P130" s="172"/>
      <c r="Q130" s="171">
        <f>+Sklop15[[#This Row],[cena/enota brez DDV v EUR]]*Sklop15[[#This Row],[Stopnja DDV (%)]]</f>
        <v>0</v>
      </c>
      <c r="R130" s="171">
        <f>+Sklop15[[#This Row],[cena/enota brez DDV v EUR]]+Sklop15[[#This Row],[Davek (EUR)]]</f>
        <v>0</v>
      </c>
      <c r="S130" s="171">
        <f>+Sklop15[[#This Row],[cena/enota brez DDV v EUR]]*Sklop15[[#This Row],[Okvirna količina]]</f>
        <v>0</v>
      </c>
      <c r="T130" s="171">
        <f>+Sklop15[[#This Row],[Končna cena/enoto mere (EUR) z DDV]]*Sklop15[[#This Row],[Okvirna količina]]</f>
        <v>0</v>
      </c>
      <c r="U130" s="181"/>
    </row>
    <row r="131" spans="1:21" s="55" customFormat="1" ht="12">
      <c r="A131" s="204" t="s">
        <v>507</v>
      </c>
      <c r="B131" s="377" t="s">
        <v>751</v>
      </c>
      <c r="C131" s="204">
        <v>1</v>
      </c>
      <c r="D131" s="204" t="s">
        <v>0</v>
      </c>
      <c r="E131" s="209"/>
      <c r="F131" s="376">
        <v>20</v>
      </c>
      <c r="G131" s="239" t="s">
        <v>74</v>
      </c>
      <c r="H13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31" s="201" t="str">
        <f>IF(Sklop15[[#This Row],[ZAHTEVANA SHEMA KAKOVOSTI]]&lt;&gt;"",Sklop15[[#This Row],[Preračunana masa/volumen/kos na enoto kg]],"")</f>
        <v/>
      </c>
      <c r="J131" s="134"/>
      <c r="K131" s="135"/>
      <c r="L131" s="135"/>
      <c r="M131" s="136"/>
      <c r="N131" s="137"/>
      <c r="O131" s="137"/>
      <c r="P131" s="138"/>
      <c r="Q131" s="137">
        <f>+Sklop15[[#This Row],[cena/enota brez DDV v EUR]]*Sklop15[[#This Row],[Stopnja DDV (%)]]</f>
        <v>0</v>
      </c>
      <c r="R131" s="137">
        <f>+Sklop15[[#This Row],[cena/enota brez DDV v EUR]]+Sklop15[[#This Row],[Davek (EUR)]]</f>
        <v>0</v>
      </c>
      <c r="S131" s="137">
        <f>+Sklop15[[#This Row],[cena/enota brez DDV v EUR]]*Sklop15[[#This Row],[Okvirna količina]]</f>
        <v>0</v>
      </c>
      <c r="T131" s="137">
        <f>+Sklop15[[#This Row],[Končna cena/enoto mere (EUR) z DDV]]*Sklop15[[#This Row],[Okvirna količina]]</f>
        <v>0</v>
      </c>
      <c r="U131" s="151"/>
    </row>
    <row r="132" spans="1:21" s="55" customFormat="1" ht="12">
      <c r="A132" s="547" t="s">
        <v>508</v>
      </c>
      <c r="B132" s="584" t="s">
        <v>1109</v>
      </c>
      <c r="C132" s="204">
        <v>1</v>
      </c>
      <c r="D132" s="204" t="s">
        <v>0</v>
      </c>
      <c r="E132" s="209"/>
      <c r="F132" s="376">
        <v>50</v>
      </c>
      <c r="G132" s="239" t="s">
        <v>74</v>
      </c>
      <c r="H13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32" s="201" t="str">
        <f>IF(Sklop15[[#This Row],[ZAHTEVANA SHEMA KAKOVOSTI]]&lt;&gt;"",Sklop15[[#This Row],[Preračunana masa/volumen/kos na enoto kg]],"")</f>
        <v/>
      </c>
      <c r="J132" s="134"/>
      <c r="K132" s="135"/>
      <c r="L132" s="135"/>
      <c r="M132" s="136"/>
      <c r="N132" s="137"/>
      <c r="O132" s="137"/>
      <c r="P132" s="138"/>
      <c r="Q132" s="137">
        <f>+Sklop15[[#This Row],[cena/enota brez DDV v EUR]]*Sklop15[[#This Row],[Stopnja DDV (%)]]</f>
        <v>0</v>
      </c>
      <c r="R132" s="137">
        <f>+Sklop15[[#This Row],[cena/enota brez DDV v EUR]]+Sklop15[[#This Row],[Davek (EUR)]]</f>
        <v>0</v>
      </c>
      <c r="S132" s="137">
        <f>+Sklop15[[#This Row],[cena/enota brez DDV v EUR]]*Sklop15[[#This Row],[Okvirna količina]]</f>
        <v>0</v>
      </c>
      <c r="T132" s="137">
        <f>+Sklop15[[#This Row],[Končna cena/enoto mere (EUR) z DDV]]*Sklop15[[#This Row],[Okvirna količina]]</f>
        <v>0</v>
      </c>
      <c r="U132" s="151"/>
    </row>
    <row r="133" spans="1:21" s="55" customFormat="1" ht="12">
      <c r="A133" s="204" t="s">
        <v>509</v>
      </c>
      <c r="B133" s="387" t="s">
        <v>750</v>
      </c>
      <c r="C133" s="204">
        <v>1</v>
      </c>
      <c r="D133" s="204" t="s">
        <v>0</v>
      </c>
      <c r="E133" s="209"/>
      <c r="F133" s="390">
        <v>13</v>
      </c>
      <c r="G133" s="239" t="s">
        <v>74</v>
      </c>
      <c r="H13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13</v>
      </c>
      <c r="I133" s="376" t="str">
        <f>IF(Sklop15[[#This Row],[ZAHTEVANA SHEMA KAKOVOSTI]]&lt;&gt;"",Sklop15[[#This Row],[Preračunana masa/volumen/kos na enoto kg]],"")</f>
        <v/>
      </c>
      <c r="J133" s="174"/>
      <c r="K133" s="175"/>
      <c r="L133" s="175"/>
      <c r="M133" s="136"/>
      <c r="N133" s="148"/>
      <c r="O133" s="148"/>
      <c r="P133" s="149"/>
      <c r="Q133" s="148">
        <f>+Sklop15[[#This Row],[cena/enota brez DDV v EUR]]*Sklop15[[#This Row],[Stopnja DDV (%)]]</f>
        <v>0</v>
      </c>
      <c r="R133" s="148">
        <f>+Sklop15[[#This Row],[cena/enota brez DDV v EUR]]+Sklop15[[#This Row],[Davek (EUR)]]</f>
        <v>0</v>
      </c>
      <c r="S133" s="148">
        <f>+Sklop15[[#This Row],[cena/enota brez DDV v EUR]]*Sklop15[[#This Row],[Okvirna količina]]</f>
        <v>0</v>
      </c>
      <c r="T133" s="148">
        <f>+Sklop15[[#This Row],[Končna cena/enoto mere (EUR) z DDV]]*Sklop15[[#This Row],[Okvirna količina]]</f>
        <v>0</v>
      </c>
      <c r="U133" s="151"/>
    </row>
    <row r="134" spans="1:21" s="176" customFormat="1" ht="12">
      <c r="A134" s="204" t="s">
        <v>510</v>
      </c>
      <c r="B134" s="388" t="s">
        <v>648</v>
      </c>
      <c r="C134" s="204">
        <v>50</v>
      </c>
      <c r="D134" s="204" t="s">
        <v>110</v>
      </c>
      <c r="E134" s="209"/>
      <c r="F134" s="376">
        <v>10</v>
      </c>
      <c r="G134" s="239" t="s">
        <v>74</v>
      </c>
      <c r="H13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34" s="201" t="str">
        <f>IF(Sklop15[[#This Row],[ZAHTEVANA SHEMA KAKOVOSTI]]&lt;&gt;"",Sklop15[[#This Row],[Preračunana masa/volumen/kos na enoto kg]],"")</f>
        <v/>
      </c>
      <c r="J134" s="134"/>
      <c r="K134" s="135"/>
      <c r="L134" s="135"/>
      <c r="M134" s="136"/>
      <c r="N134" s="137"/>
      <c r="O134" s="137"/>
      <c r="P134" s="138"/>
      <c r="Q134" s="137">
        <f>+Sklop15[[#This Row],[cena/enota brez DDV v EUR]]*Sklop15[[#This Row],[Stopnja DDV (%)]]</f>
        <v>0</v>
      </c>
      <c r="R134" s="137">
        <f>+Sklop15[[#This Row],[cena/enota brez DDV v EUR]]+Sklop15[[#This Row],[Davek (EUR)]]</f>
        <v>0</v>
      </c>
      <c r="S134" s="137">
        <f>+Sklop15[[#This Row],[cena/enota brez DDV v EUR]]*Sklop15[[#This Row],[Okvirna količina]]</f>
        <v>0</v>
      </c>
      <c r="T134" s="137">
        <f>+Sklop15[[#This Row],[Končna cena/enoto mere (EUR) z DDV]]*Sklop15[[#This Row],[Okvirna količina]]</f>
        <v>0</v>
      </c>
      <c r="U134" s="151"/>
    </row>
    <row r="135" spans="1:21" s="55" customFormat="1" ht="12">
      <c r="A135" s="204" t="s">
        <v>511</v>
      </c>
      <c r="B135" s="388" t="s">
        <v>769</v>
      </c>
      <c r="C135" s="204">
        <v>50</v>
      </c>
      <c r="D135" s="204" t="s">
        <v>110</v>
      </c>
      <c r="E135" s="209"/>
      <c r="F135" s="376">
        <v>10</v>
      </c>
      <c r="G135" s="239" t="s">
        <v>74</v>
      </c>
      <c r="H13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35" s="201" t="str">
        <f>IF(Sklop15[[#This Row],[ZAHTEVANA SHEMA KAKOVOSTI]]&lt;&gt;"",Sklop15[[#This Row],[Preračunana masa/volumen/kos na enoto kg]],"")</f>
        <v/>
      </c>
      <c r="J135" s="134"/>
      <c r="K135" s="135"/>
      <c r="L135" s="135"/>
      <c r="M135" s="136"/>
      <c r="N135" s="137"/>
      <c r="O135" s="137"/>
      <c r="P135" s="138"/>
      <c r="Q135" s="137">
        <f>+Sklop15[[#This Row],[cena/enota brez DDV v EUR]]*Sklop15[[#This Row],[Stopnja DDV (%)]]</f>
        <v>0</v>
      </c>
      <c r="R135" s="137">
        <f>+Sklop15[[#This Row],[cena/enota brez DDV v EUR]]+Sklop15[[#This Row],[Davek (EUR)]]</f>
        <v>0</v>
      </c>
      <c r="S135" s="137">
        <f>+Sklop15[[#This Row],[cena/enota brez DDV v EUR]]*Sklop15[[#This Row],[Okvirna količina]]</f>
        <v>0</v>
      </c>
      <c r="T135" s="137">
        <f>+Sklop15[[#This Row],[Končna cena/enoto mere (EUR) z DDV]]*Sklop15[[#This Row],[Okvirna količina]]</f>
        <v>0</v>
      </c>
      <c r="U135" s="151"/>
    </row>
    <row r="136" spans="1:21" s="55" customFormat="1" ht="12">
      <c r="A136" s="204" t="s">
        <v>724</v>
      </c>
      <c r="B136" s="388" t="s">
        <v>770</v>
      </c>
      <c r="C136" s="204">
        <v>50</v>
      </c>
      <c r="D136" s="204" t="s">
        <v>110</v>
      </c>
      <c r="E136" s="209"/>
      <c r="F136" s="376">
        <v>10</v>
      </c>
      <c r="G136" s="239" t="s">
        <v>74</v>
      </c>
      <c r="H13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0.5</v>
      </c>
      <c r="I136" s="201" t="str">
        <f>IF(Sklop15[[#This Row],[ZAHTEVANA SHEMA KAKOVOSTI]]&lt;&gt;"",Sklop15[[#This Row],[Preračunana masa/volumen/kos na enoto kg]],"")</f>
        <v/>
      </c>
      <c r="J136" s="134"/>
      <c r="K136" s="135"/>
      <c r="L136" s="135"/>
      <c r="M136" s="136"/>
      <c r="N136" s="137"/>
      <c r="O136" s="137"/>
      <c r="P136" s="138"/>
      <c r="Q136" s="137">
        <f>+Sklop15[[#This Row],[cena/enota brez DDV v EUR]]*Sklop15[[#This Row],[Stopnja DDV (%)]]</f>
        <v>0</v>
      </c>
      <c r="R136" s="137">
        <f>+Sklop15[[#This Row],[cena/enota brez DDV v EUR]]+Sklop15[[#This Row],[Davek (EUR)]]</f>
        <v>0</v>
      </c>
      <c r="S136" s="137">
        <f>+Sklop15[[#This Row],[cena/enota brez DDV v EUR]]*Sklop15[[#This Row],[Okvirna količina]]</f>
        <v>0</v>
      </c>
      <c r="T136" s="137">
        <f>+Sklop15[[#This Row],[Končna cena/enoto mere (EUR) z DDV]]*Sklop15[[#This Row],[Okvirna količina]]</f>
        <v>0</v>
      </c>
      <c r="U136" s="151"/>
    </row>
    <row r="137" spans="1:21" s="55" customFormat="1" ht="12">
      <c r="A137" s="204" t="s">
        <v>512</v>
      </c>
      <c r="B137" s="266" t="s">
        <v>771</v>
      </c>
      <c r="C137" s="204">
        <v>50</v>
      </c>
      <c r="D137" s="204" t="s">
        <v>110</v>
      </c>
      <c r="E137" s="209"/>
      <c r="F137" s="376">
        <v>20</v>
      </c>
      <c r="G137" s="239" t="s">
        <v>74</v>
      </c>
      <c r="H13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37" s="201" t="str">
        <f>IF(Sklop15[[#This Row],[ZAHTEVANA SHEMA KAKOVOSTI]]&lt;&gt;"",Sklop15[[#This Row],[Preračunana masa/volumen/kos na enoto kg]],"")</f>
        <v/>
      </c>
      <c r="J137" s="134"/>
      <c r="K137" s="135"/>
      <c r="L137" s="135"/>
      <c r="M137" s="136"/>
      <c r="N137" s="137"/>
      <c r="O137" s="137"/>
      <c r="P137" s="138"/>
      <c r="Q137" s="137">
        <f>+Sklop15[[#This Row],[cena/enota brez DDV v EUR]]*Sklop15[[#This Row],[Stopnja DDV (%)]]</f>
        <v>0</v>
      </c>
      <c r="R137" s="137">
        <f>+Sklop15[[#This Row],[cena/enota brez DDV v EUR]]+Sklop15[[#This Row],[Davek (EUR)]]</f>
        <v>0</v>
      </c>
      <c r="S137" s="137">
        <f>+Sklop15[[#This Row],[cena/enota brez DDV v EUR]]*Sklop15[[#This Row],[Okvirna količina]]</f>
        <v>0</v>
      </c>
      <c r="T137" s="137">
        <f>+Sklop15[[#This Row],[Končna cena/enoto mere (EUR) z DDV]]*Sklop15[[#This Row],[Okvirna količina]]</f>
        <v>0</v>
      </c>
      <c r="U137" s="151"/>
    </row>
    <row r="138" spans="1:21" s="55" customFormat="1" ht="12">
      <c r="A138" s="204" t="s">
        <v>521</v>
      </c>
      <c r="B138" s="379" t="s">
        <v>538</v>
      </c>
      <c r="C138" s="204">
        <v>1</v>
      </c>
      <c r="D138" s="204" t="s">
        <v>75</v>
      </c>
      <c r="E138" s="209"/>
      <c r="F138" s="376">
        <v>350</v>
      </c>
      <c r="G138" s="239" t="s">
        <v>74</v>
      </c>
      <c r="H13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350</v>
      </c>
      <c r="I138" s="201" t="str">
        <f>IF(Sklop15[[#This Row],[ZAHTEVANA SHEMA KAKOVOSTI]]&lt;&gt;"",Sklop15[[#This Row],[Preračunana masa/volumen/kos na enoto kg]],"")</f>
        <v/>
      </c>
      <c r="J138" s="134"/>
      <c r="K138" s="135"/>
      <c r="L138" s="135"/>
      <c r="M138" s="136"/>
      <c r="N138" s="137"/>
      <c r="O138" s="137"/>
      <c r="P138" s="138"/>
      <c r="Q138" s="137">
        <f>+Sklop15[[#This Row],[cena/enota brez DDV v EUR]]*Sklop15[[#This Row],[Stopnja DDV (%)]]</f>
        <v>0</v>
      </c>
      <c r="R138" s="137">
        <f>+Sklop15[[#This Row],[cena/enota brez DDV v EUR]]+Sklop15[[#This Row],[Davek (EUR)]]</f>
        <v>0</v>
      </c>
      <c r="S138" s="137">
        <f>+Sklop15[[#This Row],[cena/enota brez DDV v EUR]]*Sklop15[[#This Row],[Okvirna količina]]</f>
        <v>0</v>
      </c>
      <c r="T138" s="137">
        <f>+Sklop15[[#This Row],[Končna cena/enoto mere (EUR) z DDV]]*Sklop15[[#This Row],[Okvirna količina]]</f>
        <v>0</v>
      </c>
      <c r="U138" s="151"/>
    </row>
    <row r="139" spans="1:21" s="55" customFormat="1" ht="72">
      <c r="A139" s="204" t="s">
        <v>522</v>
      </c>
      <c r="B139" s="379" t="s">
        <v>513</v>
      </c>
      <c r="C139" s="204">
        <v>5</v>
      </c>
      <c r="D139" s="204" t="s">
        <v>0</v>
      </c>
      <c r="E139" s="209"/>
      <c r="F139" s="376">
        <v>50</v>
      </c>
      <c r="G139" s="239" t="s">
        <v>74</v>
      </c>
      <c r="H13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250</v>
      </c>
      <c r="I139" s="201" t="str">
        <f>IF(Sklop15[[#This Row],[ZAHTEVANA SHEMA KAKOVOSTI]]&lt;&gt;"",Sklop15[[#This Row],[Preračunana masa/volumen/kos na enoto kg]],"")</f>
        <v/>
      </c>
      <c r="J139" s="134"/>
      <c r="K139" s="135"/>
      <c r="L139" s="135"/>
      <c r="M139" s="136"/>
      <c r="N139" s="137"/>
      <c r="O139" s="137"/>
      <c r="P139" s="138"/>
      <c r="Q139" s="137">
        <f>+Sklop15[[#This Row],[cena/enota brez DDV v EUR]]*Sklop15[[#This Row],[Stopnja DDV (%)]]</f>
        <v>0</v>
      </c>
      <c r="R139" s="137">
        <f>+Sklop15[[#This Row],[cena/enota brez DDV v EUR]]+Sklop15[[#This Row],[Davek (EUR)]]</f>
        <v>0</v>
      </c>
      <c r="S139" s="137">
        <f>+Sklop15[[#This Row],[cena/enota brez DDV v EUR]]*Sklop15[[#This Row],[Okvirna količina]]</f>
        <v>0</v>
      </c>
      <c r="T139" s="137">
        <f>+Sklop15[[#This Row],[Končna cena/enoto mere (EUR) z DDV]]*Sklop15[[#This Row],[Okvirna količina]]</f>
        <v>0</v>
      </c>
      <c r="U139" s="151"/>
    </row>
    <row r="140" spans="1:21" s="55" customFormat="1" ht="48">
      <c r="A140" s="204" t="s">
        <v>523</v>
      </c>
      <c r="B140" s="266" t="s">
        <v>514</v>
      </c>
      <c r="C140" s="204">
        <v>1</v>
      </c>
      <c r="D140" s="204" t="s">
        <v>0</v>
      </c>
      <c r="E140" s="209"/>
      <c r="F140" s="376">
        <v>30</v>
      </c>
      <c r="G140" s="239" t="s">
        <v>74</v>
      </c>
      <c r="H14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40" s="201" t="str">
        <f>IF(Sklop15[[#This Row],[ZAHTEVANA SHEMA KAKOVOSTI]]&lt;&gt;"",Sklop15[[#This Row],[Preračunana masa/volumen/kos na enoto kg]],"")</f>
        <v/>
      </c>
      <c r="J140" s="134"/>
      <c r="K140" s="135"/>
      <c r="L140" s="135"/>
      <c r="M140" s="136"/>
      <c r="N140" s="137"/>
      <c r="O140" s="137"/>
      <c r="P140" s="138"/>
      <c r="Q140" s="137">
        <f>+Sklop15[[#This Row],[cena/enota brez DDV v EUR]]*Sklop15[[#This Row],[Stopnja DDV (%)]]</f>
        <v>0</v>
      </c>
      <c r="R140" s="137">
        <f>+Sklop15[[#This Row],[cena/enota brez DDV v EUR]]+Sklop15[[#This Row],[Davek (EUR)]]</f>
        <v>0</v>
      </c>
      <c r="S140" s="137">
        <f>+Sklop15[[#This Row],[cena/enota brez DDV v EUR]]*Sklop15[[#This Row],[Okvirna količina]]</f>
        <v>0</v>
      </c>
      <c r="T140" s="137">
        <f>+Sklop15[[#This Row],[Končna cena/enoto mere (EUR) z DDV]]*Sklop15[[#This Row],[Okvirna količina]]</f>
        <v>0</v>
      </c>
      <c r="U140" s="151"/>
    </row>
    <row r="141" spans="1:21" s="55" customFormat="1" ht="12">
      <c r="A141" s="204" t="s">
        <v>524</v>
      </c>
      <c r="B141" s="265" t="s">
        <v>649</v>
      </c>
      <c r="C141" s="204">
        <v>5</v>
      </c>
      <c r="D141" s="204" t="s">
        <v>0</v>
      </c>
      <c r="E141" s="209"/>
      <c r="F141" s="376">
        <v>20</v>
      </c>
      <c r="G141" s="239" t="s">
        <v>74</v>
      </c>
      <c r="H14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100</v>
      </c>
      <c r="I141" s="201" t="str">
        <f>IF(Sklop15[[#This Row],[ZAHTEVANA SHEMA KAKOVOSTI]]&lt;&gt;"",Sklop15[[#This Row],[Preračunana masa/volumen/kos na enoto kg]],"")</f>
        <v/>
      </c>
      <c r="J141" s="134"/>
      <c r="K141" s="135"/>
      <c r="L141" s="135"/>
      <c r="M141" s="136"/>
      <c r="N141" s="137"/>
      <c r="O141" s="137"/>
      <c r="P141" s="138"/>
      <c r="Q141" s="137">
        <f>+Sklop15[[#This Row],[cena/enota brez DDV v EUR]]*Sklop15[[#This Row],[Stopnja DDV (%)]]</f>
        <v>0</v>
      </c>
      <c r="R141" s="137">
        <f>+Sklop15[[#This Row],[cena/enota brez DDV v EUR]]+Sklop15[[#This Row],[Davek (EUR)]]</f>
        <v>0</v>
      </c>
      <c r="S141" s="137">
        <f>+Sklop15[[#This Row],[cena/enota brez DDV v EUR]]*Sklop15[[#This Row],[Okvirna količina]]</f>
        <v>0</v>
      </c>
      <c r="T141" s="137">
        <f>+Sklop15[[#This Row],[Končna cena/enoto mere (EUR) z DDV]]*Sklop15[[#This Row],[Okvirna količina]]</f>
        <v>0</v>
      </c>
      <c r="U141" s="151"/>
    </row>
    <row r="142" spans="1:21" s="55" customFormat="1" ht="24">
      <c r="A142" s="204" t="s">
        <v>525</v>
      </c>
      <c r="B142" s="266" t="s">
        <v>882</v>
      </c>
      <c r="C142" s="204">
        <v>53</v>
      </c>
      <c r="D142" s="204" t="s">
        <v>110</v>
      </c>
      <c r="E142" s="209"/>
      <c r="F142" s="376">
        <v>5500</v>
      </c>
      <c r="G142" s="239" t="s">
        <v>74</v>
      </c>
      <c r="H14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291.5</v>
      </c>
      <c r="I142" s="201" t="str">
        <f>IF(Sklop15[[#This Row],[ZAHTEVANA SHEMA KAKOVOSTI]]&lt;&gt;"",Sklop15[[#This Row],[Preračunana masa/volumen/kos na enoto kg]],"")</f>
        <v/>
      </c>
      <c r="J142" s="134"/>
      <c r="K142" s="135"/>
      <c r="L142" s="135"/>
      <c r="M142" s="136"/>
      <c r="N142" s="137"/>
      <c r="O142" s="137"/>
      <c r="P142" s="138"/>
      <c r="Q142" s="137">
        <f>+Sklop15[[#This Row],[cena/enota brez DDV v EUR]]*Sklop15[[#This Row],[Stopnja DDV (%)]]</f>
        <v>0</v>
      </c>
      <c r="R142" s="137">
        <f>+Sklop15[[#This Row],[cena/enota brez DDV v EUR]]+Sklop15[[#This Row],[Davek (EUR)]]</f>
        <v>0</v>
      </c>
      <c r="S142" s="137">
        <f>+Sklop15[[#This Row],[cena/enota brez DDV v EUR]]*Sklop15[[#This Row],[Okvirna količina]]</f>
        <v>0</v>
      </c>
      <c r="T142" s="137">
        <f>+Sklop15[[#This Row],[Končna cena/enoto mere (EUR) z DDV]]*Sklop15[[#This Row],[Okvirna količina]]</f>
        <v>0</v>
      </c>
      <c r="U142" s="151"/>
    </row>
    <row r="143" spans="1:21" s="55" customFormat="1" ht="12">
      <c r="A143" s="204" t="s">
        <v>526</v>
      </c>
      <c r="B143" s="266" t="s">
        <v>871</v>
      </c>
      <c r="C143" s="204">
        <v>1</v>
      </c>
      <c r="D143" s="204" t="s">
        <v>0</v>
      </c>
      <c r="E143" s="209"/>
      <c r="F143" s="376">
        <v>40</v>
      </c>
      <c r="G143" s="239" t="s">
        <v>74</v>
      </c>
      <c r="H14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40</v>
      </c>
      <c r="I143" s="201" t="str">
        <f>IF(Sklop15[[#This Row],[ZAHTEVANA SHEMA KAKOVOSTI]]&lt;&gt;"",Sklop15[[#This Row],[Preračunana masa/volumen/kos na enoto kg]],"")</f>
        <v/>
      </c>
      <c r="J143" s="134"/>
      <c r="K143" s="135"/>
      <c r="L143" s="135"/>
      <c r="M143" s="136"/>
      <c r="N143" s="137"/>
      <c r="O143" s="137"/>
      <c r="P143" s="138"/>
      <c r="Q143" s="137">
        <f>+Sklop15[[#This Row],[cena/enota brez DDV v EUR]]*Sklop15[[#This Row],[Stopnja DDV (%)]]</f>
        <v>0</v>
      </c>
      <c r="R143" s="137">
        <f>+Sklop15[[#This Row],[cena/enota brez DDV v EUR]]+Sklop15[[#This Row],[Davek (EUR)]]</f>
        <v>0</v>
      </c>
      <c r="S143" s="137">
        <f>+Sklop15[[#This Row],[cena/enota brez DDV v EUR]]*Sklop15[[#This Row],[Okvirna količina]]</f>
        <v>0</v>
      </c>
      <c r="T143" s="137">
        <f>+Sklop15[[#This Row],[Končna cena/enoto mere (EUR) z DDV]]*Sklop15[[#This Row],[Okvirna količina]]</f>
        <v>0</v>
      </c>
      <c r="U143" s="151"/>
    </row>
    <row r="144" spans="1:21" s="55" customFormat="1" ht="12">
      <c r="A144" s="204" t="s">
        <v>527</v>
      </c>
      <c r="B144" s="266" t="s">
        <v>885</v>
      </c>
      <c r="C144" s="204">
        <v>300</v>
      </c>
      <c r="D144" s="204" t="s">
        <v>110</v>
      </c>
      <c r="E144" s="209"/>
      <c r="F144" s="376">
        <v>100</v>
      </c>
      <c r="G144" s="241" t="s">
        <v>74</v>
      </c>
      <c r="H14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44" s="201" t="str">
        <f>IF(Sklop15[[#This Row],[ZAHTEVANA SHEMA KAKOVOSTI]]&lt;&gt;"",Sklop15[[#This Row],[Preračunana masa/volumen/kos na enoto kg]],"")</f>
        <v/>
      </c>
      <c r="J144" s="134"/>
      <c r="K144" s="135"/>
      <c r="L144" s="135"/>
      <c r="M144" s="136"/>
      <c r="N144" s="137"/>
      <c r="O144" s="137"/>
      <c r="P144" s="138"/>
      <c r="Q144" s="137">
        <f>+Sklop15[[#This Row],[cena/enota brez DDV v EUR]]*Sklop15[[#This Row],[Stopnja DDV (%)]]</f>
        <v>0</v>
      </c>
      <c r="R144" s="137">
        <f>+Sklop15[[#This Row],[cena/enota brez DDV v EUR]]+Sklop15[[#This Row],[Davek (EUR)]]</f>
        <v>0</v>
      </c>
      <c r="S144" s="137">
        <f>+Sklop15[[#This Row],[cena/enota brez DDV v EUR]]*Sklop15[[#This Row],[Okvirna količina]]</f>
        <v>0</v>
      </c>
      <c r="T144" s="137">
        <f>+Sklop15[[#This Row],[Končna cena/enoto mere (EUR) z DDV]]*Sklop15[[#This Row],[Okvirna količina]]</f>
        <v>0</v>
      </c>
      <c r="U144" s="301"/>
    </row>
    <row r="145" spans="1:21" s="55" customFormat="1" ht="12">
      <c r="A145" s="204" t="s">
        <v>528</v>
      </c>
      <c r="B145" s="266" t="s">
        <v>884</v>
      </c>
      <c r="C145" s="204">
        <v>1</v>
      </c>
      <c r="D145" s="204" t="s">
        <v>0</v>
      </c>
      <c r="E145" s="209"/>
      <c r="F145" s="376">
        <v>50</v>
      </c>
      <c r="G145" s="241" t="s">
        <v>74</v>
      </c>
      <c r="H14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50</v>
      </c>
      <c r="I145" s="201" t="str">
        <f>IF(Sklop15[[#This Row],[ZAHTEVANA SHEMA KAKOVOSTI]]&lt;&gt;"",Sklop15[[#This Row],[Preračunana masa/volumen/kos na enoto kg]],"")</f>
        <v/>
      </c>
      <c r="J145" s="296"/>
      <c r="K145" s="297"/>
      <c r="L145" s="297"/>
      <c r="M145" s="298"/>
      <c r="N145" s="299"/>
      <c r="O145" s="299"/>
      <c r="P145" s="300"/>
      <c r="Q145" s="299">
        <f>+Sklop15[[#This Row],[cena/enota brez DDV v EUR]]*Sklop15[[#This Row],[Stopnja DDV (%)]]</f>
        <v>0</v>
      </c>
      <c r="R145" s="299">
        <f>+Sklop15[[#This Row],[cena/enota brez DDV v EUR]]+Sklop15[[#This Row],[Davek (EUR)]]</f>
        <v>0</v>
      </c>
      <c r="S145" s="299">
        <f>+Sklop15[[#This Row],[cena/enota brez DDV v EUR]]*Sklop15[[#This Row],[Okvirna količina]]</f>
        <v>0</v>
      </c>
      <c r="T145" s="299">
        <f>+Sklop15[[#This Row],[Končna cena/enoto mere (EUR) z DDV]]*Sklop15[[#This Row],[Okvirna količina]]</f>
        <v>0</v>
      </c>
      <c r="U145" s="295"/>
    </row>
    <row r="146" spans="1:21" s="55" customFormat="1" ht="12">
      <c r="A146" s="204" t="s">
        <v>529</v>
      </c>
      <c r="B146" s="266" t="s">
        <v>883</v>
      </c>
      <c r="C146" s="204">
        <v>900</v>
      </c>
      <c r="D146" s="204" t="s">
        <v>110</v>
      </c>
      <c r="E146" s="209"/>
      <c r="F146" s="376">
        <v>10</v>
      </c>
      <c r="G146" s="241" t="s">
        <v>74</v>
      </c>
      <c r="H14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146" s="201" t="str">
        <f>IF(Sklop15[[#This Row],[ZAHTEVANA SHEMA KAKOVOSTI]]&lt;&gt;"",Sklop15[[#This Row],[Preračunana masa/volumen/kos na enoto kg]],"")</f>
        <v/>
      </c>
      <c r="J146" s="296"/>
      <c r="K146" s="297"/>
      <c r="L146" s="297"/>
      <c r="M146" s="298"/>
      <c r="N146" s="299"/>
      <c r="O146" s="299"/>
      <c r="P146" s="300"/>
      <c r="Q146" s="299">
        <f>+Sklop15[[#This Row],[cena/enota brez DDV v EUR]]*Sklop15[[#This Row],[Stopnja DDV (%)]]</f>
        <v>0</v>
      </c>
      <c r="R146" s="299">
        <f>+Sklop15[[#This Row],[cena/enota brez DDV v EUR]]+Sklop15[[#This Row],[Davek (EUR)]]</f>
        <v>0</v>
      </c>
      <c r="S146" s="299">
        <f>+Sklop15[[#This Row],[cena/enota brez DDV v EUR]]*Sklop15[[#This Row],[Okvirna količina]]</f>
        <v>0</v>
      </c>
      <c r="T146" s="299">
        <f>+Sklop15[[#This Row],[Končna cena/enoto mere (EUR) z DDV]]*Sklop15[[#This Row],[Okvirna količina]]</f>
        <v>0</v>
      </c>
      <c r="U146" s="295"/>
    </row>
    <row r="147" spans="1:21" s="55" customFormat="1" ht="24">
      <c r="A147" s="204" t="s">
        <v>530</v>
      </c>
      <c r="B147" s="265" t="s">
        <v>881</v>
      </c>
      <c r="C147" s="547">
        <v>63</v>
      </c>
      <c r="D147" s="204" t="s">
        <v>110</v>
      </c>
      <c r="E147" s="209"/>
      <c r="F147" s="376">
        <v>2000</v>
      </c>
      <c r="G147" s="201" t="s">
        <v>74</v>
      </c>
      <c r="H14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126</v>
      </c>
      <c r="I147" s="201" t="str">
        <f>IF(Sklop15[[#This Row],[ZAHTEVANA SHEMA KAKOVOSTI]]&lt;&gt;"",Sklop15[[#This Row],[Preračunana masa/volumen/kos na enoto kg]],"")</f>
        <v/>
      </c>
      <c r="J147" s="296"/>
      <c r="K147" s="297"/>
      <c r="L147" s="297"/>
      <c r="M147" s="298"/>
      <c r="N147" s="299"/>
      <c r="O147" s="299"/>
      <c r="P147" s="300"/>
      <c r="Q147" s="299">
        <f>+Sklop15[[#This Row],[cena/enota brez DDV v EUR]]*Sklop15[[#This Row],[Stopnja DDV (%)]]</f>
        <v>0</v>
      </c>
      <c r="R147" s="299">
        <f>+Sklop15[[#This Row],[cena/enota brez DDV v EUR]]+Sklop15[[#This Row],[Davek (EUR)]]</f>
        <v>0</v>
      </c>
      <c r="S147" s="299">
        <f>+Sklop15[[#This Row],[cena/enota brez DDV v EUR]]*Sklop15[[#This Row],[Okvirna količina]]</f>
        <v>0</v>
      </c>
      <c r="T147" s="299">
        <f>+Sklop15[[#This Row],[Končna cena/enoto mere (EUR) z DDV]]*Sklop15[[#This Row],[Okvirna količina]]</f>
        <v>0</v>
      </c>
      <c r="U147" s="295"/>
    </row>
    <row r="148" spans="1:21" s="55" customFormat="1" ht="12">
      <c r="A148" s="204" t="s">
        <v>531</v>
      </c>
      <c r="B148" s="266" t="s">
        <v>880</v>
      </c>
      <c r="C148" s="204">
        <v>650</v>
      </c>
      <c r="D148" s="204" t="s">
        <v>110</v>
      </c>
      <c r="E148" s="209"/>
      <c r="F148" s="376">
        <v>5</v>
      </c>
      <c r="G148" s="241" t="s">
        <v>74</v>
      </c>
      <c r="H14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3.25</v>
      </c>
      <c r="I148" s="201" t="str">
        <f>IF(Sklop15[[#This Row],[ZAHTEVANA SHEMA KAKOVOSTI]]&lt;&gt;"",Sklop15[[#This Row],[Preračunana masa/volumen/kos na enoto kg]],"")</f>
        <v/>
      </c>
      <c r="J148" s="296"/>
      <c r="K148" s="297"/>
      <c r="L148" s="297"/>
      <c r="M148" s="298"/>
      <c r="N148" s="299"/>
      <c r="O148" s="299"/>
      <c r="P148" s="300"/>
      <c r="Q148" s="299">
        <f>+Sklop15[[#This Row],[cena/enota brez DDV v EUR]]*Sklop15[[#This Row],[Stopnja DDV (%)]]</f>
        <v>0</v>
      </c>
      <c r="R148" s="299">
        <f>+Sklop15[[#This Row],[cena/enota brez DDV v EUR]]+Sklop15[[#This Row],[Davek (EUR)]]</f>
        <v>0</v>
      </c>
      <c r="S148" s="299">
        <f>+Sklop15[[#This Row],[cena/enota brez DDV v EUR]]*Sklop15[[#This Row],[Okvirna količina]]</f>
        <v>0</v>
      </c>
      <c r="T148" s="299">
        <f>+Sklop15[[#This Row],[Končna cena/enoto mere (EUR) z DDV]]*Sklop15[[#This Row],[Okvirna količina]]</f>
        <v>0</v>
      </c>
      <c r="U148" s="295"/>
    </row>
    <row r="149" spans="1:21" s="55" customFormat="1" ht="24">
      <c r="A149" s="547" t="s">
        <v>532</v>
      </c>
      <c r="B149" s="580" t="s">
        <v>1100</v>
      </c>
      <c r="C149" s="204">
        <v>1</v>
      </c>
      <c r="D149" s="204" t="s">
        <v>0</v>
      </c>
      <c r="E149" s="209"/>
      <c r="F149" s="376">
        <v>15</v>
      </c>
      <c r="G149" s="241" t="s">
        <v>74</v>
      </c>
      <c r="H14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49" s="201" t="str">
        <f>IF(Sklop15[[#This Row],[ZAHTEVANA SHEMA KAKOVOSTI]]&lt;&gt;"",Sklop15[[#This Row],[Preračunana masa/volumen/kos na enoto kg]],"")</f>
        <v/>
      </c>
      <c r="J149" s="296"/>
      <c r="K149" s="297"/>
      <c r="L149" s="297"/>
      <c r="M149" s="298"/>
      <c r="N149" s="299"/>
      <c r="O149" s="299"/>
      <c r="P149" s="300"/>
      <c r="Q149" s="299">
        <f>+Sklop15[[#This Row],[cena/enota brez DDV v EUR]]*Sklop15[[#This Row],[Stopnja DDV (%)]]</f>
        <v>0</v>
      </c>
      <c r="R149" s="299">
        <f>+Sklop15[[#This Row],[cena/enota brez DDV v EUR]]+Sklop15[[#This Row],[Davek (EUR)]]</f>
        <v>0</v>
      </c>
      <c r="S149" s="299">
        <f>+Sklop15[[#This Row],[cena/enota brez DDV v EUR]]*Sklop15[[#This Row],[Okvirna količina]]</f>
        <v>0</v>
      </c>
      <c r="T149" s="299">
        <f>+Sklop15[[#This Row],[Končna cena/enoto mere (EUR) z DDV]]*Sklop15[[#This Row],[Okvirna količina]]</f>
        <v>0</v>
      </c>
      <c r="U149" s="295"/>
    </row>
    <row r="150" spans="1:21" s="55" customFormat="1" ht="36">
      <c r="A150" s="204" t="s">
        <v>1033</v>
      </c>
      <c r="B150" s="266" t="s">
        <v>879</v>
      </c>
      <c r="C150" s="204">
        <v>30</v>
      </c>
      <c r="D150" s="204" t="s">
        <v>110</v>
      </c>
      <c r="E150" s="209"/>
      <c r="F150" s="376">
        <v>3000</v>
      </c>
      <c r="G150" s="241" t="s">
        <v>74</v>
      </c>
      <c r="H15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90</v>
      </c>
      <c r="I150" s="201" t="str">
        <f>IF(Sklop15[[#This Row],[ZAHTEVANA SHEMA KAKOVOSTI]]&lt;&gt;"",Sklop15[[#This Row],[Preračunana masa/volumen/kos na enoto kg]],"")</f>
        <v/>
      </c>
      <c r="J150" s="296"/>
      <c r="K150" s="297"/>
      <c r="L150" s="297"/>
      <c r="M150" s="298"/>
      <c r="N150" s="299"/>
      <c r="O150" s="299"/>
      <c r="P150" s="300"/>
      <c r="Q150" s="299">
        <f>+Sklop15[[#This Row],[cena/enota brez DDV v EUR]]*Sklop15[[#This Row],[Stopnja DDV (%)]]</f>
        <v>0</v>
      </c>
      <c r="R150" s="299">
        <f>+Sklop15[[#This Row],[cena/enota brez DDV v EUR]]+Sklop15[[#This Row],[Davek (EUR)]]</f>
        <v>0</v>
      </c>
      <c r="S150" s="299">
        <f>+Sklop15[[#This Row],[cena/enota brez DDV v EUR]]*Sklop15[[#This Row],[Okvirna količina]]</f>
        <v>0</v>
      </c>
      <c r="T150" s="299">
        <f>+Sklop15[[#This Row],[Končna cena/enoto mere (EUR) z DDV]]*Sklop15[[#This Row],[Okvirna količina]]</f>
        <v>0</v>
      </c>
      <c r="U150" s="295"/>
    </row>
    <row r="151" spans="1:21" s="55" customFormat="1" ht="18" customHeight="1">
      <c r="A151" s="547" t="s">
        <v>1034</v>
      </c>
      <c r="B151" s="580" t="s">
        <v>1101</v>
      </c>
      <c r="C151" s="204">
        <v>280</v>
      </c>
      <c r="D151" s="204" t="s">
        <v>110</v>
      </c>
      <c r="E151" s="209"/>
      <c r="F151" s="376">
        <v>20</v>
      </c>
      <c r="G151" s="241" t="s">
        <v>74</v>
      </c>
      <c r="H15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5.6000000000000005</v>
      </c>
      <c r="I151" s="201" t="str">
        <f>IF(Sklop15[[#This Row],[ZAHTEVANA SHEMA KAKOVOSTI]]&lt;&gt;"",Sklop15[[#This Row],[Preračunana masa/volumen/kos na enoto kg]],"")</f>
        <v/>
      </c>
      <c r="J151" s="296"/>
      <c r="K151" s="297"/>
      <c r="L151" s="297"/>
      <c r="M151" s="298"/>
      <c r="N151" s="299"/>
      <c r="O151" s="299"/>
      <c r="P151" s="300"/>
      <c r="Q151" s="299">
        <f>+Sklop15[[#This Row],[cena/enota brez DDV v EUR]]*Sklop15[[#This Row],[Stopnja DDV (%)]]</f>
        <v>0</v>
      </c>
      <c r="R151" s="299">
        <f>+Sklop15[[#This Row],[cena/enota brez DDV v EUR]]+Sklop15[[#This Row],[Davek (EUR)]]</f>
        <v>0</v>
      </c>
      <c r="S151" s="299">
        <f>+Sklop15[[#This Row],[cena/enota brez DDV v EUR]]*Sklop15[[#This Row],[Okvirna količina]]</f>
        <v>0</v>
      </c>
      <c r="T151" s="299">
        <f>+Sklop15[[#This Row],[Končna cena/enoto mere (EUR) z DDV]]*Sklop15[[#This Row],[Okvirna količina]]</f>
        <v>0</v>
      </c>
      <c r="U151" s="295"/>
    </row>
    <row r="152" spans="1:21" s="55" customFormat="1" ht="12">
      <c r="A152" s="204" t="s">
        <v>1035</v>
      </c>
      <c r="B152" s="266" t="s">
        <v>878</v>
      </c>
      <c r="C152" s="204">
        <v>2.5</v>
      </c>
      <c r="D152" s="204" t="s">
        <v>0</v>
      </c>
      <c r="E152" s="209"/>
      <c r="F152" s="376">
        <v>30</v>
      </c>
      <c r="G152" s="241" t="s">
        <v>74</v>
      </c>
      <c r="H15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152" s="201" t="str">
        <f>IF(Sklop15[[#This Row],[ZAHTEVANA SHEMA KAKOVOSTI]]&lt;&gt;"",Sklop15[[#This Row],[Preračunana masa/volumen/kos na enoto kg]],"")</f>
        <v/>
      </c>
      <c r="J152" s="296"/>
      <c r="K152" s="297"/>
      <c r="L152" s="297"/>
      <c r="M152" s="298"/>
      <c r="N152" s="299"/>
      <c r="O152" s="299"/>
      <c r="P152" s="300"/>
      <c r="Q152" s="299">
        <f>+Sklop15[[#This Row],[cena/enota brez DDV v EUR]]*Sklop15[[#This Row],[Stopnja DDV (%)]]</f>
        <v>0</v>
      </c>
      <c r="R152" s="299">
        <f>+Sklop15[[#This Row],[cena/enota brez DDV v EUR]]+Sklop15[[#This Row],[Davek (EUR)]]</f>
        <v>0</v>
      </c>
      <c r="S152" s="299">
        <f>+Sklop15[[#This Row],[cena/enota brez DDV v EUR]]*Sklop15[[#This Row],[Okvirna količina]]</f>
        <v>0</v>
      </c>
      <c r="T152" s="299">
        <f>+Sklop15[[#This Row],[Končna cena/enoto mere (EUR) z DDV]]*Sklop15[[#This Row],[Okvirna količina]]</f>
        <v>0</v>
      </c>
      <c r="U152" s="295"/>
    </row>
    <row r="153" spans="1:21" s="55" customFormat="1" ht="12">
      <c r="A153" s="204" t="s">
        <v>1036</v>
      </c>
      <c r="B153" s="266" t="s">
        <v>877</v>
      </c>
      <c r="C153" s="204">
        <v>2.5</v>
      </c>
      <c r="D153" s="204" t="s">
        <v>0</v>
      </c>
      <c r="E153" s="209"/>
      <c r="F153" s="376">
        <v>30</v>
      </c>
      <c r="G153" s="239" t="s">
        <v>74</v>
      </c>
      <c r="H15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75</v>
      </c>
      <c r="I153" s="201" t="str">
        <f>IF(Sklop15[[#This Row],[ZAHTEVANA SHEMA KAKOVOSTI]]&lt;&gt;"",Sklop15[[#This Row],[Preračunana masa/volumen/kos na enoto kg]],"")</f>
        <v/>
      </c>
      <c r="J153" s="251"/>
      <c r="K153" s="252"/>
      <c r="L153" s="252"/>
      <c r="M153" s="253"/>
      <c r="N153" s="256"/>
      <c r="O153" s="256"/>
      <c r="P153" s="272"/>
      <c r="Q153" s="256">
        <f>+Sklop15[[#This Row],[cena/enota brez DDV v EUR]]*Sklop15[[#This Row],[Stopnja DDV (%)]]</f>
        <v>0</v>
      </c>
      <c r="R153" s="256">
        <f>+Sklop15[[#This Row],[cena/enota brez DDV v EUR]]+Sklop15[[#This Row],[Davek (EUR)]]</f>
        <v>0</v>
      </c>
      <c r="S153" s="256">
        <f>+Sklop15[[#This Row],[cena/enota brez DDV v EUR]]*Sklop15[[#This Row],[Okvirna količina]]</f>
        <v>0</v>
      </c>
      <c r="T153" s="256">
        <f>+Sklop15[[#This Row],[Končna cena/enoto mere (EUR) z DDV]]*Sklop15[[#This Row],[Okvirna količina]]</f>
        <v>0</v>
      </c>
      <c r="U153" s="295"/>
    </row>
    <row r="154" spans="1:21" s="55" customFormat="1" ht="24">
      <c r="A154" s="204" t="s">
        <v>1037</v>
      </c>
      <c r="B154" s="266" t="s">
        <v>875</v>
      </c>
      <c r="C154" s="204">
        <v>4</v>
      </c>
      <c r="D154" s="204" t="s">
        <v>0</v>
      </c>
      <c r="E154" s="209"/>
      <c r="F154" s="376">
        <v>30</v>
      </c>
      <c r="G154" s="239" t="s">
        <v>74</v>
      </c>
      <c r="H15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120</v>
      </c>
      <c r="I154" s="201" t="str">
        <f>IF(Sklop15[[#This Row],[ZAHTEVANA SHEMA KAKOVOSTI]]&lt;&gt;"",Sklop15[[#This Row],[Preračunana masa/volumen/kos na enoto kg]],"")</f>
        <v/>
      </c>
      <c r="J154" s="251"/>
      <c r="K154" s="252"/>
      <c r="L154" s="252"/>
      <c r="M154" s="253"/>
      <c r="N154" s="256"/>
      <c r="O154" s="256"/>
      <c r="P154" s="272"/>
      <c r="Q154" s="256">
        <f>+Sklop15[[#This Row],[cena/enota brez DDV v EUR]]*Sklop15[[#This Row],[Stopnja DDV (%)]]</f>
        <v>0</v>
      </c>
      <c r="R154" s="256">
        <f>+Sklop15[[#This Row],[cena/enota brez DDV v EUR]]+Sklop15[[#This Row],[Davek (EUR)]]</f>
        <v>0</v>
      </c>
      <c r="S154" s="256">
        <f>+Sklop15[[#This Row],[cena/enota brez DDV v EUR]]*Sklop15[[#This Row],[Okvirna količina]]</f>
        <v>0</v>
      </c>
      <c r="T154" s="256">
        <f>+Sklop15[[#This Row],[Končna cena/enoto mere (EUR) z DDV]]*Sklop15[[#This Row],[Okvirna količina]]</f>
        <v>0</v>
      </c>
      <c r="U154" s="295"/>
    </row>
    <row r="155" spans="1:21" s="55" customFormat="1" ht="12">
      <c r="A155" s="204" t="s">
        <v>1038</v>
      </c>
      <c r="B155" s="266" t="s">
        <v>874</v>
      </c>
      <c r="C155" s="204">
        <v>500</v>
      </c>
      <c r="D155" s="204" t="s">
        <v>110</v>
      </c>
      <c r="E155" s="209"/>
      <c r="F155" s="376">
        <v>10</v>
      </c>
      <c r="G155" s="239" t="s">
        <v>74</v>
      </c>
      <c r="H15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55" s="201" t="str">
        <f>IF(Sklop15[[#This Row],[ZAHTEVANA SHEMA KAKOVOSTI]]&lt;&gt;"",Sklop15[[#This Row],[Preračunana masa/volumen/kos na enoto kg]],"")</f>
        <v/>
      </c>
      <c r="J155" s="251"/>
      <c r="K155" s="252"/>
      <c r="L155" s="252"/>
      <c r="M155" s="253"/>
      <c r="N155" s="256"/>
      <c r="O155" s="256"/>
      <c r="P155" s="272"/>
      <c r="Q155" s="256">
        <f>+Sklop15[[#This Row],[cena/enota brez DDV v EUR]]*Sklop15[[#This Row],[Stopnja DDV (%)]]</f>
        <v>0</v>
      </c>
      <c r="R155" s="256">
        <f>+Sklop15[[#This Row],[cena/enota brez DDV v EUR]]+Sklop15[[#This Row],[Davek (EUR)]]</f>
        <v>0</v>
      </c>
      <c r="S155" s="256">
        <f>+Sklop15[[#This Row],[cena/enota brez DDV v EUR]]*Sklop15[[#This Row],[Okvirna količina]]</f>
        <v>0</v>
      </c>
      <c r="T155" s="256">
        <f>+Sklop15[[#This Row],[Končna cena/enoto mere (EUR) z DDV]]*Sklop15[[#This Row],[Okvirna količina]]</f>
        <v>0</v>
      </c>
      <c r="U155" s="295"/>
    </row>
    <row r="156" spans="1:21" s="55" customFormat="1" ht="12">
      <c r="A156" s="204" t="s">
        <v>1039</v>
      </c>
      <c r="B156" s="266" t="s">
        <v>873</v>
      </c>
      <c r="C156" s="204">
        <v>500</v>
      </c>
      <c r="D156" s="204" t="s">
        <v>110</v>
      </c>
      <c r="E156" s="209"/>
      <c r="F156" s="376">
        <v>10</v>
      </c>
      <c r="G156" s="239" t="s">
        <v>74</v>
      </c>
      <c r="H15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56" s="201" t="str">
        <f>IF(Sklop15[[#This Row],[ZAHTEVANA SHEMA KAKOVOSTI]]&lt;&gt;"",Sklop15[[#This Row],[Preračunana masa/volumen/kos na enoto kg]],"")</f>
        <v/>
      </c>
      <c r="J156" s="251"/>
      <c r="K156" s="252"/>
      <c r="L156" s="252"/>
      <c r="M156" s="253"/>
      <c r="N156" s="256"/>
      <c r="O156" s="256"/>
      <c r="P156" s="272"/>
      <c r="Q156" s="256">
        <f>+Sklop15[[#This Row],[cena/enota brez DDV v EUR]]*Sklop15[[#This Row],[Stopnja DDV (%)]]</f>
        <v>0</v>
      </c>
      <c r="R156" s="256">
        <f>+Sklop15[[#This Row],[cena/enota brez DDV v EUR]]+Sklop15[[#This Row],[Davek (EUR)]]</f>
        <v>0</v>
      </c>
      <c r="S156" s="256">
        <f>+Sklop15[[#This Row],[cena/enota brez DDV v EUR]]*Sklop15[[#This Row],[Okvirna količina]]</f>
        <v>0</v>
      </c>
      <c r="T156" s="256">
        <f>+Sklop15[[#This Row],[Končna cena/enoto mere (EUR) z DDV]]*Sklop15[[#This Row],[Okvirna količina]]</f>
        <v>0</v>
      </c>
      <c r="U156" s="295"/>
    </row>
    <row r="157" spans="1:21" s="55" customFormat="1" ht="12">
      <c r="A157" s="204" t="s">
        <v>1040</v>
      </c>
      <c r="B157" s="266" t="s">
        <v>872</v>
      </c>
      <c r="C157" s="204">
        <v>20</v>
      </c>
      <c r="D157" s="204" t="s">
        <v>110</v>
      </c>
      <c r="E157" s="209"/>
      <c r="F157" s="376">
        <v>200</v>
      </c>
      <c r="G157" s="239" t="s">
        <v>74</v>
      </c>
      <c r="H15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</v>
      </c>
      <c r="I157" s="201" t="str">
        <f>IF(Sklop15[[#This Row],[ZAHTEVANA SHEMA KAKOVOSTI]]&lt;&gt;"",Sklop15[[#This Row],[Preračunana masa/volumen/kos na enoto kg]],"")</f>
        <v/>
      </c>
      <c r="J157" s="251"/>
      <c r="K157" s="252"/>
      <c r="L157" s="252"/>
      <c r="M157" s="253"/>
      <c r="N157" s="256"/>
      <c r="O157" s="256"/>
      <c r="P157" s="272"/>
      <c r="Q157" s="256">
        <f>+Sklop15[[#This Row],[cena/enota brez DDV v EUR]]*Sklop15[[#This Row],[Stopnja DDV (%)]]</f>
        <v>0</v>
      </c>
      <c r="R157" s="256">
        <f>+Sklop15[[#This Row],[cena/enota brez DDV v EUR]]+Sklop15[[#This Row],[Davek (EUR)]]</f>
        <v>0</v>
      </c>
      <c r="S157" s="256">
        <f>+Sklop15[[#This Row],[cena/enota brez DDV v EUR]]*Sklop15[[#This Row],[Okvirna količina]]</f>
        <v>0</v>
      </c>
      <c r="T157" s="256">
        <f>+Sklop15[[#This Row],[Končna cena/enoto mere (EUR) z DDV]]*Sklop15[[#This Row],[Okvirna količina]]</f>
        <v>0</v>
      </c>
      <c r="U157" s="295"/>
    </row>
    <row r="158" spans="1:21" s="55" customFormat="1" ht="12">
      <c r="A158" s="547" t="s">
        <v>1041</v>
      </c>
      <c r="B158" s="580" t="s">
        <v>1102</v>
      </c>
      <c r="C158" s="204">
        <v>320</v>
      </c>
      <c r="D158" s="204" t="s">
        <v>110</v>
      </c>
      <c r="E158" s="209"/>
      <c r="F158" s="376">
        <v>10</v>
      </c>
      <c r="G158" s="239" t="s">
        <v>74</v>
      </c>
      <c r="H15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3.2</v>
      </c>
      <c r="I158" s="201" t="str">
        <f>IF(Sklop15[[#This Row],[ZAHTEVANA SHEMA KAKOVOSTI]]&lt;&gt;"",Sklop15[[#This Row],[Preračunana masa/volumen/kos na enoto kg]],"")</f>
        <v/>
      </c>
      <c r="J158" s="251"/>
      <c r="K158" s="252"/>
      <c r="L158" s="252"/>
      <c r="M158" s="253"/>
      <c r="N158" s="256"/>
      <c r="O158" s="256"/>
      <c r="P158" s="272"/>
      <c r="Q158" s="256">
        <f>+Sklop15[[#This Row],[cena/enota brez DDV v EUR]]*Sklop15[[#This Row],[Stopnja DDV (%)]]</f>
        <v>0</v>
      </c>
      <c r="R158" s="256">
        <f>+Sklop15[[#This Row],[cena/enota brez DDV v EUR]]+Sklop15[[#This Row],[Davek (EUR)]]</f>
        <v>0</v>
      </c>
      <c r="S158" s="256">
        <f>+Sklop15[[#This Row],[cena/enota brez DDV v EUR]]*Sklop15[[#This Row],[Okvirna količina]]</f>
        <v>0</v>
      </c>
      <c r="T158" s="256">
        <f>+Sklop15[[#This Row],[Končna cena/enoto mere (EUR) z DDV]]*Sklop15[[#This Row],[Okvirna količina]]</f>
        <v>0</v>
      </c>
      <c r="U158" s="295"/>
    </row>
    <row r="159" spans="1:21" s="55" customFormat="1" ht="12">
      <c r="A159" s="547" t="s">
        <v>1042</v>
      </c>
      <c r="B159" s="580" t="s">
        <v>1103</v>
      </c>
      <c r="C159" s="204">
        <v>320</v>
      </c>
      <c r="D159" s="204" t="s">
        <v>110</v>
      </c>
      <c r="E159" s="209"/>
      <c r="F159" s="376">
        <v>40</v>
      </c>
      <c r="G159" s="241" t="s">
        <v>74</v>
      </c>
      <c r="H15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12.8</v>
      </c>
      <c r="I159" s="201" t="str">
        <f>IF(Sklop15[[#This Row],[ZAHTEVANA SHEMA KAKOVOSTI]]&lt;&gt;"",Sklop15[[#This Row],[Preračunana masa/volumen/kos na enoto kg]],"")</f>
        <v/>
      </c>
      <c r="J159" s="251"/>
      <c r="K159" s="252"/>
      <c r="L159" s="252"/>
      <c r="M159" s="253"/>
      <c r="N159" s="256"/>
      <c r="O159" s="256"/>
      <c r="P159" s="272"/>
      <c r="Q159" s="256">
        <f>+Sklop15[[#This Row],[cena/enota brez DDV v EUR]]*Sklop15[[#This Row],[Stopnja DDV (%)]]</f>
        <v>0</v>
      </c>
      <c r="R159" s="256">
        <f>+Sklop15[[#This Row],[cena/enota brez DDV v EUR]]+Sklop15[[#This Row],[Davek (EUR)]]</f>
        <v>0</v>
      </c>
      <c r="S159" s="256">
        <f>+Sklop15[[#This Row],[cena/enota brez DDV v EUR]]*Sklop15[[#This Row],[Okvirna količina]]</f>
        <v>0</v>
      </c>
      <c r="T159" s="256">
        <f>+Sklop15[[#This Row],[Končna cena/enoto mere (EUR) z DDV]]*Sklop15[[#This Row],[Okvirna količina]]</f>
        <v>0</v>
      </c>
      <c r="U159" s="295"/>
    </row>
    <row r="160" spans="1:21" s="55" customFormat="1" ht="12">
      <c r="A160" s="204" t="s">
        <v>1043</v>
      </c>
      <c r="B160" s="266" t="s">
        <v>870</v>
      </c>
      <c r="C160" s="204">
        <v>4</v>
      </c>
      <c r="D160" s="204" t="s">
        <v>0</v>
      </c>
      <c r="E160" s="209"/>
      <c r="F160" s="376">
        <v>24</v>
      </c>
      <c r="G160" s="239" t="s">
        <v>74</v>
      </c>
      <c r="H16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96</v>
      </c>
      <c r="I160" s="201" t="str">
        <f>IF(Sklop15[[#This Row],[ZAHTEVANA SHEMA KAKOVOSTI]]&lt;&gt;"",Sklop15[[#This Row],[Preračunana masa/volumen/kos na enoto kg]],"")</f>
        <v/>
      </c>
      <c r="J160" s="251"/>
      <c r="K160" s="252"/>
      <c r="L160" s="252"/>
      <c r="M160" s="253"/>
      <c r="N160" s="256"/>
      <c r="O160" s="256"/>
      <c r="P160" s="272"/>
      <c r="Q160" s="256">
        <f>+Sklop15[[#This Row],[cena/enota brez DDV v EUR]]*Sklop15[[#This Row],[Stopnja DDV (%)]]</f>
        <v>0</v>
      </c>
      <c r="R160" s="256">
        <f>+Sklop15[[#This Row],[cena/enota brez DDV v EUR]]+Sklop15[[#This Row],[Davek (EUR)]]</f>
        <v>0</v>
      </c>
      <c r="S160" s="256">
        <f>+Sklop15[[#This Row],[cena/enota brez DDV v EUR]]*Sklop15[[#This Row],[Okvirna količina]]</f>
        <v>0</v>
      </c>
      <c r="T160" s="256">
        <f>+Sklop15[[#This Row],[Končna cena/enoto mere (EUR) z DDV]]*Sklop15[[#This Row],[Okvirna količina]]</f>
        <v>0</v>
      </c>
      <c r="U160" s="295"/>
    </row>
    <row r="161" spans="1:21" s="55" customFormat="1" ht="12">
      <c r="A161" s="547" t="s">
        <v>1044</v>
      </c>
      <c r="B161" s="580" t="s">
        <v>1104</v>
      </c>
      <c r="C161" s="204">
        <v>690</v>
      </c>
      <c r="D161" s="204" t="s">
        <v>110</v>
      </c>
      <c r="E161" s="209"/>
      <c r="F161" s="376">
        <v>100</v>
      </c>
      <c r="G161" s="241" t="s">
        <v>74</v>
      </c>
      <c r="H16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69</v>
      </c>
      <c r="I161" s="201" t="str">
        <f>IF(Sklop15[[#This Row],[ZAHTEVANA SHEMA KAKOVOSTI]]&lt;&gt;"",Sklop15[[#This Row],[Preračunana masa/volumen/kos na enoto kg]],"")</f>
        <v/>
      </c>
      <c r="J161" s="251"/>
      <c r="K161" s="252"/>
      <c r="L161" s="252"/>
      <c r="M161" s="253"/>
      <c r="N161" s="256"/>
      <c r="O161" s="256"/>
      <c r="P161" s="272"/>
      <c r="Q161" s="256">
        <f>+Sklop15[[#This Row],[cena/enota brez DDV v EUR]]*Sklop15[[#This Row],[Stopnja DDV (%)]]</f>
        <v>0</v>
      </c>
      <c r="R161" s="256">
        <f>+Sklop15[[#This Row],[cena/enota brez DDV v EUR]]+Sklop15[[#This Row],[Davek (EUR)]]</f>
        <v>0</v>
      </c>
      <c r="S161" s="256">
        <f>+Sklop15[[#This Row],[cena/enota brez DDV v EUR]]*Sklop15[[#This Row],[Okvirna količina]]</f>
        <v>0</v>
      </c>
      <c r="T161" s="256">
        <f>+Sklop15[[#This Row],[Končna cena/enoto mere (EUR) z DDV]]*Sklop15[[#This Row],[Okvirna količina]]</f>
        <v>0</v>
      </c>
      <c r="U161" s="295"/>
    </row>
    <row r="162" spans="1:21" s="55" customFormat="1" ht="12">
      <c r="A162" s="204" t="s">
        <v>1045</v>
      </c>
      <c r="B162" s="266" t="s">
        <v>876</v>
      </c>
      <c r="C162" s="204">
        <v>1</v>
      </c>
      <c r="D162" s="204" t="s">
        <v>0</v>
      </c>
      <c r="E162" s="209"/>
      <c r="F162" s="376">
        <v>10</v>
      </c>
      <c r="G162" s="239" t="s">
        <v>74</v>
      </c>
      <c r="H16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10</v>
      </c>
      <c r="I162" s="201" t="str">
        <f>IF(Sklop15[[#This Row],[ZAHTEVANA SHEMA KAKOVOSTI]]&lt;&gt;"",Sklop15[[#This Row],[Preračunana masa/volumen/kos na enoto kg]],"")</f>
        <v/>
      </c>
      <c r="J162" s="251"/>
      <c r="K162" s="252"/>
      <c r="L162" s="252"/>
      <c r="M162" s="253"/>
      <c r="N162" s="256"/>
      <c r="O162" s="256"/>
      <c r="P162" s="272"/>
      <c r="Q162" s="256">
        <f>+Sklop15[[#This Row],[cena/enota brez DDV v EUR]]*Sklop15[[#This Row],[Stopnja DDV (%)]]</f>
        <v>0</v>
      </c>
      <c r="R162" s="256">
        <f>+Sklop15[[#This Row],[cena/enota brez DDV v EUR]]+Sklop15[[#This Row],[Davek (EUR)]]</f>
        <v>0</v>
      </c>
      <c r="S162" s="256">
        <f>+Sklop15[[#This Row],[cena/enota brez DDV v EUR]]*Sklop15[[#This Row],[Okvirna količina]]</f>
        <v>0</v>
      </c>
      <c r="T162" s="256">
        <f>+Sklop15[[#This Row],[Končna cena/enoto mere (EUR) z DDV]]*Sklop15[[#This Row],[Okvirna količina]]</f>
        <v>0</v>
      </c>
      <c r="U162" s="295"/>
    </row>
    <row r="163" spans="1:21" s="55" customFormat="1" ht="12">
      <c r="A163" s="547" t="s">
        <v>1046</v>
      </c>
      <c r="B163" s="580" t="s">
        <v>1105</v>
      </c>
      <c r="C163" s="204">
        <v>1</v>
      </c>
      <c r="D163" s="204" t="s">
        <v>0</v>
      </c>
      <c r="E163" s="209"/>
      <c r="F163" s="376">
        <v>15</v>
      </c>
      <c r="G163" s="239" t="s">
        <v>74</v>
      </c>
      <c r="H16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15</v>
      </c>
      <c r="I163" s="201" t="str">
        <f>IF(Sklop15[[#This Row],[ZAHTEVANA SHEMA KAKOVOSTI]]&lt;&gt;"",Sklop15[[#This Row],[Preračunana masa/volumen/kos na enoto kg]],"")</f>
        <v/>
      </c>
      <c r="J163" s="251"/>
      <c r="K163" s="252"/>
      <c r="L163" s="252"/>
      <c r="M163" s="253"/>
      <c r="N163" s="256"/>
      <c r="O163" s="256"/>
      <c r="P163" s="272"/>
      <c r="Q163" s="256">
        <f>+Sklop15[[#This Row],[cena/enota brez DDV v EUR]]*Sklop15[[#This Row],[Stopnja DDV (%)]]</f>
        <v>0</v>
      </c>
      <c r="R163" s="256">
        <f>+Sklop15[[#This Row],[cena/enota brez DDV v EUR]]+Sklop15[[#This Row],[Davek (EUR)]]</f>
        <v>0</v>
      </c>
      <c r="S163" s="256">
        <f>+Sklop15[[#This Row],[cena/enota brez DDV v EUR]]*Sklop15[[#This Row],[Okvirna količina]]</f>
        <v>0</v>
      </c>
      <c r="T163" s="256">
        <f>+Sklop15[[#This Row],[Končna cena/enoto mere (EUR) z DDV]]*Sklop15[[#This Row],[Okvirna količina]]</f>
        <v>0</v>
      </c>
      <c r="U163" s="295"/>
    </row>
    <row r="164" spans="1:21" s="55" customFormat="1" ht="12">
      <c r="A164" s="204" t="s">
        <v>1047</v>
      </c>
      <c r="B164" s="266" t="s">
        <v>866</v>
      </c>
      <c r="C164" s="204">
        <v>40</v>
      </c>
      <c r="D164" s="204" t="s">
        <v>110</v>
      </c>
      <c r="E164" s="209"/>
      <c r="F164" s="376">
        <v>2</v>
      </c>
      <c r="G164" s="239" t="s">
        <v>74</v>
      </c>
      <c r="H16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0.08</v>
      </c>
      <c r="I164" s="201" t="str">
        <f>IF(Sklop15[[#This Row],[ZAHTEVANA SHEMA KAKOVOSTI]]&lt;&gt;"",Sklop15[[#This Row],[Preračunana masa/volumen/kos na enoto kg]],"")</f>
        <v/>
      </c>
      <c r="J164" s="251"/>
      <c r="K164" s="252"/>
      <c r="L164" s="252"/>
      <c r="M164" s="253"/>
      <c r="N164" s="256"/>
      <c r="O164" s="256"/>
      <c r="P164" s="272"/>
      <c r="Q164" s="256">
        <f>+Sklop15[[#This Row],[cena/enota brez DDV v EUR]]*Sklop15[[#This Row],[Stopnja DDV (%)]]</f>
        <v>0</v>
      </c>
      <c r="R164" s="256">
        <f>+Sklop15[[#This Row],[cena/enota brez DDV v EUR]]+Sklop15[[#This Row],[Davek (EUR)]]</f>
        <v>0</v>
      </c>
      <c r="S164" s="256">
        <f>+Sklop15[[#This Row],[cena/enota brez DDV v EUR]]*Sklop15[[#This Row],[Okvirna količina]]</f>
        <v>0</v>
      </c>
      <c r="T164" s="256">
        <f>+Sklop15[[#This Row],[Končna cena/enoto mere (EUR) z DDV]]*Sklop15[[#This Row],[Okvirna količina]]</f>
        <v>0</v>
      </c>
      <c r="U164" s="295"/>
    </row>
    <row r="165" spans="1:21" s="55" customFormat="1" ht="12">
      <c r="A165" s="204" t="s">
        <v>1048</v>
      </c>
      <c r="B165" s="266" t="s">
        <v>865</v>
      </c>
      <c r="C165" s="204">
        <v>500</v>
      </c>
      <c r="D165" s="204" t="s">
        <v>110</v>
      </c>
      <c r="E165" s="209"/>
      <c r="F165" s="376">
        <v>10</v>
      </c>
      <c r="G165" s="239" t="s">
        <v>74</v>
      </c>
      <c r="H165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65" s="201" t="str">
        <f>IF(Sklop15[[#This Row],[ZAHTEVANA SHEMA KAKOVOSTI]]&lt;&gt;"",Sklop15[[#This Row],[Preračunana masa/volumen/kos na enoto kg]],"")</f>
        <v/>
      </c>
      <c r="J165" s="251"/>
      <c r="K165" s="252"/>
      <c r="L165" s="252"/>
      <c r="M165" s="253"/>
      <c r="N165" s="256"/>
      <c r="O165" s="256"/>
      <c r="P165" s="272"/>
      <c r="Q165" s="256">
        <f>+Sklop15[[#This Row],[cena/enota brez DDV v EUR]]*Sklop15[[#This Row],[Stopnja DDV (%)]]</f>
        <v>0</v>
      </c>
      <c r="R165" s="256">
        <f>+Sklop15[[#This Row],[cena/enota brez DDV v EUR]]+Sklop15[[#This Row],[Davek (EUR)]]</f>
        <v>0</v>
      </c>
      <c r="S165" s="256">
        <f>+Sklop15[[#This Row],[cena/enota brez DDV v EUR]]*Sklop15[[#This Row],[Okvirna količina]]</f>
        <v>0</v>
      </c>
      <c r="T165" s="256">
        <f>+Sklop15[[#This Row],[Končna cena/enoto mere (EUR) z DDV]]*Sklop15[[#This Row],[Okvirna količina]]</f>
        <v>0</v>
      </c>
      <c r="U165" s="295"/>
    </row>
    <row r="166" spans="1:21" s="55" customFormat="1" ht="36">
      <c r="A166" s="204" t="s">
        <v>1049</v>
      </c>
      <c r="B166" s="380" t="s">
        <v>850</v>
      </c>
      <c r="C166" s="204">
        <v>1000</v>
      </c>
      <c r="D166" s="204" t="s">
        <v>110</v>
      </c>
      <c r="E166" s="209"/>
      <c r="F166" s="376">
        <v>30</v>
      </c>
      <c r="G166" s="239" t="s">
        <v>74</v>
      </c>
      <c r="H166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66" s="201" t="str">
        <f>IF(Sklop15[[#This Row],[ZAHTEVANA SHEMA KAKOVOSTI]]&lt;&gt;"",Sklop15[[#This Row],[Preračunana masa/volumen/kos na enoto kg]],"")</f>
        <v/>
      </c>
      <c r="J166" s="251"/>
      <c r="K166" s="252"/>
      <c r="L166" s="252"/>
      <c r="M166" s="253"/>
      <c r="N166" s="256"/>
      <c r="O166" s="256"/>
      <c r="P166" s="272"/>
      <c r="Q166" s="256">
        <f>+Sklop15[[#This Row],[cena/enota brez DDV v EUR]]*Sklop15[[#This Row],[Stopnja DDV (%)]]</f>
        <v>0</v>
      </c>
      <c r="R166" s="256">
        <f>+Sklop15[[#This Row],[cena/enota brez DDV v EUR]]+Sklop15[[#This Row],[Davek (EUR)]]</f>
        <v>0</v>
      </c>
      <c r="S166" s="256">
        <f>+Sklop15[[#This Row],[cena/enota brez DDV v EUR]]*Sklop15[[#This Row],[Okvirna količina]]</f>
        <v>0</v>
      </c>
      <c r="T166" s="256">
        <f>+Sklop15[[#This Row],[Končna cena/enoto mere (EUR) z DDV]]*Sklop15[[#This Row],[Okvirna količina]]</f>
        <v>0</v>
      </c>
      <c r="U166" s="295"/>
    </row>
    <row r="167" spans="1:21" s="55" customFormat="1" ht="36">
      <c r="A167" s="204" t="s">
        <v>1050</v>
      </c>
      <c r="B167" s="266" t="s">
        <v>849</v>
      </c>
      <c r="C167" s="547" t="s">
        <v>1106</v>
      </c>
      <c r="D167" s="204" t="s">
        <v>110</v>
      </c>
      <c r="E167" s="209"/>
      <c r="F167" s="376">
        <v>20</v>
      </c>
      <c r="G167" s="581" t="s">
        <v>1107</v>
      </c>
      <c r="H167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67" s="201" t="str">
        <f>IF(Sklop15[[#This Row],[ZAHTEVANA SHEMA KAKOVOSTI]]&lt;&gt;"",Sklop15[[#This Row],[Preračunana masa/volumen/kos na enoto kg]],"")</f>
        <v/>
      </c>
      <c r="J167" s="251"/>
      <c r="K167" s="252"/>
      <c r="L167" s="252"/>
      <c r="M167" s="253"/>
      <c r="N167" s="256"/>
      <c r="O167" s="256"/>
      <c r="P167" s="272"/>
      <c r="Q167" s="256">
        <f>+Sklop15[[#This Row],[cena/enota brez DDV v EUR]]*Sklop15[[#This Row],[Stopnja DDV (%)]]</f>
        <v>0</v>
      </c>
      <c r="R167" s="256">
        <f>+Sklop15[[#This Row],[cena/enota brez DDV v EUR]]+Sklop15[[#This Row],[Davek (EUR)]]</f>
        <v>0</v>
      </c>
      <c r="S167" s="256">
        <f>+Sklop15[[#This Row],[cena/enota brez DDV v EUR]]*Sklop15[[#This Row],[Okvirna količina]]</f>
        <v>0</v>
      </c>
      <c r="T167" s="256">
        <f>+Sklop15[[#This Row],[Končna cena/enoto mere (EUR) z DDV]]*Sklop15[[#This Row],[Okvirna količina]]</f>
        <v>0</v>
      </c>
      <c r="U167" s="295"/>
    </row>
    <row r="168" spans="1:21" s="55" customFormat="1" ht="24">
      <c r="A168" s="204" t="s">
        <v>1051</v>
      </c>
      <c r="B168" s="266" t="s">
        <v>847</v>
      </c>
      <c r="C168" s="204">
        <v>1</v>
      </c>
      <c r="D168" s="204" t="s">
        <v>75</v>
      </c>
      <c r="E168" s="209"/>
      <c r="F168" s="376">
        <v>20</v>
      </c>
      <c r="G168" s="239" t="s">
        <v>74</v>
      </c>
      <c r="H168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20</v>
      </c>
      <c r="I168" s="201" t="str">
        <f>IF(Sklop15[[#This Row],[ZAHTEVANA SHEMA KAKOVOSTI]]&lt;&gt;"",Sklop15[[#This Row],[Preračunana masa/volumen/kos na enoto kg]],"")</f>
        <v/>
      </c>
      <c r="J168" s="251"/>
      <c r="K168" s="252"/>
      <c r="L168" s="252"/>
      <c r="M168" s="253"/>
      <c r="N168" s="256"/>
      <c r="O168" s="256"/>
      <c r="P168" s="272"/>
      <c r="Q168" s="256">
        <f>+Sklop15[[#This Row],[cena/enota brez DDV v EUR]]*Sklop15[[#This Row],[Stopnja DDV (%)]]</f>
        <v>0</v>
      </c>
      <c r="R168" s="256">
        <f>+Sklop15[[#This Row],[cena/enota brez DDV v EUR]]+Sklop15[[#This Row],[Davek (EUR)]]</f>
        <v>0</v>
      </c>
      <c r="S168" s="256">
        <f>+Sklop15[[#This Row],[cena/enota brez DDV v EUR]]*Sklop15[[#This Row],[Okvirna količina]]</f>
        <v>0</v>
      </c>
      <c r="T168" s="256">
        <f>+Sklop15[[#This Row],[Končna cena/enoto mere (EUR) z DDV]]*Sklop15[[#This Row],[Okvirna količina]]</f>
        <v>0</v>
      </c>
      <c r="U168" s="295"/>
    </row>
    <row r="169" spans="1:21" s="55" customFormat="1" ht="12">
      <c r="A169" s="204" t="s">
        <v>1052</v>
      </c>
      <c r="B169" s="266" t="s">
        <v>938</v>
      </c>
      <c r="C169" s="204">
        <v>500</v>
      </c>
      <c r="D169" s="204" t="s">
        <v>110</v>
      </c>
      <c r="E169" s="209"/>
      <c r="F169" s="376">
        <v>10</v>
      </c>
      <c r="G169" s="239" t="s">
        <v>74</v>
      </c>
      <c r="H169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69" s="201" t="str">
        <f>IF(Sklop15[[#This Row],[ZAHTEVANA SHEMA KAKOVOSTI]]&lt;&gt;"",Sklop15[[#This Row],[Preračunana masa/volumen/kos na enoto kg]],"")</f>
        <v/>
      </c>
      <c r="J169" s="134"/>
      <c r="K169" s="135"/>
      <c r="L169" s="135"/>
      <c r="M169" s="136"/>
      <c r="N169" s="137"/>
      <c r="O169" s="137"/>
      <c r="P169" s="138"/>
      <c r="Q169" s="137">
        <f>+Sklop15[[#This Row],[cena/enota brez DDV v EUR]]*Sklop15[[#This Row],[Stopnja DDV (%)]]</f>
        <v>0</v>
      </c>
      <c r="R169" s="137">
        <f>+Sklop15[[#This Row],[cena/enota brez DDV v EUR]]+Sklop15[[#This Row],[Davek (EUR)]]</f>
        <v>0</v>
      </c>
      <c r="S169" s="137">
        <f>+Sklop15[[#This Row],[cena/enota brez DDV v EUR]]*Sklop15[[#This Row],[Okvirna količina]]</f>
        <v>0</v>
      </c>
      <c r="T169" s="137">
        <f>+Sklop15[[#This Row],[Končna cena/enoto mere (EUR) z DDV]]*Sklop15[[#This Row],[Okvirna količina]]</f>
        <v>0</v>
      </c>
      <c r="U169" s="301"/>
    </row>
    <row r="170" spans="1:21" s="55" customFormat="1" ht="12">
      <c r="A170" s="204" t="s">
        <v>1053</v>
      </c>
      <c r="B170" s="266" t="s">
        <v>940</v>
      </c>
      <c r="C170" s="204">
        <v>500</v>
      </c>
      <c r="D170" s="204" t="s">
        <v>110</v>
      </c>
      <c r="E170" s="209" t="s">
        <v>890</v>
      </c>
      <c r="F170" s="376">
        <v>10</v>
      </c>
      <c r="G170" s="241" t="s">
        <v>74</v>
      </c>
      <c r="H170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5</v>
      </c>
      <c r="I170" s="201">
        <f>IF(Sklop15[[#This Row],[ZAHTEVANA SHEMA KAKOVOSTI]]&lt;&gt;"",Sklop15[[#This Row],[Preračunana masa/volumen/kos na enoto kg]],"")</f>
        <v>5</v>
      </c>
      <c r="J170" s="134"/>
      <c r="K170" s="135"/>
      <c r="L170" s="135"/>
      <c r="M170" s="136"/>
      <c r="N170" s="137"/>
      <c r="O170" s="137"/>
      <c r="P170" s="138"/>
      <c r="Q170" s="137">
        <f>+Sklop15[[#This Row],[cena/enota brez DDV v EUR]]*Sklop15[[#This Row],[Stopnja DDV (%)]]</f>
        <v>0</v>
      </c>
      <c r="R170" s="137">
        <f>+Sklop15[[#This Row],[cena/enota brez DDV v EUR]]+Sklop15[[#This Row],[Davek (EUR)]]</f>
        <v>0</v>
      </c>
      <c r="S170" s="137">
        <f>+Sklop15[[#This Row],[cena/enota brez DDV v EUR]]*Sklop15[[#This Row],[Okvirna količina]]</f>
        <v>0</v>
      </c>
      <c r="T170" s="137">
        <f>+Sklop15[[#This Row],[Končna cena/enoto mere (EUR) z DDV]]*Sklop15[[#This Row],[Okvirna količina]]</f>
        <v>0</v>
      </c>
      <c r="U170" s="301"/>
    </row>
    <row r="171" spans="1:21" s="55" customFormat="1" ht="12">
      <c r="A171" s="204" t="s">
        <v>1054</v>
      </c>
      <c r="B171" s="266" t="s">
        <v>939</v>
      </c>
      <c r="C171" s="204">
        <v>200</v>
      </c>
      <c r="D171" s="204" t="s">
        <v>110</v>
      </c>
      <c r="E171" s="209" t="s">
        <v>890</v>
      </c>
      <c r="F171" s="376">
        <v>5</v>
      </c>
      <c r="G171" s="239" t="s">
        <v>74</v>
      </c>
      <c r="H171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</v>
      </c>
      <c r="I171" s="201">
        <f>IF(Sklop15[[#This Row],[ZAHTEVANA SHEMA KAKOVOSTI]]&lt;&gt;"",Sklop15[[#This Row],[Preračunana masa/volumen/kos na enoto kg]],"")</f>
        <v>1</v>
      </c>
      <c r="J171" s="134"/>
      <c r="K171" s="135"/>
      <c r="L171" s="135"/>
      <c r="M171" s="136"/>
      <c r="N171" s="137"/>
      <c r="O171" s="137"/>
      <c r="P171" s="138"/>
      <c r="Q171" s="137">
        <f>+Sklop15[[#This Row],[cena/enota brez DDV v EUR]]*Sklop15[[#This Row],[Stopnja DDV (%)]]</f>
        <v>0</v>
      </c>
      <c r="R171" s="137">
        <f>+Sklop15[[#This Row],[cena/enota brez DDV v EUR]]+Sklop15[[#This Row],[Davek (EUR)]]</f>
        <v>0</v>
      </c>
      <c r="S171" s="137">
        <f>+Sklop15[[#This Row],[cena/enota brez DDV v EUR]]*Sklop15[[#This Row],[Okvirna količina]]</f>
        <v>0</v>
      </c>
      <c r="T171" s="137">
        <f>+Sklop15[[#This Row],[Končna cena/enoto mere (EUR) z DDV]]*Sklop15[[#This Row],[Okvirna količina]]</f>
        <v>0</v>
      </c>
      <c r="U171" s="301"/>
    </row>
    <row r="172" spans="1:21" s="55" customFormat="1" ht="12">
      <c r="A172" s="204" t="s">
        <v>1055</v>
      </c>
      <c r="B172" s="266" t="s">
        <v>941</v>
      </c>
      <c r="C172" s="204">
        <v>120</v>
      </c>
      <c r="D172" s="204" t="s">
        <v>110</v>
      </c>
      <c r="E172" s="209" t="s">
        <v>890</v>
      </c>
      <c r="F172" s="376">
        <v>400</v>
      </c>
      <c r="G172" s="241" t="s">
        <v>74</v>
      </c>
      <c r="H172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</v>
      </c>
      <c r="I172" s="201">
        <f>IF(Sklop15[[#This Row],[ZAHTEVANA SHEMA KAKOVOSTI]]&lt;&gt;"",Sklop15[[#This Row],[Preračunana masa/volumen/kos na enoto kg]],"")</f>
        <v>48</v>
      </c>
      <c r="J172" s="134"/>
      <c r="K172" s="135"/>
      <c r="L172" s="135"/>
      <c r="M172" s="136"/>
      <c r="N172" s="137"/>
      <c r="O172" s="137"/>
      <c r="P172" s="138"/>
      <c r="Q172" s="137">
        <f>+Sklop15[[#This Row],[cena/enota brez DDV v EUR]]*Sklop15[[#This Row],[Stopnja DDV (%)]]</f>
        <v>0</v>
      </c>
      <c r="R172" s="137">
        <f>+Sklop15[[#This Row],[cena/enota brez DDV v EUR]]+Sklop15[[#This Row],[Davek (EUR)]]</f>
        <v>0</v>
      </c>
      <c r="S172" s="137">
        <f>+Sklop15[[#This Row],[cena/enota brez DDV v EUR]]*Sklop15[[#This Row],[Okvirna količina]]</f>
        <v>0</v>
      </c>
      <c r="T172" s="137">
        <f>+Sklop15[[#This Row],[Končna cena/enoto mere (EUR) z DDV]]*Sklop15[[#This Row],[Okvirna količina]]</f>
        <v>0</v>
      </c>
      <c r="U172" s="301"/>
    </row>
    <row r="173" spans="1:21" s="55" customFormat="1" ht="12">
      <c r="A173" s="204" t="s">
        <v>1056</v>
      </c>
      <c r="B173" s="266" t="s">
        <v>942</v>
      </c>
      <c r="C173" s="204">
        <v>120</v>
      </c>
      <c r="D173" s="204" t="s">
        <v>110</v>
      </c>
      <c r="E173" s="209" t="s">
        <v>890</v>
      </c>
      <c r="F173" s="376">
        <v>400</v>
      </c>
      <c r="G173" s="239" t="s">
        <v>74</v>
      </c>
      <c r="H173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48</v>
      </c>
      <c r="I173" s="201">
        <f>IF(Sklop15[[#This Row],[ZAHTEVANA SHEMA KAKOVOSTI]]&lt;&gt;"",Sklop15[[#This Row],[Preračunana masa/volumen/kos na enoto kg]],"")</f>
        <v>48</v>
      </c>
      <c r="J173" s="134"/>
      <c r="K173" s="135"/>
      <c r="L173" s="135"/>
      <c r="M173" s="136"/>
      <c r="N173" s="137"/>
      <c r="O173" s="137"/>
      <c r="P173" s="138"/>
      <c r="Q173" s="137">
        <f>+Sklop15[[#This Row],[cena/enota brez DDV v EUR]]*Sklop15[[#This Row],[Stopnja DDV (%)]]</f>
        <v>0</v>
      </c>
      <c r="R173" s="137">
        <f>+Sklop15[[#This Row],[cena/enota brez DDV v EUR]]+Sklop15[[#This Row],[Davek (EUR)]]</f>
        <v>0</v>
      </c>
      <c r="S173" s="137">
        <f>+Sklop15[[#This Row],[cena/enota brez DDV v EUR]]*Sklop15[[#This Row],[Okvirna količina]]</f>
        <v>0</v>
      </c>
      <c r="T173" s="137">
        <f>+Sklop15[[#This Row],[Končna cena/enoto mere (EUR) z DDV]]*Sklop15[[#This Row],[Okvirna količina]]</f>
        <v>0</v>
      </c>
      <c r="U173" s="301"/>
    </row>
    <row r="174" spans="1:21" s="55" customFormat="1" ht="12">
      <c r="A174" s="204" t="s">
        <v>1057</v>
      </c>
      <c r="B174" s="240" t="s">
        <v>549</v>
      </c>
      <c r="C174" s="204">
        <v>125</v>
      </c>
      <c r="D174" s="204" t="s">
        <v>110</v>
      </c>
      <c r="E174" s="209"/>
      <c r="F174" s="376">
        <v>10</v>
      </c>
      <c r="G174" s="239" t="s">
        <v>74</v>
      </c>
      <c r="H174" s="202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1.25</v>
      </c>
      <c r="I174" s="201" t="str">
        <f>IF(Sklop15[[#This Row],[ZAHTEVANA SHEMA KAKOVOSTI]]&lt;&gt;"",Sklop15[[#This Row],[Preračunana masa/volumen/kos na enoto kg]],"")</f>
        <v/>
      </c>
      <c r="J174" s="134"/>
      <c r="K174" s="135"/>
      <c r="L174" s="135"/>
      <c r="M174" s="136"/>
      <c r="N174" s="137"/>
      <c r="O174" s="137"/>
      <c r="P174" s="138"/>
      <c r="Q174" s="137">
        <f>+Sklop15[[#This Row],[cena/enota brez DDV v EUR]]*Sklop15[[#This Row],[Stopnja DDV (%)]]</f>
        <v>0</v>
      </c>
      <c r="R174" s="137">
        <f>+Sklop15[[#This Row],[cena/enota brez DDV v EUR]]+Sklop15[[#This Row],[Davek (EUR)]]</f>
        <v>0</v>
      </c>
      <c r="S174" s="137">
        <f>+Sklop15[[#This Row],[cena/enota brez DDV v EUR]]*Sklop15[[#This Row],[Okvirna količina]]</f>
        <v>0</v>
      </c>
      <c r="T174" s="137">
        <f>+Sklop15[[#This Row],[Končna cena/enoto mere (EUR) z DDV]]*Sklop15[[#This Row],[Okvirna količina]]</f>
        <v>0</v>
      </c>
      <c r="U174" s="151"/>
    </row>
    <row r="175" spans="1:21" s="55" customFormat="1">
      <c r="A175" s="437" t="s">
        <v>133</v>
      </c>
      <c r="B175" s="438"/>
      <c r="C175" s="439"/>
      <c r="D175" s="439"/>
      <c r="E175" s="440"/>
      <c r="F175" s="441"/>
      <c r="G175" s="442"/>
      <c r="H175" s="443">
        <f>SUBTOTAL(109,Sklop15[Preračunana masa/volumen/kos na enoto kg])</f>
        <v>14191.479000000001</v>
      </c>
      <c r="I175" s="443">
        <f>SUBTOTAL(109,Sklop15[Živila iz shem kakovosti (kg)])</f>
        <v>709.9</v>
      </c>
      <c r="J175" s="441"/>
      <c r="K175" s="444"/>
      <c r="L175" s="444"/>
      <c r="M175" s="445"/>
      <c r="N175" s="446"/>
      <c r="O175" s="446"/>
      <c r="P175" s="446"/>
      <c r="Q175" s="447"/>
      <c r="R175" s="441"/>
      <c r="S175" s="447">
        <f>SUBTOTAL(109,Sklop15[Vrednost za okvirno količino (EUR) brez DDV])</f>
        <v>0</v>
      </c>
      <c r="T175" s="447">
        <f>SUBTOTAL(109,Sklop15[Vrednost za okvirno količino (EUR) z DDV])</f>
        <v>0</v>
      </c>
      <c r="U175" s="448">
        <f>SUBTOTAL(103,Sklop15[Shema kakovosti
(nacionalne, evropske)
])</f>
        <v>0</v>
      </c>
    </row>
    <row r="176" spans="1:21" s="176" customFormat="1">
      <c r="A176" s="344"/>
      <c r="B176" s="345"/>
      <c r="C176" s="346"/>
      <c r="D176" s="346"/>
      <c r="E176" s="347"/>
      <c r="F176" s="348"/>
      <c r="G176" s="349"/>
      <c r="H176" s="350"/>
      <c r="I176" s="350"/>
      <c r="J176" s="348"/>
      <c r="K176" s="351"/>
      <c r="L176" s="351"/>
      <c r="M176" s="352"/>
      <c r="N176" s="353"/>
      <c r="O176" s="353"/>
      <c r="P176" s="353"/>
      <c r="Q176" s="354"/>
      <c r="R176" s="348"/>
      <c r="S176" s="354"/>
      <c r="T176" s="354"/>
      <c r="U176" s="355"/>
    </row>
    <row r="177" spans="1:22" s="55" customFormat="1">
      <c r="A177" s="48" t="s">
        <v>129</v>
      </c>
      <c r="B177" s="16"/>
      <c r="C177" s="28"/>
      <c r="D177" s="28"/>
      <c r="E177" s="100"/>
      <c r="F177" s="101"/>
      <c r="G177" s="101"/>
      <c r="H177" s="18"/>
      <c r="I177" s="18"/>
      <c r="J177" s="18"/>
      <c r="K177" s="18"/>
      <c r="L177" s="11"/>
      <c r="M177" s="11"/>
      <c r="N177" s="11"/>
      <c r="O177" s="11"/>
      <c r="P177" s="11"/>
      <c r="Q177" s="48"/>
      <c r="R177" s="48"/>
      <c r="S177" s="48"/>
      <c r="T177" s="48"/>
      <c r="U177" s="68"/>
    </row>
    <row r="178" spans="1:22" s="55" customFormat="1">
      <c r="A178" s="11" t="s">
        <v>131</v>
      </c>
      <c r="B178" s="16"/>
      <c r="C178" s="28"/>
      <c r="D178" s="28"/>
      <c r="E178" s="100"/>
      <c r="F178" s="101"/>
      <c r="G178" s="101"/>
      <c r="H178" s="18"/>
      <c r="I178" s="18"/>
      <c r="J178" s="18"/>
      <c r="K178" s="18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2" s="55" customFormat="1">
      <c r="A179" s="94" t="s">
        <v>209</v>
      </c>
      <c r="B179" s="17"/>
      <c r="C179" s="27"/>
      <c r="D179" s="27"/>
      <c r="E179" s="97"/>
      <c r="F179" s="68"/>
      <c r="G179" s="68"/>
      <c r="H179" s="29"/>
      <c r="I179" s="29"/>
      <c r="J179" s="29"/>
      <c r="K179" s="29"/>
      <c r="L179" s="54"/>
      <c r="M179" s="54"/>
      <c r="N179" s="29"/>
      <c r="O179" s="29"/>
      <c r="P179" s="29"/>
      <c r="Q179" s="29"/>
      <c r="R179" s="29"/>
      <c r="S179" s="11"/>
      <c r="T179" s="11"/>
      <c r="U179" s="68"/>
    </row>
    <row r="180" spans="1:22" s="55" customFormat="1">
      <c r="A180" s="110" t="s">
        <v>169</v>
      </c>
      <c r="B180" s="17"/>
      <c r="C180" s="27"/>
      <c r="D180" s="27"/>
      <c r="E180" s="97"/>
      <c r="F180" s="68"/>
      <c r="G180" s="68"/>
      <c r="H180" s="29"/>
      <c r="I180" s="29"/>
      <c r="J180" s="29"/>
      <c r="K180" s="29"/>
      <c r="L180" s="54"/>
      <c r="M180" s="109"/>
      <c r="N180" s="109"/>
      <c r="O180" s="109"/>
      <c r="P180" s="109"/>
      <c r="Q180" s="109"/>
      <c r="R180" s="109"/>
      <c r="S180" s="109"/>
      <c r="T180" s="109"/>
      <c r="U180" s="109"/>
    </row>
    <row r="181" spans="1:22" s="55" customFormat="1">
      <c r="A181" s="568" t="s">
        <v>200</v>
      </c>
      <c r="B181" s="568"/>
      <c r="C181" s="568"/>
      <c r="D181" s="568"/>
      <c r="E181" s="568"/>
      <c r="F181" s="568"/>
      <c r="G181" s="568"/>
      <c r="H181" s="568"/>
      <c r="I181" s="568"/>
      <c r="J181" s="568"/>
      <c r="K181" s="568"/>
      <c r="L181" s="568"/>
      <c r="M181" s="54"/>
      <c r="N181" s="29"/>
      <c r="O181" s="29"/>
      <c r="P181" s="29"/>
      <c r="Q181" s="29"/>
      <c r="R181" s="29"/>
      <c r="S181" s="11"/>
      <c r="T181" s="11"/>
      <c r="U181" s="68"/>
    </row>
    <row r="182" spans="1:22" s="55" customFormat="1">
      <c r="A182" s="557" t="s">
        <v>542</v>
      </c>
      <c r="B182" s="557"/>
      <c r="C182" s="557"/>
      <c r="D182" s="557"/>
      <c r="E182" s="557"/>
      <c r="F182" s="557"/>
      <c r="G182" s="557"/>
      <c r="H182" s="557"/>
      <c r="I182" s="557"/>
      <c r="J182" s="557"/>
      <c r="K182" s="557"/>
      <c r="L182" s="557"/>
      <c r="M182" s="11"/>
      <c r="N182" s="29"/>
      <c r="O182" s="29"/>
      <c r="P182" s="29"/>
      <c r="Q182" s="29"/>
      <c r="R182" s="29"/>
      <c r="S182" s="11"/>
      <c r="T182" s="11"/>
      <c r="U182" s="68"/>
    </row>
    <row r="183" spans="1:22" s="55" customFormat="1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1"/>
      <c r="N183" s="29"/>
      <c r="O183" s="29"/>
      <c r="P183" s="29"/>
      <c r="Q183" s="29"/>
      <c r="R183" s="29"/>
      <c r="S183" s="11"/>
      <c r="T183" s="11"/>
      <c r="U183" s="68"/>
    </row>
    <row r="184" spans="1:22" s="55" customFormat="1">
      <c r="A184" s="94" t="s">
        <v>65</v>
      </c>
      <c r="B184" s="17"/>
      <c r="C184" s="27"/>
      <c r="D184" s="27"/>
      <c r="E184" s="97"/>
      <c r="F184" s="68"/>
      <c r="G184" s="68" t="s">
        <v>66</v>
      </c>
      <c r="H184" s="29"/>
      <c r="I184" s="29"/>
      <c r="J184" s="29"/>
      <c r="K184" s="29"/>
      <c r="L184" s="54"/>
      <c r="M184" s="54"/>
      <c r="N184" s="29"/>
      <c r="O184" s="29"/>
      <c r="P184" s="29"/>
      <c r="Q184" s="29" t="s">
        <v>67</v>
      </c>
      <c r="R184" s="29"/>
      <c r="S184" s="11"/>
      <c r="T184" s="11"/>
      <c r="U184" s="68"/>
    </row>
    <row r="185" spans="1:22" s="55" customFormat="1" ht="15">
      <c r="A185" s="6"/>
      <c r="B185" s="4"/>
      <c r="C185" s="26"/>
      <c r="D185" s="26"/>
      <c r="E185" s="25"/>
      <c r="F185" s="7"/>
      <c r="G185" s="101"/>
      <c r="H185" s="8"/>
      <c r="I185" s="8"/>
      <c r="J185" s="8"/>
      <c r="K185" s="8"/>
      <c r="L185" s="20"/>
      <c r="M185" s="20"/>
      <c r="N185" s="8"/>
      <c r="O185" s="8"/>
      <c r="P185" s="8"/>
      <c r="Q185" s="8"/>
      <c r="R185" s="8"/>
      <c r="S185" s="3"/>
      <c r="T185" s="3"/>
      <c r="U185" s="7"/>
    </row>
    <row r="186" spans="1:22">
      <c r="B186" s="16"/>
      <c r="C186" s="28"/>
      <c r="D186" s="28"/>
      <c r="E186" s="100"/>
    </row>
    <row r="187" spans="1:22">
      <c r="B187" s="16"/>
      <c r="C187" s="28"/>
      <c r="D187" s="28"/>
      <c r="E187" s="100"/>
    </row>
    <row r="188" spans="1:22">
      <c r="B188" s="16"/>
      <c r="C188" s="28"/>
      <c r="D188" s="28"/>
      <c r="E188" s="100"/>
    </row>
    <row r="189" spans="1:22">
      <c r="B189" s="16"/>
      <c r="C189" s="28"/>
      <c r="D189" s="28"/>
      <c r="E189" s="100"/>
    </row>
    <row r="190" spans="1:22">
      <c r="B190" s="16"/>
      <c r="C190" s="28"/>
      <c r="D190" s="28"/>
      <c r="E190" s="100"/>
      <c r="V190" s="108"/>
    </row>
    <row r="191" spans="1:22">
      <c r="B191" s="16"/>
      <c r="C191" s="28"/>
      <c r="D191" s="28"/>
      <c r="E191" s="100"/>
    </row>
    <row r="192" spans="1:22">
      <c r="B192" s="16"/>
      <c r="C192" s="28"/>
      <c r="D192" s="28"/>
      <c r="E192" s="100"/>
    </row>
    <row r="193" spans="2:5">
      <c r="B193" s="16"/>
      <c r="C193" s="28"/>
      <c r="D193" s="28"/>
      <c r="E193" s="100"/>
    </row>
    <row r="194" spans="2:5">
      <c r="B194" s="16"/>
      <c r="C194" s="28"/>
      <c r="D194" s="28"/>
      <c r="E194" s="100"/>
    </row>
    <row r="195" spans="2:5">
      <c r="B195" s="16"/>
      <c r="C195" s="28"/>
      <c r="D195" s="28"/>
      <c r="E195" s="100"/>
    </row>
    <row r="196" spans="2:5">
      <c r="B196" s="16"/>
      <c r="C196" s="28"/>
      <c r="D196" s="28"/>
      <c r="E196" s="100"/>
    </row>
    <row r="197" spans="2:5">
      <c r="B197" s="16"/>
      <c r="C197" s="28"/>
      <c r="D197" s="28"/>
      <c r="E197" s="100"/>
    </row>
    <row r="198" spans="2:5">
      <c r="B198" s="16"/>
      <c r="C198" s="28"/>
      <c r="D198" s="28"/>
      <c r="E198" s="100"/>
    </row>
    <row r="199" spans="2:5">
      <c r="B199" s="16"/>
      <c r="C199" s="28"/>
      <c r="D199" s="28"/>
      <c r="E199" s="100"/>
    </row>
    <row r="200" spans="2:5">
      <c r="B200" s="16"/>
      <c r="C200" s="28"/>
      <c r="D200" s="28"/>
      <c r="E200" s="100"/>
    </row>
    <row r="201" spans="2:5">
      <c r="B201" s="16"/>
      <c r="C201" s="28"/>
      <c r="D201" s="28"/>
      <c r="E201" s="100"/>
    </row>
    <row r="202" spans="2:5">
      <c r="B202" s="16"/>
      <c r="C202" s="28"/>
      <c r="D202" s="28"/>
      <c r="E202" s="100"/>
    </row>
    <row r="203" spans="2:5">
      <c r="B203" s="16"/>
      <c r="C203" s="28"/>
      <c r="D203" s="28"/>
      <c r="E203" s="100"/>
    </row>
    <row r="204" spans="2:5">
      <c r="B204" s="16"/>
      <c r="C204" s="28"/>
      <c r="D204" s="28"/>
      <c r="E204" s="100"/>
    </row>
    <row r="205" spans="2:5">
      <c r="B205" s="16"/>
      <c r="C205" s="28"/>
      <c r="D205" s="28"/>
      <c r="E205" s="100"/>
    </row>
    <row r="206" spans="2:5">
      <c r="B206" s="16"/>
      <c r="C206" s="28"/>
      <c r="D206" s="28"/>
      <c r="E206" s="100"/>
    </row>
    <row r="207" spans="2:5">
      <c r="B207" s="16"/>
      <c r="C207" s="28"/>
      <c r="D207" s="28"/>
      <c r="E207" s="100"/>
    </row>
    <row r="208" spans="2:5">
      <c r="B208" s="16"/>
      <c r="C208" s="28"/>
      <c r="D208" s="28"/>
      <c r="E208" s="100"/>
    </row>
    <row r="209" spans="2:5">
      <c r="B209" s="16"/>
      <c r="C209" s="28"/>
      <c r="D209" s="28"/>
      <c r="E209" s="100"/>
    </row>
    <row r="210" spans="2:5">
      <c r="B210" s="16"/>
      <c r="C210" s="28"/>
      <c r="D210" s="28"/>
      <c r="E210" s="100"/>
    </row>
    <row r="211" spans="2:5">
      <c r="B211" s="16"/>
      <c r="C211" s="28"/>
      <c r="D211" s="28"/>
      <c r="E211" s="100"/>
    </row>
    <row r="212" spans="2:5">
      <c r="B212" s="16"/>
      <c r="C212" s="28"/>
      <c r="D212" s="28"/>
      <c r="E212" s="100"/>
    </row>
    <row r="213" spans="2:5">
      <c r="B213" s="16"/>
      <c r="C213" s="28"/>
      <c r="D213" s="28"/>
      <c r="E213" s="100"/>
    </row>
    <row r="214" spans="2:5">
      <c r="B214" s="16"/>
      <c r="C214" s="28"/>
      <c r="D214" s="28"/>
      <c r="E214" s="100"/>
    </row>
    <row r="215" spans="2:5" ht="36.6" customHeight="1">
      <c r="B215" s="16"/>
      <c r="C215" s="28"/>
      <c r="D215" s="28"/>
      <c r="E215" s="100"/>
    </row>
    <row r="216" spans="2:5">
      <c r="B216" s="16"/>
      <c r="C216" s="28"/>
      <c r="D216" s="28"/>
      <c r="E216" s="100"/>
    </row>
    <row r="217" spans="2:5">
      <c r="B217" s="16"/>
      <c r="C217" s="28"/>
      <c r="D217" s="28"/>
      <c r="E217" s="100"/>
    </row>
    <row r="218" spans="2:5">
      <c r="B218" s="16"/>
      <c r="C218" s="28"/>
      <c r="D218" s="28"/>
      <c r="E218" s="100"/>
    </row>
    <row r="219" spans="2:5">
      <c r="B219" s="16"/>
      <c r="C219" s="28"/>
      <c r="D219" s="28"/>
      <c r="E219" s="100"/>
    </row>
    <row r="220" spans="2:5">
      <c r="B220" s="16"/>
      <c r="C220" s="28"/>
      <c r="D220" s="28"/>
      <c r="E220" s="100"/>
    </row>
    <row r="221" spans="2:5">
      <c r="B221" s="16"/>
      <c r="C221" s="28"/>
      <c r="D221" s="28"/>
      <c r="E221" s="100"/>
    </row>
    <row r="222" spans="2:5">
      <c r="B222" s="16"/>
      <c r="C222" s="28"/>
      <c r="D222" s="28"/>
      <c r="E222" s="100"/>
    </row>
    <row r="223" spans="2:5">
      <c r="B223" s="16"/>
      <c r="C223" s="28"/>
      <c r="D223" s="28"/>
      <c r="E223" s="100"/>
    </row>
    <row r="224" spans="2:5">
      <c r="B224" s="16"/>
      <c r="C224" s="28"/>
      <c r="D224" s="28"/>
      <c r="E224" s="100"/>
    </row>
    <row r="225" spans="1:22">
      <c r="B225" s="16"/>
      <c r="C225" s="28"/>
      <c r="D225" s="28"/>
      <c r="E225" s="100"/>
    </row>
    <row r="226" spans="1:22">
      <c r="B226" s="16"/>
      <c r="C226" s="28"/>
      <c r="D226" s="28"/>
      <c r="E226" s="100"/>
    </row>
    <row r="227" spans="1:22">
      <c r="B227" s="16"/>
      <c r="C227" s="28"/>
      <c r="D227" s="28"/>
      <c r="E227" s="100"/>
    </row>
    <row r="228" spans="1:22">
      <c r="B228" s="16"/>
      <c r="C228" s="28"/>
      <c r="D228" s="28"/>
      <c r="E228" s="100"/>
    </row>
    <row r="229" spans="1:22">
      <c r="B229" s="16"/>
      <c r="C229" s="28"/>
      <c r="D229" s="28"/>
      <c r="E229" s="100"/>
    </row>
    <row r="230" spans="1:22">
      <c r="B230" s="16"/>
      <c r="C230" s="28"/>
      <c r="D230" s="28"/>
      <c r="E230" s="100"/>
    </row>
    <row r="231" spans="1:22">
      <c r="B231" s="16"/>
      <c r="C231" s="28"/>
      <c r="D231" s="28"/>
      <c r="E231" s="100"/>
    </row>
    <row r="232" spans="1:22">
      <c r="B232" s="16"/>
      <c r="C232" s="28"/>
      <c r="D232" s="28"/>
      <c r="E232" s="100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100"/>
      <c r="F332" s="101"/>
      <c r="G332" s="101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100"/>
      <c r="F333" s="101"/>
      <c r="G333" s="101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100"/>
      <c r="F334" s="101"/>
      <c r="G334" s="101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100"/>
      <c r="F335" s="101"/>
      <c r="G335" s="101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100"/>
      <c r="F336" s="101"/>
      <c r="G336" s="101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100"/>
      <c r="F337" s="101"/>
      <c r="G337" s="101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100"/>
      <c r="F338" s="101"/>
      <c r="G338" s="101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100"/>
      <c r="F339" s="101"/>
      <c r="G339" s="101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100"/>
      <c r="F340" s="101"/>
      <c r="G340" s="101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100"/>
      <c r="F341" s="101"/>
      <c r="G341" s="101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100"/>
      <c r="F342" s="101"/>
      <c r="G342" s="101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100"/>
      <c r="F343" s="101"/>
      <c r="G343" s="101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100"/>
      <c r="F344" s="101"/>
      <c r="G344" s="101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100"/>
      <c r="F345" s="101"/>
      <c r="G345" s="101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100"/>
      <c r="F346" s="101"/>
      <c r="G346" s="101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100"/>
      <c r="F347" s="101"/>
      <c r="G347" s="101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100"/>
      <c r="F348" s="101"/>
      <c r="G348" s="101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100"/>
      <c r="F349" s="101"/>
      <c r="G349" s="101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100"/>
      <c r="F350" s="101"/>
      <c r="G350" s="101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100"/>
      <c r="F351" s="101"/>
      <c r="G351" s="101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100"/>
      <c r="F352" s="101"/>
      <c r="G352" s="101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  <row r="353" spans="1:22" s="18" customFormat="1">
      <c r="A353" s="11"/>
      <c r="B353" s="16"/>
      <c r="C353" s="28"/>
      <c r="D353" s="28"/>
      <c r="E353" s="100"/>
      <c r="F353" s="101"/>
      <c r="G353" s="101"/>
      <c r="L353" s="11"/>
      <c r="M353" s="11"/>
      <c r="N353" s="11"/>
      <c r="O353" s="11"/>
      <c r="P353" s="11"/>
      <c r="Q353" s="11"/>
      <c r="R353" s="11"/>
      <c r="S353" s="11"/>
      <c r="T353" s="11"/>
      <c r="U353" s="68"/>
      <c r="V353" s="11"/>
    </row>
    <row r="354" spans="1:22" s="18" customFormat="1">
      <c r="A354" s="11"/>
      <c r="B354" s="16"/>
      <c r="C354" s="28"/>
      <c r="D354" s="28"/>
      <c r="E354" s="100"/>
      <c r="F354" s="101"/>
      <c r="G354" s="101"/>
      <c r="L354" s="11"/>
      <c r="M354" s="11"/>
      <c r="N354" s="11"/>
      <c r="O354" s="11"/>
      <c r="P354" s="11"/>
      <c r="Q354" s="11"/>
      <c r="R354" s="11"/>
      <c r="S354" s="11"/>
      <c r="T354" s="11"/>
      <c r="U354" s="68"/>
      <c r="V354" s="11"/>
    </row>
    <row r="355" spans="1:22" s="18" customFormat="1">
      <c r="A355" s="11"/>
      <c r="B355" s="16"/>
      <c r="C355" s="28"/>
      <c r="D355" s="28"/>
      <c r="E355" s="100"/>
      <c r="F355" s="101"/>
      <c r="G355" s="101"/>
      <c r="L355" s="11"/>
      <c r="M355" s="11"/>
      <c r="N355" s="11"/>
      <c r="O355" s="11"/>
      <c r="P355" s="11"/>
      <c r="Q355" s="11"/>
      <c r="R355" s="11"/>
      <c r="S355" s="11"/>
      <c r="T355" s="11"/>
      <c r="U355" s="68"/>
      <c r="V355" s="11"/>
    </row>
    <row r="356" spans="1:22" s="18" customFormat="1">
      <c r="A356" s="11"/>
      <c r="B356" s="16"/>
      <c r="C356" s="28"/>
      <c r="D356" s="28"/>
      <c r="E356" s="100"/>
      <c r="F356" s="101"/>
      <c r="G356" s="101"/>
      <c r="L356" s="11"/>
      <c r="M356" s="11"/>
      <c r="N356" s="11"/>
      <c r="O356" s="11"/>
      <c r="P356" s="11"/>
      <c r="Q356" s="11"/>
      <c r="R356" s="11"/>
      <c r="S356" s="11"/>
      <c r="T356" s="11"/>
      <c r="U356" s="68"/>
      <c r="V356" s="11"/>
    </row>
    <row r="357" spans="1:22" s="18" customFormat="1">
      <c r="A357" s="11"/>
      <c r="B357" s="16"/>
      <c r="C357" s="28"/>
      <c r="D357" s="28"/>
      <c r="E357" s="100"/>
      <c r="F357" s="101"/>
      <c r="G357" s="101"/>
      <c r="L357" s="11"/>
      <c r="M357" s="11"/>
      <c r="N357" s="11"/>
      <c r="O357" s="11"/>
      <c r="P357" s="11"/>
      <c r="Q357" s="11"/>
      <c r="R357" s="11"/>
      <c r="S357" s="11"/>
      <c r="T357" s="11"/>
      <c r="U357" s="68"/>
      <c r="V357" s="11"/>
    </row>
    <row r="358" spans="1:22" s="18" customFormat="1">
      <c r="A358" s="11"/>
      <c r="B358" s="16"/>
      <c r="C358" s="28"/>
      <c r="D358" s="28"/>
      <c r="E358" s="100"/>
      <c r="F358" s="101"/>
      <c r="G358" s="101"/>
      <c r="L358" s="11"/>
      <c r="M358" s="11"/>
      <c r="N358" s="11"/>
      <c r="O358" s="11"/>
      <c r="P358" s="11"/>
      <c r="Q358" s="11"/>
      <c r="R358" s="11"/>
      <c r="S358" s="11"/>
      <c r="T358" s="11"/>
      <c r="U358" s="68"/>
      <c r="V358" s="11"/>
    </row>
    <row r="359" spans="1:22" s="18" customFormat="1">
      <c r="A359" s="11"/>
      <c r="B359" s="16"/>
      <c r="C359" s="28"/>
      <c r="D359" s="28"/>
      <c r="E359" s="100"/>
      <c r="F359" s="101"/>
      <c r="G359" s="101"/>
      <c r="L359" s="11"/>
      <c r="M359" s="11"/>
      <c r="N359" s="11"/>
      <c r="O359" s="11"/>
      <c r="P359" s="11"/>
      <c r="Q359" s="11"/>
      <c r="R359" s="11"/>
      <c r="S359" s="11"/>
      <c r="T359" s="11"/>
      <c r="U359" s="68"/>
      <c r="V359" s="11"/>
    </row>
    <row r="360" spans="1:22" s="18" customFormat="1">
      <c r="A360" s="11"/>
      <c r="B360" s="16"/>
      <c r="C360" s="28"/>
      <c r="D360" s="28"/>
      <c r="E360" s="100"/>
      <c r="F360" s="101"/>
      <c r="G360" s="101"/>
      <c r="L360" s="11"/>
      <c r="M360" s="11"/>
      <c r="N360" s="11"/>
      <c r="O360" s="11"/>
      <c r="P360" s="11"/>
      <c r="Q360" s="11"/>
      <c r="R360" s="11"/>
      <c r="S360" s="11"/>
      <c r="T360" s="11"/>
      <c r="U360" s="68"/>
      <c r="V360" s="11"/>
    </row>
    <row r="361" spans="1:22" s="18" customFormat="1">
      <c r="A361" s="11"/>
      <c r="B361" s="16"/>
      <c r="C361" s="28"/>
      <c r="D361" s="28"/>
      <c r="E361" s="100"/>
      <c r="F361" s="101"/>
      <c r="G361" s="101"/>
      <c r="L361" s="11"/>
      <c r="M361" s="11"/>
      <c r="N361" s="11"/>
      <c r="O361" s="11"/>
      <c r="P361" s="11"/>
      <c r="Q361" s="11"/>
      <c r="R361" s="11"/>
      <c r="S361" s="11"/>
      <c r="T361" s="11"/>
      <c r="U361" s="68"/>
      <c r="V361" s="11"/>
    </row>
    <row r="362" spans="1:22" s="18" customFormat="1">
      <c r="A362" s="11"/>
      <c r="B362" s="16"/>
      <c r="C362" s="28"/>
      <c r="D362" s="28"/>
      <c r="E362" s="100"/>
      <c r="F362" s="101"/>
      <c r="G362" s="101"/>
      <c r="L362" s="11"/>
      <c r="M362" s="11"/>
      <c r="N362" s="11"/>
      <c r="O362" s="11"/>
      <c r="P362" s="11"/>
      <c r="Q362" s="11"/>
      <c r="R362" s="11"/>
      <c r="S362" s="11"/>
      <c r="T362" s="11"/>
      <c r="U362" s="68"/>
      <c r="V362" s="11"/>
    </row>
    <row r="363" spans="1:22" s="18" customFormat="1">
      <c r="A363" s="11"/>
      <c r="B363" s="16"/>
      <c r="C363" s="28"/>
      <c r="D363" s="28"/>
      <c r="E363" s="100"/>
      <c r="F363" s="101"/>
      <c r="G363" s="101"/>
      <c r="L363" s="11"/>
      <c r="M363" s="11"/>
      <c r="N363" s="11"/>
      <c r="O363" s="11"/>
      <c r="P363" s="11"/>
      <c r="Q363" s="11"/>
      <c r="R363" s="11"/>
      <c r="S363" s="11"/>
      <c r="T363" s="11"/>
      <c r="U363" s="68"/>
      <c r="V363" s="11"/>
    </row>
    <row r="364" spans="1:22" s="18" customFormat="1">
      <c r="A364" s="11"/>
      <c r="B364" s="16"/>
      <c r="C364" s="28"/>
      <c r="D364" s="28"/>
      <c r="E364" s="100"/>
      <c r="F364" s="101"/>
      <c r="G364" s="101"/>
      <c r="L364" s="11"/>
      <c r="M364" s="11"/>
      <c r="N364" s="11"/>
      <c r="O364" s="11"/>
      <c r="P364" s="11"/>
      <c r="Q364" s="11"/>
      <c r="R364" s="11"/>
      <c r="S364" s="11"/>
      <c r="T364" s="11"/>
      <c r="U364" s="68"/>
      <c r="V364" s="11"/>
    </row>
    <row r="365" spans="1:22" s="18" customFormat="1">
      <c r="A365" s="11"/>
      <c r="B365" s="16"/>
      <c r="C365" s="28"/>
      <c r="D365" s="28"/>
      <c r="E365" s="100"/>
      <c r="F365" s="101"/>
      <c r="G365" s="101"/>
      <c r="L365" s="11"/>
      <c r="M365" s="11"/>
      <c r="N365" s="11"/>
      <c r="O365" s="11"/>
      <c r="P365" s="11"/>
      <c r="Q365" s="11"/>
      <c r="R365" s="11"/>
      <c r="S365" s="11"/>
      <c r="T365" s="11"/>
      <c r="U365" s="68"/>
      <c r="V365" s="11"/>
    </row>
    <row r="366" spans="1:22" s="18" customFormat="1">
      <c r="A366" s="11"/>
      <c r="B366" s="16"/>
      <c r="C366" s="28"/>
      <c r="D366" s="28"/>
      <c r="E366" s="100"/>
      <c r="F366" s="101"/>
      <c r="G366" s="101"/>
      <c r="L366" s="11"/>
      <c r="M366" s="11"/>
      <c r="N366" s="11"/>
      <c r="O366" s="11"/>
      <c r="P366" s="11"/>
      <c r="Q366" s="11"/>
      <c r="R366" s="11"/>
      <c r="S366" s="11"/>
      <c r="T366" s="11"/>
      <c r="U366" s="68"/>
      <c r="V366" s="11"/>
    </row>
    <row r="367" spans="1:22" s="18" customFormat="1">
      <c r="A367" s="11"/>
      <c r="B367" s="16"/>
      <c r="C367" s="28"/>
      <c r="D367" s="28"/>
      <c r="E367" s="100"/>
      <c r="F367" s="101"/>
      <c r="G367" s="101"/>
      <c r="L367" s="11"/>
      <c r="M367" s="11"/>
      <c r="N367" s="11"/>
      <c r="O367" s="11"/>
      <c r="P367" s="11"/>
      <c r="Q367" s="11"/>
      <c r="R367" s="11"/>
      <c r="S367" s="11"/>
      <c r="T367" s="11"/>
      <c r="U367" s="68"/>
      <c r="V367" s="11"/>
    </row>
    <row r="368" spans="1:22" s="18" customFormat="1">
      <c r="A368" s="11"/>
      <c r="B368" s="16"/>
      <c r="C368" s="28"/>
      <c r="D368" s="28"/>
      <c r="E368" s="100"/>
      <c r="F368" s="101"/>
      <c r="G368" s="101"/>
      <c r="L368" s="11"/>
      <c r="M368" s="11"/>
      <c r="N368" s="11"/>
      <c r="O368" s="11"/>
      <c r="P368" s="11"/>
      <c r="Q368" s="11"/>
      <c r="R368" s="11"/>
      <c r="S368" s="11"/>
      <c r="T368" s="11"/>
      <c r="U368" s="68"/>
      <c r="V368" s="11"/>
    </row>
    <row r="369" spans="1:22" s="18" customFormat="1">
      <c r="A369" s="11"/>
      <c r="B369" s="16"/>
      <c r="C369" s="28"/>
      <c r="D369" s="28"/>
      <c r="E369" s="100"/>
      <c r="F369" s="101"/>
      <c r="G369" s="101"/>
      <c r="L369" s="11"/>
      <c r="M369" s="11"/>
      <c r="N369" s="11"/>
      <c r="O369" s="11"/>
      <c r="P369" s="11"/>
      <c r="Q369" s="11"/>
      <c r="R369" s="11"/>
      <c r="S369" s="11"/>
      <c r="T369" s="11"/>
      <c r="U369" s="68"/>
      <c r="V369" s="11"/>
    </row>
    <row r="370" spans="1:22" s="18" customFormat="1">
      <c r="A370" s="11"/>
      <c r="B370" s="16"/>
      <c r="C370" s="28"/>
      <c r="D370" s="28"/>
      <c r="E370" s="100"/>
      <c r="F370" s="101"/>
      <c r="G370" s="101"/>
      <c r="L370" s="11"/>
      <c r="M370" s="11"/>
      <c r="N370" s="11"/>
      <c r="O370" s="11"/>
      <c r="P370" s="11"/>
      <c r="Q370" s="11"/>
      <c r="R370" s="11"/>
      <c r="S370" s="11"/>
      <c r="T370" s="11"/>
      <c r="U370" s="68"/>
      <c r="V370" s="11"/>
    </row>
    <row r="371" spans="1:22" s="18" customFormat="1">
      <c r="A371" s="11"/>
      <c r="B371" s="16"/>
      <c r="C371" s="28"/>
      <c r="D371" s="28"/>
      <c r="E371" s="100"/>
      <c r="F371" s="101"/>
      <c r="G371" s="101"/>
      <c r="L371" s="11"/>
      <c r="M371" s="11"/>
      <c r="N371" s="11"/>
      <c r="O371" s="11"/>
      <c r="P371" s="11"/>
      <c r="Q371" s="11"/>
      <c r="R371" s="11"/>
      <c r="S371" s="11"/>
      <c r="T371" s="11"/>
      <c r="U371" s="68"/>
      <c r="V371" s="11"/>
    </row>
    <row r="372" spans="1:22" s="18" customFormat="1">
      <c r="A372" s="11"/>
      <c r="B372" s="16"/>
      <c r="C372" s="28"/>
      <c r="D372" s="28"/>
      <c r="E372" s="100"/>
      <c r="F372" s="101"/>
      <c r="G372" s="101"/>
      <c r="L372" s="11"/>
      <c r="M372" s="11"/>
      <c r="N372" s="11"/>
      <c r="O372" s="11"/>
      <c r="P372" s="11"/>
      <c r="Q372" s="11"/>
      <c r="R372" s="11"/>
      <c r="S372" s="11"/>
      <c r="T372" s="11"/>
      <c r="U372" s="68"/>
      <c r="V372" s="11"/>
    </row>
    <row r="373" spans="1:22" s="18" customFormat="1">
      <c r="A373" s="11"/>
      <c r="B373" s="16"/>
      <c r="C373" s="28"/>
      <c r="D373" s="28"/>
      <c r="E373" s="100"/>
      <c r="F373" s="101"/>
      <c r="G373" s="101"/>
      <c r="L373" s="11"/>
      <c r="M373" s="11"/>
      <c r="N373" s="11"/>
      <c r="O373" s="11"/>
      <c r="P373" s="11"/>
      <c r="Q373" s="11"/>
      <c r="R373" s="11"/>
      <c r="S373" s="11"/>
      <c r="T373" s="11"/>
      <c r="U373" s="68"/>
      <c r="V373" s="11"/>
    </row>
    <row r="374" spans="1:22" s="18" customFormat="1">
      <c r="A374" s="11"/>
      <c r="B374" s="16"/>
      <c r="C374" s="28"/>
      <c r="D374" s="28"/>
      <c r="E374" s="100"/>
      <c r="F374" s="101"/>
      <c r="G374" s="101"/>
      <c r="L374" s="11"/>
      <c r="M374" s="11"/>
      <c r="N374" s="11"/>
      <c r="O374" s="11"/>
      <c r="P374" s="11"/>
      <c r="Q374" s="11"/>
      <c r="R374" s="11"/>
      <c r="S374" s="11"/>
      <c r="T374" s="11"/>
      <c r="U374" s="68"/>
      <c r="V374" s="11"/>
    </row>
    <row r="375" spans="1:22" s="18" customFormat="1">
      <c r="A375" s="11"/>
      <c r="B375" s="16"/>
      <c r="C375" s="28"/>
      <c r="D375" s="28"/>
      <c r="E375" s="100"/>
      <c r="F375" s="101"/>
      <c r="G375" s="101"/>
      <c r="L375" s="11"/>
      <c r="M375" s="11"/>
      <c r="N375" s="11"/>
      <c r="O375" s="11"/>
      <c r="P375" s="11"/>
      <c r="Q375" s="11"/>
      <c r="R375" s="11"/>
      <c r="S375" s="11"/>
      <c r="T375" s="11"/>
      <c r="U375" s="68"/>
      <c r="V375" s="11"/>
    </row>
    <row r="376" spans="1:22" s="18" customFormat="1">
      <c r="A376" s="11"/>
      <c r="B376" s="16"/>
      <c r="C376" s="28"/>
      <c r="D376" s="28"/>
      <c r="E376" s="100"/>
      <c r="F376" s="101"/>
      <c r="G376" s="101"/>
      <c r="L376" s="11"/>
      <c r="M376" s="11"/>
      <c r="N376" s="11"/>
      <c r="O376" s="11"/>
      <c r="P376" s="11"/>
      <c r="Q376" s="11"/>
      <c r="R376" s="11"/>
      <c r="S376" s="11"/>
      <c r="T376" s="11"/>
      <c r="U376" s="68"/>
      <c r="V376" s="11"/>
    </row>
    <row r="377" spans="1:22" s="18" customFormat="1">
      <c r="A377" s="11"/>
      <c r="B377" s="16"/>
      <c r="C377" s="28"/>
      <c r="D377" s="28"/>
      <c r="E377" s="100"/>
      <c r="F377" s="101"/>
      <c r="G377" s="101"/>
      <c r="L377" s="11"/>
      <c r="M377" s="11"/>
      <c r="N377" s="11"/>
      <c r="O377" s="11"/>
      <c r="P377" s="11"/>
      <c r="Q377" s="11"/>
      <c r="R377" s="11"/>
      <c r="S377" s="11"/>
      <c r="T377" s="11"/>
      <c r="U377" s="68"/>
      <c r="V377" s="11"/>
    </row>
    <row r="378" spans="1:22" s="18" customFormat="1">
      <c r="A378" s="11"/>
      <c r="B378" s="16"/>
      <c r="C378" s="28"/>
      <c r="D378" s="28"/>
      <c r="E378" s="100"/>
      <c r="F378" s="101"/>
      <c r="G378" s="101"/>
      <c r="L378" s="11"/>
      <c r="M378" s="11"/>
      <c r="N378" s="11"/>
      <c r="O378" s="11"/>
      <c r="P378" s="11"/>
      <c r="Q378" s="11"/>
      <c r="R378" s="11"/>
      <c r="S378" s="11"/>
      <c r="T378" s="11"/>
      <c r="U378" s="68"/>
      <c r="V378" s="11"/>
    </row>
    <row r="379" spans="1:22" s="18" customFormat="1">
      <c r="A379" s="11"/>
      <c r="B379" s="16"/>
      <c r="C379" s="28"/>
      <c r="D379" s="28"/>
      <c r="E379" s="100"/>
      <c r="F379" s="101"/>
      <c r="G379" s="101"/>
      <c r="L379" s="11"/>
      <c r="M379" s="11"/>
      <c r="N379" s="11"/>
      <c r="O379" s="11"/>
      <c r="P379" s="11"/>
      <c r="Q379" s="11"/>
      <c r="R379" s="11"/>
      <c r="S379" s="11"/>
      <c r="T379" s="11"/>
      <c r="U379" s="68"/>
      <c r="V379" s="11"/>
    </row>
    <row r="380" spans="1:22" s="18" customFormat="1">
      <c r="A380" s="11"/>
      <c r="B380" s="16"/>
      <c r="C380" s="28"/>
      <c r="D380" s="28"/>
      <c r="E380" s="100"/>
      <c r="F380" s="101"/>
      <c r="G380" s="101"/>
      <c r="L380" s="11"/>
      <c r="M380" s="11"/>
      <c r="N380" s="11"/>
      <c r="O380" s="11"/>
      <c r="P380" s="11"/>
      <c r="Q380" s="11"/>
      <c r="R380" s="11"/>
      <c r="S380" s="11"/>
      <c r="T380" s="11"/>
      <c r="U380" s="68"/>
      <c r="V380" s="11"/>
    </row>
    <row r="381" spans="1:22" s="18" customFormat="1">
      <c r="A381" s="11"/>
      <c r="B381" s="16"/>
      <c r="C381" s="28"/>
      <c r="D381" s="28"/>
      <c r="E381" s="100"/>
      <c r="F381" s="101"/>
      <c r="G381" s="101"/>
      <c r="L381" s="11"/>
      <c r="M381" s="11"/>
      <c r="N381" s="11"/>
      <c r="O381" s="11"/>
      <c r="P381" s="11"/>
      <c r="Q381" s="11"/>
      <c r="R381" s="11"/>
      <c r="S381" s="11"/>
      <c r="T381" s="11"/>
      <c r="U381" s="68"/>
      <c r="V381" s="11"/>
    </row>
    <row r="382" spans="1:22" s="18" customFormat="1">
      <c r="A382" s="11"/>
      <c r="B382" s="16"/>
      <c r="C382" s="28"/>
      <c r="D382" s="28"/>
      <c r="E382" s="100"/>
      <c r="F382" s="101"/>
      <c r="G382" s="101"/>
      <c r="L382" s="11"/>
      <c r="M382" s="11"/>
      <c r="N382" s="11"/>
      <c r="O382" s="11"/>
      <c r="P382" s="11"/>
      <c r="Q382" s="11"/>
      <c r="R382" s="11"/>
      <c r="S382" s="11"/>
      <c r="T382" s="11"/>
      <c r="U382" s="68"/>
      <c r="V382" s="11"/>
    </row>
    <row r="383" spans="1:22" s="18" customFormat="1">
      <c r="A383" s="11"/>
      <c r="B383" s="16"/>
      <c r="C383" s="28"/>
      <c r="D383" s="28"/>
      <c r="E383" s="100"/>
      <c r="F383" s="101"/>
      <c r="G383" s="101"/>
      <c r="L383" s="11"/>
      <c r="M383" s="11"/>
      <c r="N383" s="11"/>
      <c r="O383" s="11"/>
      <c r="P383" s="11"/>
      <c r="Q383" s="11"/>
      <c r="R383" s="11"/>
      <c r="S383" s="11"/>
      <c r="T383" s="11"/>
      <c r="U383" s="68"/>
      <c r="V383" s="11"/>
    </row>
    <row r="384" spans="1:22" s="18" customFormat="1">
      <c r="A384" s="11"/>
      <c r="B384" s="16"/>
      <c r="C384" s="28"/>
      <c r="D384" s="28"/>
      <c r="E384" s="100"/>
      <c r="F384" s="101"/>
      <c r="G384" s="101"/>
      <c r="L384" s="11"/>
      <c r="M384" s="11"/>
      <c r="N384" s="11"/>
      <c r="O384" s="11"/>
      <c r="P384" s="11"/>
      <c r="Q384" s="11"/>
      <c r="R384" s="11"/>
      <c r="S384" s="11"/>
      <c r="T384" s="11"/>
      <c r="U384" s="68"/>
      <c r="V384" s="11"/>
    </row>
    <row r="385" spans="1:22" s="18" customFormat="1">
      <c r="A385" s="11"/>
      <c r="B385" s="16"/>
      <c r="C385" s="28"/>
      <c r="D385" s="28"/>
      <c r="E385" s="100"/>
      <c r="F385" s="101"/>
      <c r="G385" s="101"/>
      <c r="L385" s="11"/>
      <c r="M385" s="11"/>
      <c r="N385" s="11"/>
      <c r="O385" s="11"/>
      <c r="P385" s="11"/>
      <c r="Q385" s="11"/>
      <c r="R385" s="11"/>
      <c r="S385" s="11"/>
      <c r="T385" s="11"/>
      <c r="U385" s="68"/>
      <c r="V385" s="11"/>
    </row>
    <row r="386" spans="1:22" s="18" customFormat="1">
      <c r="A386" s="11"/>
      <c r="B386" s="16"/>
      <c r="C386" s="28"/>
      <c r="D386" s="28"/>
      <c r="E386" s="100"/>
      <c r="F386" s="101"/>
      <c r="G386" s="101"/>
      <c r="L386" s="11"/>
      <c r="M386" s="11"/>
      <c r="N386" s="11"/>
      <c r="O386" s="11"/>
      <c r="P386" s="11"/>
      <c r="Q386" s="11"/>
      <c r="R386" s="11"/>
      <c r="S386" s="11"/>
      <c r="T386" s="11"/>
      <c r="U386" s="68"/>
      <c r="V386" s="11"/>
    </row>
    <row r="387" spans="1:22" s="18" customFormat="1">
      <c r="A387" s="11"/>
      <c r="B387" s="16"/>
      <c r="C387" s="28"/>
      <c r="D387" s="28"/>
      <c r="E387" s="100"/>
      <c r="F387" s="101"/>
      <c r="G387" s="101"/>
      <c r="L387" s="11"/>
      <c r="M387" s="11"/>
      <c r="N387" s="11"/>
      <c r="O387" s="11"/>
      <c r="P387" s="11"/>
      <c r="Q387" s="11"/>
      <c r="R387" s="11"/>
      <c r="S387" s="11"/>
      <c r="T387" s="11"/>
      <c r="U387" s="68"/>
      <c r="V387" s="11"/>
    </row>
    <row r="388" spans="1:22" s="18" customFormat="1">
      <c r="A388" s="11"/>
      <c r="B388" s="16"/>
      <c r="C388" s="28"/>
      <c r="D388" s="28"/>
      <c r="E388" s="100"/>
      <c r="F388" s="101"/>
      <c r="G388" s="101"/>
      <c r="L388" s="11"/>
      <c r="M388" s="11"/>
      <c r="N388" s="11"/>
      <c r="O388" s="11"/>
      <c r="P388" s="11"/>
      <c r="Q388" s="11"/>
      <c r="R388" s="11"/>
      <c r="S388" s="11"/>
      <c r="T388" s="11"/>
      <c r="U388" s="68"/>
      <c r="V388" s="11"/>
    </row>
    <row r="389" spans="1:22" s="18" customFormat="1">
      <c r="A389" s="11"/>
      <c r="B389" s="16"/>
      <c r="C389" s="28"/>
      <c r="D389" s="28"/>
      <c r="E389" s="100"/>
      <c r="F389" s="101"/>
      <c r="G389" s="101"/>
      <c r="L389" s="11"/>
      <c r="M389" s="11"/>
      <c r="N389" s="11"/>
      <c r="O389" s="11"/>
      <c r="P389" s="11"/>
      <c r="Q389" s="11"/>
      <c r="R389" s="11"/>
      <c r="S389" s="11"/>
      <c r="T389" s="11"/>
      <c r="U389" s="68"/>
      <c r="V389" s="11"/>
    </row>
    <row r="390" spans="1:22" s="18" customFormat="1">
      <c r="A390" s="11"/>
      <c r="B390" s="16"/>
      <c r="C390" s="28"/>
      <c r="D390" s="28"/>
      <c r="E390" s="100"/>
      <c r="F390" s="101"/>
      <c r="G390" s="101"/>
      <c r="L390" s="11"/>
      <c r="M390" s="11"/>
      <c r="N390" s="11"/>
      <c r="O390" s="11"/>
      <c r="P390" s="11"/>
      <c r="Q390" s="11"/>
      <c r="R390" s="11"/>
      <c r="S390" s="11"/>
      <c r="T390" s="11"/>
      <c r="U390" s="68"/>
      <c r="V390" s="11"/>
    </row>
    <row r="391" spans="1:22" s="18" customFormat="1">
      <c r="A391" s="11"/>
      <c r="B391" s="16"/>
      <c r="C391" s="28"/>
      <c r="D391" s="28"/>
      <c r="E391" s="100"/>
      <c r="F391" s="101"/>
      <c r="G391" s="101"/>
      <c r="L391" s="11"/>
      <c r="M391" s="11"/>
      <c r="N391" s="11"/>
      <c r="O391" s="11"/>
      <c r="P391" s="11"/>
      <c r="Q391" s="11"/>
      <c r="R391" s="11"/>
      <c r="S391" s="11"/>
      <c r="T391" s="11"/>
      <c r="U391" s="68"/>
      <c r="V391" s="11"/>
    </row>
    <row r="392" spans="1:22" s="18" customFormat="1">
      <c r="A392" s="11"/>
      <c r="B392" s="16"/>
      <c r="C392" s="28"/>
      <c r="D392" s="28"/>
      <c r="E392" s="100"/>
      <c r="F392" s="101"/>
      <c r="G392" s="101"/>
      <c r="L392" s="11"/>
      <c r="M392" s="11"/>
      <c r="N392" s="11"/>
      <c r="O392" s="11"/>
      <c r="P392" s="11"/>
      <c r="Q392" s="11"/>
      <c r="R392" s="11"/>
      <c r="S392" s="11"/>
      <c r="T392" s="11"/>
      <c r="U392" s="68"/>
      <c r="V392" s="11"/>
    </row>
    <row r="393" spans="1:22" s="18" customFormat="1">
      <c r="A393" s="11"/>
      <c r="B393" s="16"/>
      <c r="C393" s="28"/>
      <c r="D393" s="28"/>
      <c r="E393" s="100"/>
      <c r="F393" s="101"/>
      <c r="G393" s="101"/>
      <c r="L393" s="11"/>
      <c r="M393" s="11"/>
      <c r="N393" s="11"/>
      <c r="O393" s="11"/>
      <c r="P393" s="11"/>
      <c r="Q393" s="11"/>
      <c r="R393" s="11"/>
      <c r="S393" s="11"/>
      <c r="T393" s="11"/>
      <c r="U393" s="68"/>
      <c r="V393" s="11"/>
    </row>
    <row r="394" spans="1:22" s="18" customFormat="1">
      <c r="A394" s="11"/>
      <c r="B394" s="16"/>
      <c r="C394" s="28"/>
      <c r="D394" s="28"/>
      <c r="E394" s="100"/>
      <c r="F394" s="101"/>
      <c r="G394" s="101"/>
      <c r="L394" s="11"/>
      <c r="M394" s="11"/>
      <c r="N394" s="11"/>
      <c r="O394" s="11"/>
      <c r="P394" s="11"/>
      <c r="Q394" s="11"/>
      <c r="R394" s="11"/>
      <c r="S394" s="11"/>
      <c r="T394" s="11"/>
      <c r="U394" s="68"/>
      <c r="V394" s="11"/>
    </row>
    <row r="395" spans="1:22" s="18" customFormat="1">
      <c r="A395" s="11"/>
      <c r="B395" s="16"/>
      <c r="C395" s="28"/>
      <c r="D395" s="28"/>
      <c r="E395" s="100"/>
      <c r="F395" s="101"/>
      <c r="G395" s="101"/>
      <c r="L395" s="11"/>
      <c r="M395" s="11"/>
      <c r="N395" s="11"/>
      <c r="O395" s="11"/>
      <c r="P395" s="11"/>
      <c r="Q395" s="11"/>
      <c r="R395" s="11"/>
      <c r="S395" s="11"/>
      <c r="T395" s="11"/>
      <c r="U395" s="68"/>
      <c r="V395" s="11"/>
    </row>
    <row r="396" spans="1:22" s="18" customFormat="1">
      <c r="A396" s="11"/>
      <c r="B396" s="16"/>
      <c r="C396" s="28"/>
      <c r="D396" s="28"/>
      <c r="E396" s="100"/>
      <c r="F396" s="101"/>
      <c r="G396" s="101"/>
      <c r="L396" s="11"/>
      <c r="M396" s="11"/>
      <c r="N396" s="11"/>
      <c r="O396" s="11"/>
      <c r="P396" s="11"/>
      <c r="Q396" s="11"/>
      <c r="R396" s="11"/>
      <c r="S396" s="11"/>
      <c r="T396" s="11"/>
      <c r="U396" s="68"/>
      <c r="V396" s="11"/>
    </row>
    <row r="397" spans="1:22" s="18" customFormat="1">
      <c r="A397" s="11"/>
      <c r="B397" s="16"/>
      <c r="C397" s="28"/>
      <c r="D397" s="28"/>
      <c r="E397" s="100"/>
      <c r="F397" s="101"/>
      <c r="G397" s="101"/>
      <c r="L397" s="11"/>
      <c r="M397" s="11"/>
      <c r="N397" s="11"/>
      <c r="O397" s="11"/>
      <c r="P397" s="11"/>
      <c r="Q397" s="11"/>
      <c r="R397" s="11"/>
      <c r="S397" s="11"/>
      <c r="T397" s="11"/>
      <c r="U397" s="68"/>
      <c r="V397" s="11"/>
    </row>
    <row r="398" spans="1:22" s="18" customFormat="1">
      <c r="A398" s="11"/>
      <c r="B398" s="16"/>
      <c r="C398" s="28"/>
      <c r="D398" s="28"/>
      <c r="E398" s="100"/>
      <c r="F398" s="101"/>
      <c r="G398" s="101"/>
      <c r="L398" s="11"/>
      <c r="M398" s="11"/>
      <c r="N398" s="11"/>
      <c r="O398" s="11"/>
      <c r="P398" s="11"/>
      <c r="Q398" s="11"/>
      <c r="R398" s="11"/>
      <c r="S398" s="11"/>
      <c r="T398" s="11"/>
      <c r="U398" s="68"/>
      <c r="V398" s="11"/>
    </row>
    <row r="399" spans="1:22" s="18" customFormat="1">
      <c r="A399" s="11"/>
      <c r="B399" s="16"/>
      <c r="C399" s="28"/>
      <c r="D399" s="28"/>
      <c r="E399" s="100"/>
      <c r="F399" s="101"/>
      <c r="G399" s="101"/>
      <c r="L399" s="11"/>
      <c r="M399" s="11"/>
      <c r="N399" s="11"/>
      <c r="O399" s="11"/>
      <c r="P399" s="11"/>
      <c r="Q399" s="11"/>
      <c r="R399" s="11"/>
      <c r="S399" s="11"/>
      <c r="T399" s="11"/>
      <c r="U399" s="68"/>
      <c r="V399" s="11"/>
    </row>
    <row r="400" spans="1:22" s="18" customFormat="1">
      <c r="A400" s="11"/>
      <c r="B400" s="16"/>
      <c r="C400" s="28"/>
      <c r="D400" s="28"/>
      <c r="E400" s="100"/>
      <c r="F400" s="101"/>
      <c r="G400" s="101"/>
      <c r="L400" s="11"/>
      <c r="M400" s="11"/>
      <c r="N400" s="11"/>
      <c r="O400" s="11"/>
      <c r="P400" s="11"/>
      <c r="Q400" s="11"/>
      <c r="R400" s="11"/>
      <c r="S400" s="11"/>
      <c r="T400" s="11"/>
      <c r="U400" s="68"/>
      <c r="V400" s="11"/>
    </row>
    <row r="401" spans="1:22" s="18" customFormat="1">
      <c r="A401" s="11"/>
      <c r="B401" s="16"/>
      <c r="C401" s="28"/>
      <c r="D401" s="28"/>
      <c r="E401" s="100"/>
      <c r="F401" s="101"/>
      <c r="G401" s="101"/>
      <c r="L401" s="11"/>
      <c r="M401" s="11"/>
      <c r="N401" s="11"/>
      <c r="O401" s="11"/>
      <c r="P401" s="11"/>
      <c r="Q401" s="11"/>
      <c r="R401" s="11"/>
      <c r="S401" s="11"/>
      <c r="T401" s="11"/>
      <c r="U401" s="68"/>
      <c r="V401" s="11"/>
    </row>
    <row r="402" spans="1:22" s="18" customFormat="1">
      <c r="A402" s="11"/>
      <c r="B402" s="16"/>
      <c r="C402" s="28"/>
      <c r="D402" s="28"/>
      <c r="E402" s="100"/>
      <c r="F402" s="101"/>
      <c r="G402" s="101"/>
      <c r="L402" s="11"/>
      <c r="M402" s="11"/>
      <c r="N402" s="11"/>
      <c r="O402" s="11"/>
      <c r="P402" s="11"/>
      <c r="Q402" s="11"/>
      <c r="R402" s="11"/>
      <c r="S402" s="11"/>
      <c r="T402" s="11"/>
      <c r="U402" s="68"/>
      <c r="V402" s="11"/>
    </row>
    <row r="403" spans="1:22" s="18" customFormat="1">
      <c r="A403" s="11"/>
      <c r="B403" s="16"/>
      <c r="C403" s="28"/>
      <c r="D403" s="28"/>
      <c r="E403" s="100"/>
      <c r="F403" s="101"/>
      <c r="G403" s="101"/>
      <c r="L403" s="11"/>
      <c r="M403" s="11"/>
      <c r="N403" s="11"/>
      <c r="O403" s="11"/>
      <c r="P403" s="11"/>
      <c r="Q403" s="11"/>
      <c r="R403" s="11"/>
      <c r="S403" s="11"/>
      <c r="T403" s="11"/>
      <c r="U403" s="68"/>
      <c r="V403" s="11"/>
    </row>
    <row r="404" spans="1:22" s="18" customFormat="1">
      <c r="A404" s="11"/>
      <c r="B404" s="16"/>
      <c r="C404" s="28"/>
      <c r="D404" s="28"/>
      <c r="E404" s="100"/>
      <c r="F404" s="101"/>
      <c r="G404" s="101"/>
      <c r="L404" s="11"/>
      <c r="M404" s="11"/>
      <c r="N404" s="11"/>
      <c r="O404" s="11"/>
      <c r="P404" s="11"/>
      <c r="Q404" s="11"/>
      <c r="R404" s="11"/>
      <c r="S404" s="11"/>
      <c r="T404" s="11"/>
      <c r="U404" s="68"/>
      <c r="V404" s="11"/>
    </row>
    <row r="405" spans="1:22" s="18" customFormat="1">
      <c r="A405" s="11"/>
      <c r="B405" s="16"/>
      <c r="C405" s="28"/>
      <c r="D405" s="28"/>
      <c r="E405" s="100"/>
      <c r="F405" s="101"/>
      <c r="G405" s="101"/>
      <c r="L405" s="11"/>
      <c r="M405" s="11"/>
      <c r="N405" s="11"/>
      <c r="O405" s="11"/>
      <c r="P405" s="11"/>
      <c r="Q405" s="11"/>
      <c r="R405" s="11"/>
      <c r="S405" s="11"/>
      <c r="T405" s="11"/>
      <c r="U405" s="68"/>
      <c r="V405" s="11"/>
    </row>
    <row r="406" spans="1:22" s="18" customFormat="1">
      <c r="A406" s="11"/>
      <c r="B406" s="16"/>
      <c r="C406" s="28"/>
      <c r="D406" s="28"/>
      <c r="E406" s="100"/>
      <c r="F406" s="101"/>
      <c r="G406" s="101"/>
      <c r="L406" s="11"/>
      <c r="M406" s="11"/>
      <c r="N406" s="11"/>
      <c r="O406" s="11"/>
      <c r="P406" s="11"/>
      <c r="Q406" s="11"/>
      <c r="R406" s="11"/>
      <c r="S406" s="11"/>
      <c r="T406" s="11"/>
      <c r="U406" s="68"/>
      <c r="V406" s="11"/>
    </row>
    <row r="407" spans="1:22" s="18" customFormat="1">
      <c r="A407" s="11"/>
      <c r="B407" s="16"/>
      <c r="C407" s="28"/>
      <c r="D407" s="28"/>
      <c r="E407" s="100"/>
      <c r="F407" s="101"/>
      <c r="G407" s="101"/>
      <c r="L407" s="11"/>
      <c r="M407" s="11"/>
      <c r="N407" s="11"/>
      <c r="O407" s="11"/>
      <c r="P407" s="11"/>
      <c r="Q407" s="11"/>
      <c r="R407" s="11"/>
      <c r="S407" s="11"/>
      <c r="T407" s="11"/>
      <c r="U407" s="68"/>
      <c r="V407" s="11"/>
    </row>
    <row r="408" spans="1:22" s="18" customFormat="1">
      <c r="A408" s="11"/>
      <c r="B408" s="16"/>
      <c r="C408" s="28"/>
      <c r="D408" s="28"/>
      <c r="E408" s="100"/>
      <c r="F408" s="101"/>
      <c r="G408" s="101"/>
      <c r="L408" s="11"/>
      <c r="M408" s="11"/>
      <c r="N408" s="11"/>
      <c r="O408" s="11"/>
      <c r="P408" s="11"/>
      <c r="Q408" s="11"/>
      <c r="R408" s="11"/>
      <c r="S408" s="11"/>
      <c r="T408" s="11"/>
      <c r="U408" s="68"/>
      <c r="V408" s="11"/>
    </row>
    <row r="409" spans="1:22" s="18" customFormat="1">
      <c r="A409" s="11"/>
      <c r="B409" s="17"/>
      <c r="C409" s="27"/>
      <c r="D409" s="27"/>
      <c r="E409" s="97"/>
      <c r="F409" s="101"/>
      <c r="G409" s="101"/>
      <c r="L409" s="11"/>
      <c r="M409" s="11"/>
      <c r="N409" s="11"/>
      <c r="O409" s="11"/>
      <c r="P409" s="11"/>
      <c r="Q409" s="11"/>
      <c r="R409" s="11"/>
      <c r="S409" s="11"/>
      <c r="T409" s="11"/>
      <c r="U409" s="68"/>
      <c r="V409" s="11"/>
    </row>
    <row r="410" spans="1:22" s="18" customFormat="1">
      <c r="A410" s="11"/>
      <c r="B410" s="17"/>
      <c r="C410" s="27"/>
      <c r="D410" s="27"/>
      <c r="E410" s="97"/>
      <c r="F410" s="101"/>
      <c r="G410" s="101"/>
      <c r="L410" s="11"/>
      <c r="M410" s="11"/>
      <c r="N410" s="11"/>
      <c r="O410" s="11"/>
      <c r="P410" s="11"/>
      <c r="Q410" s="11"/>
      <c r="R410" s="11"/>
      <c r="S410" s="11"/>
      <c r="T410" s="11"/>
      <c r="U410" s="68"/>
      <c r="V410" s="11"/>
    </row>
    <row r="411" spans="1:22" s="18" customFormat="1">
      <c r="A411" s="11"/>
      <c r="B411" s="17"/>
      <c r="C411" s="27"/>
      <c r="D411" s="27"/>
      <c r="E411" s="97"/>
      <c r="F411" s="101"/>
      <c r="G411" s="101"/>
      <c r="L411" s="11"/>
      <c r="M411" s="11"/>
      <c r="N411" s="11"/>
      <c r="O411" s="11"/>
      <c r="P411" s="11"/>
      <c r="Q411" s="11"/>
      <c r="R411" s="11"/>
      <c r="S411" s="11"/>
      <c r="T411" s="11"/>
      <c r="U411" s="68"/>
      <c r="V411" s="11"/>
    </row>
    <row r="412" spans="1:22" s="18" customFormat="1">
      <c r="A412" s="11"/>
      <c r="B412" s="17"/>
      <c r="C412" s="27"/>
      <c r="D412" s="27"/>
      <c r="E412" s="97"/>
      <c r="F412" s="101"/>
      <c r="G412" s="101"/>
      <c r="L412" s="11"/>
      <c r="M412" s="11"/>
      <c r="N412" s="11"/>
      <c r="O412" s="11"/>
      <c r="P412" s="11"/>
      <c r="Q412" s="11"/>
      <c r="R412" s="11"/>
      <c r="S412" s="11"/>
      <c r="T412" s="11"/>
      <c r="U412" s="68"/>
      <c r="V412" s="11"/>
    </row>
    <row r="413" spans="1:22" s="18" customFormat="1">
      <c r="A413" s="11"/>
      <c r="B413" s="17"/>
      <c r="C413" s="27"/>
      <c r="D413" s="27"/>
      <c r="E413" s="97"/>
      <c r="F413" s="101"/>
      <c r="G413" s="101"/>
      <c r="L413" s="11"/>
      <c r="M413" s="11"/>
      <c r="N413" s="11"/>
      <c r="O413" s="11"/>
      <c r="P413" s="11"/>
      <c r="Q413" s="11"/>
      <c r="R413" s="11"/>
      <c r="S413" s="11"/>
      <c r="T413" s="11"/>
      <c r="U413" s="68"/>
      <c r="V413" s="11"/>
    </row>
    <row r="414" spans="1:22" s="18" customFormat="1">
      <c r="A414" s="11"/>
      <c r="B414" s="17"/>
      <c r="C414" s="27"/>
      <c r="D414" s="27"/>
      <c r="E414" s="97"/>
      <c r="F414" s="101"/>
      <c r="G414" s="101"/>
      <c r="L414" s="11"/>
      <c r="M414" s="11"/>
      <c r="N414" s="11"/>
      <c r="O414" s="11"/>
      <c r="P414" s="11"/>
      <c r="Q414" s="11"/>
      <c r="R414" s="11"/>
      <c r="S414" s="11"/>
      <c r="T414" s="11"/>
      <c r="U414" s="68"/>
      <c r="V414" s="11"/>
    </row>
    <row r="415" spans="1:22" s="18" customFormat="1">
      <c r="A415" s="11"/>
      <c r="B415" s="17"/>
      <c r="C415" s="27"/>
      <c r="D415" s="27"/>
      <c r="E415" s="97"/>
      <c r="F415" s="101"/>
      <c r="G415" s="101"/>
      <c r="L415" s="11"/>
      <c r="M415" s="11"/>
      <c r="N415" s="11"/>
      <c r="O415" s="11"/>
      <c r="P415" s="11"/>
      <c r="Q415" s="11"/>
      <c r="R415" s="11"/>
      <c r="S415" s="11"/>
      <c r="T415" s="11"/>
      <c r="U415" s="68"/>
      <c r="V415" s="11"/>
    </row>
    <row r="416" spans="1:22" s="18" customFormat="1">
      <c r="A416" s="11"/>
      <c r="B416" s="17"/>
      <c r="C416" s="27"/>
      <c r="D416" s="27"/>
      <c r="E416" s="97"/>
      <c r="F416" s="101"/>
      <c r="G416" s="101"/>
      <c r="L416" s="11"/>
      <c r="M416" s="11"/>
      <c r="N416" s="11"/>
      <c r="O416" s="11"/>
      <c r="P416" s="11"/>
      <c r="Q416" s="11"/>
      <c r="R416" s="11"/>
      <c r="S416" s="11"/>
      <c r="T416" s="11"/>
      <c r="U416" s="68"/>
      <c r="V416" s="11"/>
    </row>
    <row r="417" spans="1:22" s="18" customFormat="1">
      <c r="A417" s="11"/>
      <c r="B417" s="17"/>
      <c r="C417" s="27"/>
      <c r="D417" s="27"/>
      <c r="E417" s="97"/>
      <c r="F417" s="101"/>
      <c r="G417" s="101"/>
      <c r="L417" s="11"/>
      <c r="M417" s="11"/>
      <c r="N417" s="11"/>
      <c r="O417" s="11"/>
      <c r="P417" s="11"/>
      <c r="Q417" s="11"/>
      <c r="R417" s="11"/>
      <c r="S417" s="11"/>
      <c r="T417" s="11"/>
      <c r="U417" s="68"/>
      <c r="V417" s="11"/>
    </row>
    <row r="418" spans="1:22" s="18" customFormat="1">
      <c r="A418" s="11"/>
      <c r="B418" s="17"/>
      <c r="C418" s="27"/>
      <c r="D418" s="27"/>
      <c r="E418" s="97"/>
      <c r="F418" s="101"/>
      <c r="G418" s="101"/>
      <c r="L418" s="11"/>
      <c r="M418" s="11"/>
      <c r="N418" s="11"/>
      <c r="O418" s="11"/>
      <c r="P418" s="11"/>
      <c r="Q418" s="11"/>
      <c r="R418" s="11"/>
      <c r="S418" s="11"/>
      <c r="T418" s="11"/>
      <c r="U418" s="68"/>
      <c r="V418" s="11"/>
    </row>
    <row r="419" spans="1:22" s="18" customFormat="1">
      <c r="A419" s="11"/>
      <c r="B419" s="17"/>
      <c r="C419" s="27"/>
      <c r="D419" s="27"/>
      <c r="E419" s="97"/>
      <c r="F419" s="101"/>
      <c r="G419" s="101"/>
      <c r="L419" s="11"/>
      <c r="M419" s="11"/>
      <c r="N419" s="11"/>
      <c r="O419" s="11"/>
      <c r="P419" s="11"/>
      <c r="Q419" s="11"/>
      <c r="R419" s="11"/>
      <c r="S419" s="11"/>
      <c r="T419" s="11"/>
      <c r="U419" s="68"/>
      <c r="V419" s="11"/>
    </row>
    <row r="420" spans="1:22" s="18" customFormat="1">
      <c r="A420" s="11"/>
      <c r="B420" s="17"/>
      <c r="C420" s="27"/>
      <c r="D420" s="27"/>
      <c r="E420" s="97"/>
      <c r="F420" s="101"/>
      <c r="G420" s="101"/>
      <c r="L420" s="11"/>
      <c r="M420" s="11"/>
      <c r="N420" s="11"/>
      <c r="O420" s="11"/>
      <c r="P420" s="11"/>
      <c r="Q420" s="11"/>
      <c r="R420" s="11"/>
      <c r="S420" s="11"/>
      <c r="T420" s="11"/>
      <c r="U420" s="68"/>
      <c r="V420" s="11"/>
    </row>
    <row r="421" spans="1:22" s="18" customFormat="1">
      <c r="A421" s="11"/>
      <c r="B421" s="17"/>
      <c r="C421" s="27"/>
      <c r="D421" s="27"/>
      <c r="E421" s="97"/>
      <c r="F421" s="101"/>
      <c r="G421" s="101"/>
      <c r="L421" s="11"/>
      <c r="M421" s="11"/>
      <c r="N421" s="11"/>
      <c r="O421" s="11"/>
      <c r="P421" s="11"/>
      <c r="Q421" s="11"/>
      <c r="R421" s="11"/>
      <c r="S421" s="11"/>
      <c r="T421" s="11"/>
      <c r="U421" s="68"/>
      <c r="V421" s="11"/>
    </row>
    <row r="422" spans="1:22" s="18" customFormat="1">
      <c r="A422" s="11"/>
      <c r="B422" s="17"/>
      <c r="C422" s="27"/>
      <c r="D422" s="27"/>
      <c r="E422" s="97"/>
      <c r="F422" s="101"/>
      <c r="G422" s="101"/>
      <c r="L422" s="11"/>
      <c r="M422" s="11"/>
      <c r="N422" s="11"/>
      <c r="O422" s="11"/>
      <c r="P422" s="11"/>
      <c r="Q422" s="11"/>
      <c r="R422" s="11"/>
      <c r="S422" s="11"/>
      <c r="T422" s="11"/>
      <c r="U422" s="68"/>
      <c r="V422" s="11"/>
    </row>
    <row r="423" spans="1:22" s="18" customFormat="1">
      <c r="A423" s="11"/>
      <c r="B423" s="17"/>
      <c r="C423" s="27"/>
      <c r="D423" s="27"/>
      <c r="E423" s="97"/>
      <c r="F423" s="101"/>
      <c r="G423" s="101"/>
      <c r="L423" s="11"/>
      <c r="M423" s="11"/>
      <c r="N423" s="11"/>
      <c r="O423" s="11"/>
      <c r="P423" s="11"/>
      <c r="Q423" s="11"/>
      <c r="R423" s="11"/>
      <c r="S423" s="11"/>
      <c r="T423" s="11"/>
      <c r="U423" s="68"/>
      <c r="V423" s="11"/>
    </row>
    <row r="424" spans="1:22" s="18" customFormat="1">
      <c r="A424" s="11"/>
      <c r="B424" s="17"/>
      <c r="C424" s="27"/>
      <c r="D424" s="27"/>
      <c r="E424" s="97"/>
      <c r="F424" s="101"/>
      <c r="G424" s="101"/>
      <c r="L424" s="11"/>
      <c r="M424" s="11"/>
      <c r="N424" s="11"/>
      <c r="O424" s="11"/>
      <c r="P424" s="11"/>
      <c r="Q424" s="11"/>
      <c r="R424" s="11"/>
      <c r="S424" s="11"/>
      <c r="T424" s="11"/>
      <c r="U424" s="68"/>
      <c r="V424" s="11"/>
    </row>
    <row r="425" spans="1:22" s="18" customFormat="1">
      <c r="A425" s="11"/>
      <c r="B425" s="17"/>
      <c r="C425" s="27"/>
      <c r="D425" s="27"/>
      <c r="E425" s="97"/>
      <c r="F425" s="101"/>
      <c r="G425" s="101"/>
      <c r="L425" s="11"/>
      <c r="M425" s="11"/>
      <c r="N425" s="11"/>
      <c r="O425" s="11"/>
      <c r="P425" s="11"/>
      <c r="Q425" s="11"/>
      <c r="R425" s="11"/>
      <c r="S425" s="11"/>
      <c r="T425" s="11"/>
      <c r="U425" s="68"/>
      <c r="V425" s="11"/>
    </row>
    <row r="426" spans="1:22" s="18" customFormat="1">
      <c r="A426" s="11"/>
      <c r="B426" s="17"/>
      <c r="C426" s="27"/>
      <c r="D426" s="27"/>
      <c r="E426" s="97"/>
      <c r="F426" s="101"/>
      <c r="G426" s="101"/>
      <c r="L426" s="11"/>
      <c r="M426" s="11"/>
      <c r="N426" s="11"/>
      <c r="O426" s="11"/>
      <c r="P426" s="11"/>
      <c r="Q426" s="11"/>
      <c r="R426" s="11"/>
      <c r="S426" s="11"/>
      <c r="T426" s="11"/>
      <c r="U426" s="68"/>
      <c r="V426" s="11"/>
    </row>
    <row r="427" spans="1:22" s="18" customFormat="1">
      <c r="A427" s="11"/>
      <c r="B427" s="17"/>
      <c r="C427" s="27"/>
      <c r="D427" s="27"/>
      <c r="E427" s="97"/>
      <c r="F427" s="101"/>
      <c r="G427" s="101"/>
      <c r="L427" s="11"/>
      <c r="M427" s="11"/>
      <c r="N427" s="11"/>
      <c r="O427" s="11"/>
      <c r="P427" s="11"/>
      <c r="Q427" s="11"/>
      <c r="R427" s="11"/>
      <c r="S427" s="11"/>
      <c r="T427" s="11"/>
      <c r="U427" s="68"/>
      <c r="V427" s="11"/>
    </row>
    <row r="428" spans="1:22" s="18" customFormat="1">
      <c r="A428" s="11"/>
      <c r="B428" s="17"/>
      <c r="C428" s="27"/>
      <c r="D428" s="27"/>
      <c r="E428" s="97"/>
      <c r="F428" s="101"/>
      <c r="G428" s="101"/>
      <c r="L428" s="11"/>
      <c r="M428" s="11"/>
      <c r="N428" s="11"/>
      <c r="O428" s="11"/>
      <c r="P428" s="11"/>
      <c r="Q428" s="11"/>
      <c r="R428" s="11"/>
      <c r="S428" s="11"/>
      <c r="T428" s="11"/>
      <c r="U428" s="68"/>
      <c r="V428" s="11"/>
    </row>
    <row r="429" spans="1:22" s="18" customFormat="1">
      <c r="A429" s="11"/>
      <c r="B429" s="17"/>
      <c r="C429" s="27"/>
      <c r="D429" s="27"/>
      <c r="E429" s="97"/>
      <c r="F429" s="101"/>
      <c r="G429" s="101"/>
      <c r="L429" s="11"/>
      <c r="M429" s="11"/>
      <c r="N429" s="11"/>
      <c r="O429" s="11"/>
      <c r="P429" s="11"/>
      <c r="Q429" s="11"/>
      <c r="R429" s="11"/>
      <c r="S429" s="11"/>
      <c r="T429" s="11"/>
      <c r="U429" s="68"/>
      <c r="V429" s="11"/>
    </row>
    <row r="430" spans="1:22" s="18" customFormat="1">
      <c r="A430" s="11"/>
      <c r="B430" s="17"/>
      <c r="C430" s="27"/>
      <c r="D430" s="27"/>
      <c r="E430" s="97"/>
      <c r="F430" s="101"/>
      <c r="G430" s="101"/>
      <c r="L430" s="11"/>
      <c r="M430" s="11"/>
      <c r="N430" s="11"/>
      <c r="O430" s="11"/>
      <c r="P430" s="11"/>
      <c r="Q430" s="11"/>
      <c r="R430" s="11"/>
      <c r="S430" s="11"/>
      <c r="T430" s="11"/>
      <c r="U430" s="68"/>
      <c r="V430" s="11"/>
    </row>
    <row r="431" spans="1:22" s="18" customFormat="1">
      <c r="A431" s="11"/>
      <c r="B431" s="17"/>
      <c r="C431" s="27"/>
      <c r="D431" s="27"/>
      <c r="E431" s="97"/>
      <c r="F431" s="101"/>
      <c r="G431" s="101"/>
      <c r="L431" s="11"/>
      <c r="M431" s="11"/>
      <c r="N431" s="11"/>
      <c r="O431" s="11"/>
      <c r="P431" s="11"/>
      <c r="Q431" s="11"/>
      <c r="R431" s="11"/>
      <c r="S431" s="11"/>
      <c r="T431" s="11"/>
      <c r="U431" s="68"/>
      <c r="V431" s="11"/>
    </row>
    <row r="432" spans="1:22" s="18" customFormat="1">
      <c r="A432" s="11"/>
      <c r="B432" s="17"/>
      <c r="C432" s="27"/>
      <c r="D432" s="27"/>
      <c r="E432" s="97"/>
      <c r="F432" s="101"/>
      <c r="G432" s="101"/>
      <c r="L432" s="11"/>
      <c r="M432" s="11"/>
      <c r="N432" s="11"/>
      <c r="O432" s="11"/>
      <c r="P432" s="11"/>
      <c r="Q432" s="11"/>
      <c r="R432" s="11"/>
      <c r="S432" s="11"/>
      <c r="T432" s="11"/>
      <c r="U432" s="68"/>
      <c r="V432" s="11"/>
    </row>
    <row r="433" spans="1:22" s="18" customFormat="1">
      <c r="A433" s="11"/>
      <c r="B433" s="17"/>
      <c r="C433" s="27"/>
      <c r="D433" s="27"/>
      <c r="E433" s="97"/>
      <c r="F433" s="101"/>
      <c r="G433" s="101"/>
      <c r="L433" s="11"/>
      <c r="M433" s="11"/>
      <c r="N433" s="11"/>
      <c r="O433" s="11"/>
      <c r="P433" s="11"/>
      <c r="Q433" s="11"/>
      <c r="R433" s="11"/>
      <c r="S433" s="11"/>
      <c r="T433" s="11"/>
      <c r="U433" s="68"/>
      <c r="V433" s="11"/>
    </row>
    <row r="434" spans="1:22" s="18" customFormat="1">
      <c r="A434" s="11"/>
      <c r="B434" s="17"/>
      <c r="C434" s="27"/>
      <c r="D434" s="27"/>
      <c r="E434" s="97"/>
      <c r="F434" s="101"/>
      <c r="G434" s="101"/>
      <c r="L434" s="11"/>
      <c r="M434" s="11"/>
      <c r="N434" s="11"/>
      <c r="O434" s="11"/>
      <c r="P434" s="11"/>
      <c r="Q434" s="11"/>
      <c r="R434" s="11"/>
      <c r="S434" s="11"/>
      <c r="T434" s="11"/>
      <c r="U434" s="68"/>
      <c r="V434" s="11"/>
    </row>
    <row r="435" spans="1:22" s="18" customFormat="1">
      <c r="A435" s="11"/>
      <c r="B435" s="17"/>
      <c r="C435" s="27"/>
      <c r="D435" s="27"/>
      <c r="E435" s="97"/>
      <c r="F435" s="101"/>
      <c r="G435" s="101"/>
      <c r="L435" s="11"/>
      <c r="M435" s="11"/>
      <c r="N435" s="11"/>
      <c r="O435" s="11"/>
      <c r="P435" s="11"/>
      <c r="Q435" s="11"/>
      <c r="R435" s="11"/>
      <c r="S435" s="11"/>
      <c r="T435" s="11"/>
      <c r="U435" s="68"/>
      <c r="V435" s="11"/>
    </row>
    <row r="436" spans="1:22" s="18" customFormat="1">
      <c r="A436" s="11"/>
      <c r="B436" s="17"/>
      <c r="C436" s="27"/>
      <c r="D436" s="27"/>
      <c r="E436" s="97"/>
      <c r="F436" s="101"/>
      <c r="G436" s="101"/>
      <c r="L436" s="11"/>
      <c r="M436" s="11"/>
      <c r="N436" s="11"/>
      <c r="O436" s="11"/>
      <c r="P436" s="11"/>
      <c r="Q436" s="11"/>
      <c r="R436" s="11"/>
      <c r="S436" s="11"/>
      <c r="T436" s="11"/>
      <c r="U436" s="68"/>
      <c r="V436" s="11"/>
    </row>
    <row r="437" spans="1:22" s="18" customFormat="1">
      <c r="A437" s="11"/>
      <c r="B437" s="17"/>
      <c r="C437" s="27"/>
      <c r="D437" s="27"/>
      <c r="E437" s="97"/>
      <c r="F437" s="101"/>
      <c r="G437" s="101"/>
      <c r="L437" s="11"/>
      <c r="M437" s="11"/>
      <c r="N437" s="11"/>
      <c r="O437" s="11"/>
      <c r="P437" s="11"/>
      <c r="Q437" s="11"/>
      <c r="R437" s="11"/>
      <c r="S437" s="11"/>
      <c r="T437" s="11"/>
      <c r="U437" s="68"/>
      <c r="V437" s="11"/>
    </row>
    <row r="438" spans="1:22" s="18" customFormat="1">
      <c r="A438" s="11"/>
      <c r="B438" s="17"/>
      <c r="C438" s="27"/>
      <c r="D438" s="27"/>
      <c r="E438" s="97"/>
      <c r="F438" s="101"/>
      <c r="G438" s="101"/>
      <c r="L438" s="11"/>
      <c r="M438" s="11"/>
      <c r="N438" s="11"/>
      <c r="O438" s="11"/>
      <c r="P438" s="11"/>
      <c r="Q438" s="11"/>
      <c r="R438" s="11"/>
      <c r="S438" s="11"/>
      <c r="T438" s="11"/>
      <c r="U438" s="68"/>
      <c r="V438" s="11"/>
    </row>
    <row r="439" spans="1:22" s="18" customFormat="1">
      <c r="A439" s="11"/>
      <c r="B439" s="17"/>
      <c r="C439" s="27"/>
      <c r="D439" s="27"/>
      <c r="E439" s="97"/>
      <c r="F439" s="101"/>
      <c r="G439" s="101"/>
      <c r="L439" s="11"/>
      <c r="M439" s="11"/>
      <c r="N439" s="11"/>
      <c r="O439" s="11"/>
      <c r="P439" s="11"/>
      <c r="Q439" s="11"/>
      <c r="R439" s="11"/>
      <c r="S439" s="11"/>
      <c r="T439" s="11"/>
      <c r="U439" s="68"/>
      <c r="V439" s="11"/>
    </row>
    <row r="440" spans="1:22" s="18" customFormat="1">
      <c r="A440" s="11"/>
      <c r="B440" s="17"/>
      <c r="C440" s="27"/>
      <c r="D440" s="27"/>
      <c r="E440" s="97"/>
      <c r="F440" s="101"/>
      <c r="G440" s="101"/>
      <c r="L440" s="11"/>
      <c r="M440" s="11"/>
      <c r="N440" s="11"/>
      <c r="O440" s="11"/>
      <c r="P440" s="11"/>
      <c r="Q440" s="11"/>
      <c r="R440" s="11"/>
      <c r="S440" s="11"/>
      <c r="T440" s="11"/>
      <c r="U440" s="68"/>
      <c r="V440" s="11"/>
    </row>
    <row r="441" spans="1:22" s="18" customFormat="1">
      <c r="A441" s="11"/>
      <c r="B441" s="17"/>
      <c r="C441" s="27"/>
      <c r="D441" s="27"/>
      <c r="E441" s="97"/>
      <c r="F441" s="101"/>
      <c r="G441" s="101"/>
      <c r="L441" s="11"/>
      <c r="M441" s="11"/>
      <c r="N441" s="11"/>
      <c r="O441" s="11"/>
      <c r="P441" s="11"/>
      <c r="Q441" s="11"/>
      <c r="R441" s="11"/>
      <c r="S441" s="11"/>
      <c r="T441" s="11"/>
      <c r="U441" s="68"/>
      <c r="V441" s="11"/>
    </row>
  </sheetData>
  <sheetProtection insertRows="0" deleteRows="0"/>
  <protectedRanges>
    <protectedRange sqref="J182:P1048576 M180:P181 J1:P179 U1:U1048576" name="Obseg1"/>
    <protectedRange sqref="B174" name="Range2_1_2_1"/>
    <protectedRange sqref="J180:L180" name="Obseg1_2"/>
    <protectedRange sqref="J181:L181" name="Obseg1_2_1"/>
    <protectedRange sqref="B148:B165 B145:B146 B167:B173" name="Range2_1_2_1_1"/>
  </protectedRanges>
  <mergeCells count="9">
    <mergeCell ref="A182:L182"/>
    <mergeCell ref="A181:L181"/>
    <mergeCell ref="B13:K13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1">
      <colorScale>
        <cfvo type="min"/>
        <cfvo type="max"/>
        <color rgb="FFFCFCFF"/>
        <color rgb="FFF8696B"/>
      </colorScale>
    </cfRule>
  </conditionalFormatting>
  <conditionalFormatting sqref="B18 B32 B27 B21:B25">
    <cfRule type="colorScale" priority="2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270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V340"/>
  <sheetViews>
    <sheetView topLeftCell="A49" zoomScale="91" zoomScaleNormal="91" zoomScaleSheetLayoutView="100" workbookViewId="0">
      <selection activeCell="Z65" sqref="Z65"/>
    </sheetView>
  </sheetViews>
  <sheetFormatPr defaultColWidth="8.85546875" defaultRowHeight="12.75"/>
  <cols>
    <col min="1" max="1" width="4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69" t="str">
        <f>+'prva stran'!B6</f>
        <v>OSNOVNA ŠOLA TRZIN</v>
      </c>
      <c r="D2" s="570"/>
      <c r="E2" s="570"/>
      <c r="F2" s="570"/>
      <c r="G2" s="570"/>
      <c r="H2" s="570"/>
      <c r="I2" s="570"/>
      <c r="J2" s="570"/>
    </row>
    <row r="3" spans="1:21" ht="15">
      <c r="B3" s="50" t="s">
        <v>83</v>
      </c>
      <c r="C3" s="571" t="str">
        <f>+'prva stran'!B7</f>
        <v>Mengeška cesta 7b, 1236 Trzin</v>
      </c>
      <c r="D3" s="572"/>
      <c r="E3" s="572"/>
      <c r="F3" s="572"/>
      <c r="G3" s="572"/>
      <c r="H3" s="572"/>
      <c r="I3" s="572"/>
      <c r="J3" s="57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73">
        <f>+'prva stran'!B10</f>
        <v>0</v>
      </c>
      <c r="D6" s="574"/>
      <c r="E6" s="574"/>
      <c r="F6" s="574"/>
      <c r="G6" s="574"/>
      <c r="H6" s="574"/>
      <c r="I6" s="574"/>
      <c r="J6" s="574"/>
    </row>
    <row r="7" spans="1:21" ht="17.25" customHeight="1">
      <c r="B7" s="51" t="s">
        <v>83</v>
      </c>
      <c r="C7" s="575">
        <f>+'prva stran'!B11</f>
        <v>0</v>
      </c>
      <c r="D7" s="576"/>
      <c r="E7" s="576"/>
      <c r="F7" s="576"/>
      <c r="G7" s="576"/>
      <c r="H7" s="576"/>
      <c r="I7" s="576"/>
      <c r="J7" s="576"/>
    </row>
    <row r="8" spans="1:21" ht="17.25" customHeight="1">
      <c r="B8" s="51" t="s">
        <v>84</v>
      </c>
      <c r="C8" s="575">
        <f>+'prva stran'!B12</f>
        <v>0</v>
      </c>
      <c r="D8" s="576"/>
      <c r="E8" s="576"/>
      <c r="F8" s="576"/>
      <c r="G8" s="576"/>
      <c r="H8" s="576"/>
      <c r="I8" s="576"/>
      <c r="J8" s="576"/>
    </row>
    <row r="9" spans="1:21" s="12" customFormat="1" ht="17.25" customHeight="1">
      <c r="A9" s="9"/>
      <c r="B9" s="52" t="s">
        <v>86</v>
      </c>
      <c r="C9" s="577">
        <f>+'prva stran'!B13</f>
        <v>0</v>
      </c>
      <c r="D9" s="576"/>
      <c r="E9" s="576"/>
      <c r="F9" s="576"/>
      <c r="G9" s="576"/>
      <c r="H9" s="576"/>
      <c r="I9" s="576"/>
      <c r="J9" s="57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pred_rekapitulacija'!A29</f>
        <v>16.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58" t="str">
        <f>+'Ponudbeni pred_rekapitulacija'!B29</f>
        <v>ŽIVILA ZA DIETNO PREHRANO</v>
      </c>
      <c r="C13" s="558"/>
      <c r="D13" s="558"/>
      <c r="E13" s="558"/>
      <c r="F13" s="558"/>
      <c r="G13" s="558"/>
      <c r="H13" s="558"/>
      <c r="I13" s="558"/>
      <c r="J13" s="558"/>
      <c r="K13" s="55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8" t="s">
        <v>1095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7" t="s">
        <v>1</v>
      </c>
      <c r="B16" s="395" t="s">
        <v>552</v>
      </c>
      <c r="C16" s="204">
        <v>150</v>
      </c>
      <c r="D16" s="133" t="s">
        <v>110</v>
      </c>
      <c r="E16" s="106"/>
      <c r="F16" s="173">
        <v>20</v>
      </c>
      <c r="G16" s="103" t="s">
        <v>74</v>
      </c>
      <c r="H16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16" s="115" t="str">
        <f>IF(Sklop16[[#This Row],[ZAHTEVANA SHEMA KAKOVOSTI]]&lt;&gt;"",Sklop16[[#This Row],[Preračunana masa/volumen/kos na enoto kg]],"")</f>
        <v/>
      </c>
      <c r="J16" s="134"/>
      <c r="K16" s="135"/>
      <c r="L16" s="135"/>
      <c r="M16" s="136"/>
      <c r="N16" s="137"/>
      <c r="O16" s="137"/>
      <c r="P16" s="138"/>
      <c r="Q16" s="137">
        <f>+Sklop16[[#This Row],[cena/enota brez DDV v EUR]]*Sklop16[[#This Row],[Stopnja DDV (%)]]</f>
        <v>0</v>
      </c>
      <c r="R16" s="137">
        <f>+Sklop16[[#This Row],[cena/enota brez DDV v EUR]]+Sklop16[[#This Row],[Davek (EUR)]]</f>
        <v>0</v>
      </c>
      <c r="S16" s="137">
        <f>+Sklop16[[#This Row],[cena/enota brez DDV v EUR]]*Sklop16[[#This Row],[Okvirna količina]]</f>
        <v>0</v>
      </c>
      <c r="T16" s="137">
        <f>+Sklop16[[#This Row],[Končna cena/enoto mere (EUR) z DDV]]*Sklop16[[#This Row],[Okvirna količina]]</f>
        <v>0</v>
      </c>
      <c r="U16" s="151"/>
    </row>
    <row r="17" spans="1:21" s="55" customFormat="1" ht="36">
      <c r="A17" s="77" t="s">
        <v>3</v>
      </c>
      <c r="B17" s="396" t="s">
        <v>887</v>
      </c>
      <c r="C17" s="204">
        <v>250</v>
      </c>
      <c r="D17" s="133" t="s">
        <v>110</v>
      </c>
      <c r="E17" s="106"/>
      <c r="F17" s="115">
        <v>180</v>
      </c>
      <c r="G17" s="103" t="s">
        <v>74</v>
      </c>
      <c r="H17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</v>
      </c>
      <c r="I17" s="115" t="str">
        <f>IF(Sklop16[[#This Row],[ZAHTEVANA SHEMA KAKOVOSTI]]&lt;&gt;"",Sklop16[[#This Row],[Preračunana masa/volumen/kos na enoto kg]],"")</f>
        <v/>
      </c>
      <c r="J17" s="134"/>
      <c r="K17" s="135"/>
      <c r="L17" s="135"/>
      <c r="M17" s="136"/>
      <c r="N17" s="137"/>
      <c r="O17" s="137"/>
      <c r="P17" s="138"/>
      <c r="Q17" s="137">
        <f>+Sklop16[[#This Row],[cena/enota brez DDV v EUR]]*Sklop16[[#This Row],[Stopnja DDV (%)]]</f>
        <v>0</v>
      </c>
      <c r="R17" s="137">
        <f>+Sklop16[[#This Row],[cena/enota brez DDV v EUR]]+Sklop16[[#This Row],[Davek (EUR)]]</f>
        <v>0</v>
      </c>
      <c r="S17" s="137">
        <f>+Sklop16[[#This Row],[cena/enota brez DDV v EUR]]*Sklop16[[#This Row],[Okvirna količina]]</f>
        <v>0</v>
      </c>
      <c r="T17" s="137">
        <f>+Sklop16[[#This Row],[Končna cena/enoto mere (EUR) z DDV]]*Sklop16[[#This Row],[Okvirna količina]]</f>
        <v>0</v>
      </c>
      <c r="U17" s="151"/>
    </row>
    <row r="18" spans="1:21" s="55" customFormat="1" ht="24">
      <c r="A18" s="77" t="s">
        <v>4</v>
      </c>
      <c r="B18" s="396" t="s">
        <v>1091</v>
      </c>
      <c r="C18" s="204">
        <v>200</v>
      </c>
      <c r="D18" s="133" t="s">
        <v>110</v>
      </c>
      <c r="E18" s="106" t="s">
        <v>890</v>
      </c>
      <c r="F18" s="115">
        <v>90</v>
      </c>
      <c r="G18" s="103" t="s">
        <v>74</v>
      </c>
      <c r="H18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</v>
      </c>
      <c r="I18" s="115">
        <f>IF(Sklop16[[#This Row],[ZAHTEVANA SHEMA KAKOVOSTI]]&lt;&gt;"",Sklop16[[#This Row],[Preračunana masa/volumen/kos na enoto kg]],"")</f>
        <v>18</v>
      </c>
      <c r="J18" s="134"/>
      <c r="K18" s="135"/>
      <c r="L18" s="135"/>
      <c r="M18" s="136"/>
      <c r="N18" s="137"/>
      <c r="O18" s="137"/>
      <c r="P18" s="138"/>
      <c r="Q18" s="137">
        <f>+Sklop16[[#This Row],[cena/enota brez DDV v EUR]]*Sklop16[[#This Row],[Stopnja DDV (%)]]</f>
        <v>0</v>
      </c>
      <c r="R18" s="137">
        <f>+Sklop16[[#This Row],[cena/enota brez DDV v EUR]]+Sklop16[[#This Row],[Davek (EUR)]]</f>
        <v>0</v>
      </c>
      <c r="S18" s="137">
        <f>+Sklop16[[#This Row],[cena/enota brez DDV v EUR]]*Sklop16[[#This Row],[Okvirna količina]]</f>
        <v>0</v>
      </c>
      <c r="T18" s="137">
        <f>+Sklop16[[#This Row],[Končna cena/enoto mere (EUR) z DDV]]*Sklop16[[#This Row],[Okvirna količina]]</f>
        <v>0</v>
      </c>
      <c r="U18" s="151"/>
    </row>
    <row r="19" spans="1:21" s="55" customFormat="1" ht="12">
      <c r="A19" s="77" t="s">
        <v>5</v>
      </c>
      <c r="B19" s="396" t="s">
        <v>553</v>
      </c>
      <c r="C19" s="204">
        <v>300</v>
      </c>
      <c r="D19" s="133" t="s">
        <v>110</v>
      </c>
      <c r="E19" s="106"/>
      <c r="F19" s="115">
        <v>20</v>
      </c>
      <c r="G19" s="103" t="s">
        <v>74</v>
      </c>
      <c r="H19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19" s="115" t="str">
        <f>IF(Sklop16[[#This Row],[ZAHTEVANA SHEMA KAKOVOSTI]]&lt;&gt;"",Sklop16[[#This Row],[Preračunana masa/volumen/kos na enoto kg]],"")</f>
        <v/>
      </c>
      <c r="J19" s="134"/>
      <c r="K19" s="135"/>
      <c r="L19" s="135"/>
      <c r="M19" s="136"/>
      <c r="N19" s="137"/>
      <c r="O19" s="137"/>
      <c r="P19" s="138"/>
      <c r="Q19" s="137">
        <f>+Sklop16[[#This Row],[cena/enota brez DDV v EUR]]*Sklop16[[#This Row],[Stopnja DDV (%)]]</f>
        <v>0</v>
      </c>
      <c r="R19" s="137">
        <f>+Sklop16[[#This Row],[cena/enota brez DDV v EUR]]+Sklop16[[#This Row],[Davek (EUR)]]</f>
        <v>0</v>
      </c>
      <c r="S19" s="137">
        <f>+Sklop16[[#This Row],[cena/enota brez DDV v EUR]]*Sklop16[[#This Row],[Okvirna količina]]</f>
        <v>0</v>
      </c>
      <c r="T19" s="137">
        <f>+Sklop16[[#This Row],[Končna cena/enoto mere (EUR) z DDV]]*Sklop16[[#This Row],[Okvirna količina]]</f>
        <v>0</v>
      </c>
      <c r="U19" s="151"/>
    </row>
    <row r="20" spans="1:21" s="55" customFormat="1" ht="24">
      <c r="A20" s="77" t="s">
        <v>6</v>
      </c>
      <c r="B20" s="396" t="s">
        <v>554</v>
      </c>
      <c r="C20" s="204">
        <v>250</v>
      </c>
      <c r="D20" s="133" t="s">
        <v>110</v>
      </c>
      <c r="E20" s="106"/>
      <c r="F20" s="115">
        <v>250</v>
      </c>
      <c r="G20" s="103" t="s">
        <v>74</v>
      </c>
      <c r="H20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62.5</v>
      </c>
      <c r="I20" s="115" t="str">
        <f>IF(Sklop16[[#This Row],[ZAHTEVANA SHEMA KAKOVOSTI]]&lt;&gt;"",Sklop16[[#This Row],[Preračunana masa/volumen/kos na enoto kg]],"")</f>
        <v/>
      </c>
      <c r="J20" s="134"/>
      <c r="K20" s="135"/>
      <c r="L20" s="135"/>
      <c r="M20" s="136"/>
      <c r="N20" s="137"/>
      <c r="O20" s="137"/>
      <c r="P20" s="138"/>
      <c r="Q20" s="137">
        <f>+Sklop16[[#This Row],[cena/enota brez DDV v EUR]]*Sklop16[[#This Row],[Stopnja DDV (%)]]</f>
        <v>0</v>
      </c>
      <c r="R20" s="137">
        <f>+Sklop16[[#This Row],[cena/enota brez DDV v EUR]]+Sklop16[[#This Row],[Davek (EUR)]]</f>
        <v>0</v>
      </c>
      <c r="S20" s="137">
        <f>+Sklop16[[#This Row],[cena/enota brez DDV v EUR]]*Sklop16[[#This Row],[Okvirna količina]]</f>
        <v>0</v>
      </c>
      <c r="T20" s="137">
        <f>+Sklop16[[#This Row],[Končna cena/enoto mere (EUR) z DDV]]*Sklop16[[#This Row],[Okvirna količina]]</f>
        <v>0</v>
      </c>
      <c r="U20" s="151"/>
    </row>
    <row r="21" spans="1:21" s="55" customFormat="1" ht="24">
      <c r="A21" s="77" t="s">
        <v>7</v>
      </c>
      <c r="B21" s="396" t="s">
        <v>555</v>
      </c>
      <c r="C21" s="204">
        <v>200</v>
      </c>
      <c r="D21" s="133" t="s">
        <v>110</v>
      </c>
      <c r="E21" s="106"/>
      <c r="F21" s="115">
        <v>150</v>
      </c>
      <c r="G21" s="103" t="s">
        <v>74</v>
      </c>
      <c r="H21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21" s="115" t="str">
        <f>IF(Sklop16[[#This Row],[ZAHTEVANA SHEMA KAKOVOSTI]]&lt;&gt;"",Sklop16[[#This Row],[Preračunana masa/volumen/kos na enoto kg]],"")</f>
        <v/>
      </c>
      <c r="J21" s="134"/>
      <c r="K21" s="135"/>
      <c r="L21" s="135"/>
      <c r="M21" s="136"/>
      <c r="N21" s="137"/>
      <c r="O21" s="137"/>
      <c r="P21" s="138"/>
      <c r="Q21" s="137">
        <f>+Sklop16[[#This Row],[cena/enota brez DDV v EUR]]*Sklop16[[#This Row],[Stopnja DDV (%)]]</f>
        <v>0</v>
      </c>
      <c r="R21" s="137">
        <f>+Sklop16[[#This Row],[cena/enota brez DDV v EUR]]+Sklop16[[#This Row],[Davek (EUR)]]</f>
        <v>0</v>
      </c>
      <c r="S21" s="137">
        <f>+Sklop16[[#This Row],[cena/enota brez DDV v EUR]]*Sklop16[[#This Row],[Okvirna količina]]</f>
        <v>0</v>
      </c>
      <c r="T21" s="137">
        <f>+Sklop16[[#This Row],[Končna cena/enoto mere (EUR) z DDV]]*Sklop16[[#This Row],[Okvirna količina]]</f>
        <v>0</v>
      </c>
      <c r="U21" s="151"/>
    </row>
    <row r="22" spans="1:21" s="55" customFormat="1" ht="12">
      <c r="A22" s="77" t="s">
        <v>8</v>
      </c>
      <c r="B22" s="396" t="s">
        <v>556</v>
      </c>
      <c r="C22" s="204">
        <v>200</v>
      </c>
      <c r="D22" s="133" t="s">
        <v>110</v>
      </c>
      <c r="E22" s="106"/>
      <c r="F22" s="115">
        <v>50</v>
      </c>
      <c r="G22" s="103" t="s">
        <v>74</v>
      </c>
      <c r="H22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22" s="115" t="str">
        <f>IF(Sklop16[[#This Row],[ZAHTEVANA SHEMA KAKOVOSTI]]&lt;&gt;"",Sklop16[[#This Row],[Preračunana masa/volumen/kos na enoto kg]],"")</f>
        <v/>
      </c>
      <c r="J22" s="134"/>
      <c r="K22" s="135"/>
      <c r="L22" s="135"/>
      <c r="M22" s="136"/>
      <c r="N22" s="137"/>
      <c r="O22" s="137"/>
      <c r="P22" s="138"/>
      <c r="Q22" s="137">
        <f>+Sklop16[[#This Row],[cena/enota brez DDV v EUR]]*Sklop16[[#This Row],[Stopnja DDV (%)]]</f>
        <v>0</v>
      </c>
      <c r="R22" s="137">
        <f>+Sklop16[[#This Row],[cena/enota brez DDV v EUR]]+Sklop16[[#This Row],[Davek (EUR)]]</f>
        <v>0</v>
      </c>
      <c r="S22" s="137">
        <f>+Sklop16[[#This Row],[cena/enota brez DDV v EUR]]*Sklop16[[#This Row],[Okvirna količina]]</f>
        <v>0</v>
      </c>
      <c r="T22" s="137">
        <f>+Sklop16[[#This Row],[Končna cena/enoto mere (EUR) z DDV]]*Sklop16[[#This Row],[Okvirna količina]]</f>
        <v>0</v>
      </c>
      <c r="U22" s="151"/>
    </row>
    <row r="23" spans="1:21" s="55" customFormat="1" ht="24">
      <c r="A23" s="77" t="s">
        <v>9</v>
      </c>
      <c r="B23" s="396" t="s">
        <v>557</v>
      </c>
      <c r="C23" s="204">
        <v>200</v>
      </c>
      <c r="D23" s="133" t="s">
        <v>110</v>
      </c>
      <c r="E23" s="106"/>
      <c r="F23" s="115">
        <v>100</v>
      </c>
      <c r="G23" s="103" t="s">
        <v>74</v>
      </c>
      <c r="H23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3" s="115" t="str">
        <f>IF(Sklop16[[#This Row],[ZAHTEVANA SHEMA KAKOVOSTI]]&lt;&gt;"",Sklop16[[#This Row],[Preračunana masa/volumen/kos na enoto kg]],"")</f>
        <v/>
      </c>
      <c r="J23" s="134"/>
      <c r="K23" s="135"/>
      <c r="L23" s="135"/>
      <c r="M23" s="136"/>
      <c r="N23" s="137"/>
      <c r="O23" s="137"/>
      <c r="P23" s="138"/>
      <c r="Q23" s="137">
        <f>+Sklop16[[#This Row],[cena/enota brez DDV v EUR]]*Sklop16[[#This Row],[Stopnja DDV (%)]]</f>
        <v>0</v>
      </c>
      <c r="R23" s="137">
        <f>+Sklop16[[#This Row],[cena/enota brez DDV v EUR]]+Sklop16[[#This Row],[Davek (EUR)]]</f>
        <v>0</v>
      </c>
      <c r="S23" s="137">
        <f>+Sklop16[[#This Row],[cena/enota brez DDV v EUR]]*Sklop16[[#This Row],[Okvirna količina]]</f>
        <v>0</v>
      </c>
      <c r="T23" s="137">
        <f>+Sklop16[[#This Row],[Končna cena/enoto mere (EUR) z DDV]]*Sklop16[[#This Row],[Okvirna količina]]</f>
        <v>0</v>
      </c>
      <c r="U23" s="151"/>
    </row>
    <row r="24" spans="1:21" s="55" customFormat="1" ht="12">
      <c r="A24" s="77" t="s">
        <v>10</v>
      </c>
      <c r="B24" s="396" t="s">
        <v>558</v>
      </c>
      <c r="C24" s="204">
        <v>275</v>
      </c>
      <c r="D24" s="133" t="s">
        <v>110</v>
      </c>
      <c r="E24" s="106"/>
      <c r="F24" s="115">
        <v>100</v>
      </c>
      <c r="G24" s="103" t="s">
        <v>74</v>
      </c>
      <c r="H24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27.500000000000004</v>
      </c>
      <c r="I24" s="115" t="str">
        <f>IF(Sklop16[[#This Row],[ZAHTEVANA SHEMA KAKOVOSTI]]&lt;&gt;"",Sklop16[[#This Row],[Preračunana masa/volumen/kos na enoto kg]],"")</f>
        <v/>
      </c>
      <c r="J24" s="134"/>
      <c r="K24" s="135"/>
      <c r="L24" s="135"/>
      <c r="M24" s="136"/>
      <c r="N24" s="137"/>
      <c r="O24" s="137"/>
      <c r="P24" s="138"/>
      <c r="Q24" s="137">
        <f>+Sklop16[[#This Row],[cena/enota brez DDV v EUR]]*Sklop16[[#This Row],[Stopnja DDV (%)]]</f>
        <v>0</v>
      </c>
      <c r="R24" s="137">
        <f>+Sklop16[[#This Row],[cena/enota brez DDV v EUR]]+Sklop16[[#This Row],[Davek (EUR)]]</f>
        <v>0</v>
      </c>
      <c r="S24" s="137">
        <f>+Sklop16[[#This Row],[cena/enota brez DDV v EUR]]*Sklop16[[#This Row],[Okvirna količina]]</f>
        <v>0</v>
      </c>
      <c r="T24" s="137">
        <f>+Sklop16[[#This Row],[Končna cena/enoto mere (EUR) z DDV]]*Sklop16[[#This Row],[Okvirna količina]]</f>
        <v>0</v>
      </c>
      <c r="U24" s="151"/>
    </row>
    <row r="25" spans="1:21" s="55" customFormat="1" ht="24">
      <c r="A25" s="77" t="s">
        <v>11</v>
      </c>
      <c r="B25" s="396" t="s">
        <v>559</v>
      </c>
      <c r="C25" s="204">
        <v>150</v>
      </c>
      <c r="D25" s="133" t="s">
        <v>110</v>
      </c>
      <c r="E25" s="106"/>
      <c r="F25" s="115">
        <v>50</v>
      </c>
      <c r="G25" s="103" t="s">
        <v>74</v>
      </c>
      <c r="H25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25" s="115" t="str">
        <f>IF(Sklop16[[#This Row],[ZAHTEVANA SHEMA KAKOVOSTI]]&lt;&gt;"",Sklop16[[#This Row],[Preračunana masa/volumen/kos na enoto kg]],"")</f>
        <v/>
      </c>
      <c r="J25" s="134"/>
      <c r="K25" s="135"/>
      <c r="L25" s="135"/>
      <c r="M25" s="136"/>
      <c r="N25" s="137"/>
      <c r="O25" s="137"/>
      <c r="P25" s="138"/>
      <c r="Q25" s="137">
        <f>+Sklop16[[#This Row],[cena/enota brez DDV v EUR]]*Sklop16[[#This Row],[Stopnja DDV (%)]]</f>
        <v>0</v>
      </c>
      <c r="R25" s="137">
        <f>+Sklop16[[#This Row],[cena/enota brez DDV v EUR]]+Sklop16[[#This Row],[Davek (EUR)]]</f>
        <v>0</v>
      </c>
      <c r="S25" s="137">
        <f>+Sklop16[[#This Row],[cena/enota brez DDV v EUR]]*Sklop16[[#This Row],[Okvirna količina]]</f>
        <v>0</v>
      </c>
      <c r="T25" s="137">
        <f>+Sklop16[[#This Row],[Končna cena/enoto mere (EUR) z DDV]]*Sklop16[[#This Row],[Okvirna količina]]</f>
        <v>0</v>
      </c>
      <c r="U25" s="151"/>
    </row>
    <row r="26" spans="1:21" s="55" customFormat="1" ht="24">
      <c r="A26" s="77" t="s">
        <v>12</v>
      </c>
      <c r="B26" s="396" t="s">
        <v>560</v>
      </c>
      <c r="C26" s="204">
        <v>250</v>
      </c>
      <c r="D26" s="133" t="s">
        <v>110</v>
      </c>
      <c r="E26" s="106"/>
      <c r="F26" s="115">
        <v>50</v>
      </c>
      <c r="G26" s="103" t="s">
        <v>74</v>
      </c>
      <c r="H26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26" s="115" t="str">
        <f>IF(Sklop16[[#This Row],[ZAHTEVANA SHEMA KAKOVOSTI]]&lt;&gt;"",Sklop16[[#This Row],[Preračunana masa/volumen/kos na enoto kg]],"")</f>
        <v/>
      </c>
      <c r="J26" s="134"/>
      <c r="K26" s="135"/>
      <c r="L26" s="135"/>
      <c r="M26" s="136"/>
      <c r="N26" s="137"/>
      <c r="O26" s="137"/>
      <c r="P26" s="138"/>
      <c r="Q26" s="137">
        <f>+Sklop16[[#This Row],[cena/enota brez DDV v EUR]]*Sklop16[[#This Row],[Stopnja DDV (%)]]</f>
        <v>0</v>
      </c>
      <c r="R26" s="137">
        <f>+Sklop16[[#This Row],[cena/enota brez DDV v EUR]]+Sklop16[[#This Row],[Davek (EUR)]]</f>
        <v>0</v>
      </c>
      <c r="S26" s="137">
        <f>+Sklop16[[#This Row],[cena/enota brez DDV v EUR]]*Sklop16[[#This Row],[Okvirna količina]]</f>
        <v>0</v>
      </c>
      <c r="T26" s="137">
        <f>+Sklop16[[#This Row],[Končna cena/enoto mere (EUR) z DDV]]*Sklop16[[#This Row],[Okvirna količina]]</f>
        <v>0</v>
      </c>
      <c r="U26" s="151"/>
    </row>
    <row r="27" spans="1:21" s="55" customFormat="1" ht="12">
      <c r="A27" s="77" t="s">
        <v>13</v>
      </c>
      <c r="B27" s="396" t="s">
        <v>561</v>
      </c>
      <c r="C27" s="204">
        <v>125</v>
      </c>
      <c r="D27" s="133" t="s">
        <v>110</v>
      </c>
      <c r="E27" s="106"/>
      <c r="F27" s="115">
        <v>15</v>
      </c>
      <c r="G27" s="103" t="s">
        <v>74</v>
      </c>
      <c r="H27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1.875</v>
      </c>
      <c r="I27" s="115" t="str">
        <f>IF(Sklop16[[#This Row],[ZAHTEVANA SHEMA KAKOVOSTI]]&lt;&gt;"",Sklop16[[#This Row],[Preračunana masa/volumen/kos na enoto kg]],"")</f>
        <v/>
      </c>
      <c r="J27" s="134"/>
      <c r="K27" s="135"/>
      <c r="L27" s="135"/>
      <c r="M27" s="136"/>
      <c r="N27" s="137"/>
      <c r="O27" s="137"/>
      <c r="P27" s="138"/>
      <c r="Q27" s="137">
        <f>+Sklop16[[#This Row],[cena/enota brez DDV v EUR]]*Sklop16[[#This Row],[Stopnja DDV (%)]]</f>
        <v>0</v>
      </c>
      <c r="R27" s="137">
        <f>+Sklop16[[#This Row],[cena/enota brez DDV v EUR]]+Sklop16[[#This Row],[Davek (EUR)]]</f>
        <v>0</v>
      </c>
      <c r="S27" s="137">
        <f>+Sklop16[[#This Row],[cena/enota brez DDV v EUR]]*Sklop16[[#This Row],[Okvirna količina]]</f>
        <v>0</v>
      </c>
      <c r="T27" s="137">
        <f>+Sklop16[[#This Row],[Končna cena/enoto mere (EUR) z DDV]]*Sklop16[[#This Row],[Okvirna količina]]</f>
        <v>0</v>
      </c>
      <c r="U27" s="151"/>
    </row>
    <row r="28" spans="1:21" s="55" customFormat="1" ht="24">
      <c r="A28" s="77" t="s">
        <v>14</v>
      </c>
      <c r="B28" s="396" t="s">
        <v>901</v>
      </c>
      <c r="C28" s="204">
        <v>125</v>
      </c>
      <c r="D28" s="133" t="s">
        <v>110</v>
      </c>
      <c r="E28" s="106"/>
      <c r="F28" s="115">
        <v>25</v>
      </c>
      <c r="G28" s="103" t="s">
        <v>74</v>
      </c>
      <c r="H28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3.125</v>
      </c>
      <c r="I28" s="115" t="str">
        <f>IF(Sklop16[[#This Row],[ZAHTEVANA SHEMA KAKOVOSTI]]&lt;&gt;"",Sklop16[[#This Row],[Preračunana masa/volumen/kos na enoto kg]],"")</f>
        <v/>
      </c>
      <c r="J28" s="134"/>
      <c r="K28" s="135"/>
      <c r="L28" s="135"/>
      <c r="M28" s="136"/>
      <c r="N28" s="137"/>
      <c r="O28" s="137"/>
      <c r="P28" s="138"/>
      <c r="Q28" s="137">
        <f>+Sklop16[[#This Row],[cena/enota brez DDV v EUR]]*Sklop16[[#This Row],[Stopnja DDV (%)]]</f>
        <v>0</v>
      </c>
      <c r="R28" s="137">
        <f>+Sklop16[[#This Row],[cena/enota brez DDV v EUR]]+Sklop16[[#This Row],[Davek (EUR)]]</f>
        <v>0</v>
      </c>
      <c r="S28" s="137">
        <f>+Sklop16[[#This Row],[cena/enota brez DDV v EUR]]*Sklop16[[#This Row],[Okvirna količina]]</f>
        <v>0</v>
      </c>
      <c r="T28" s="137">
        <f>+Sklop16[[#This Row],[Končna cena/enoto mere (EUR) z DDV]]*Sklop16[[#This Row],[Okvirna količina]]</f>
        <v>0</v>
      </c>
      <c r="U28" s="151"/>
    </row>
    <row r="29" spans="1:21" s="55" customFormat="1" ht="12">
      <c r="A29" s="77" t="s">
        <v>15</v>
      </c>
      <c r="B29" s="396" t="s">
        <v>562</v>
      </c>
      <c r="C29" s="204">
        <v>250</v>
      </c>
      <c r="D29" s="133" t="s">
        <v>110</v>
      </c>
      <c r="E29" s="106"/>
      <c r="F29" s="115">
        <v>20</v>
      </c>
      <c r="G29" s="103" t="s">
        <v>74</v>
      </c>
      <c r="H29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29" s="115" t="str">
        <f>IF(Sklop16[[#This Row],[ZAHTEVANA SHEMA KAKOVOSTI]]&lt;&gt;"",Sklop16[[#This Row],[Preračunana masa/volumen/kos na enoto kg]],"")</f>
        <v/>
      </c>
      <c r="J29" s="134"/>
      <c r="K29" s="135"/>
      <c r="L29" s="135"/>
      <c r="M29" s="136"/>
      <c r="N29" s="137"/>
      <c r="O29" s="137"/>
      <c r="P29" s="138"/>
      <c r="Q29" s="137">
        <f>+Sklop16[[#This Row],[cena/enota brez DDV v EUR]]*Sklop16[[#This Row],[Stopnja DDV (%)]]</f>
        <v>0</v>
      </c>
      <c r="R29" s="137">
        <f>+Sklop16[[#This Row],[cena/enota brez DDV v EUR]]+Sklop16[[#This Row],[Davek (EUR)]]</f>
        <v>0</v>
      </c>
      <c r="S29" s="137">
        <f>+Sklop16[[#This Row],[cena/enota brez DDV v EUR]]*Sklop16[[#This Row],[Okvirna količina]]</f>
        <v>0</v>
      </c>
      <c r="T29" s="137">
        <f>+Sklop16[[#This Row],[Končna cena/enoto mere (EUR) z DDV]]*Sklop16[[#This Row],[Okvirna količina]]</f>
        <v>0</v>
      </c>
      <c r="U29" s="151"/>
    </row>
    <row r="30" spans="1:21" s="55" customFormat="1" ht="12">
      <c r="A30" s="77" t="s">
        <v>16</v>
      </c>
      <c r="B30" s="396" t="s">
        <v>660</v>
      </c>
      <c r="C30" s="204">
        <v>250</v>
      </c>
      <c r="D30" s="133" t="s">
        <v>110</v>
      </c>
      <c r="E30" s="106"/>
      <c r="F30" s="115">
        <v>20</v>
      </c>
      <c r="G30" s="103" t="s">
        <v>74</v>
      </c>
      <c r="H30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30" s="115" t="str">
        <f>IF(Sklop16[[#This Row],[ZAHTEVANA SHEMA KAKOVOSTI]]&lt;&gt;"",Sklop16[[#This Row],[Preračunana masa/volumen/kos na enoto kg]],"")</f>
        <v/>
      </c>
      <c r="J30" s="134"/>
      <c r="K30" s="135"/>
      <c r="L30" s="135"/>
      <c r="M30" s="136"/>
      <c r="N30" s="137"/>
      <c r="O30" s="137"/>
      <c r="P30" s="138"/>
      <c r="Q30" s="137">
        <f>+Sklop16[[#This Row],[cena/enota brez DDV v EUR]]*Sklop16[[#This Row],[Stopnja DDV (%)]]</f>
        <v>0</v>
      </c>
      <c r="R30" s="137">
        <f>+Sklop16[[#This Row],[cena/enota brez DDV v EUR]]+Sklop16[[#This Row],[Davek (EUR)]]</f>
        <v>0</v>
      </c>
      <c r="S30" s="137">
        <f>+Sklop16[[#This Row],[cena/enota brez DDV v EUR]]*Sklop16[[#This Row],[Okvirna količina]]</f>
        <v>0</v>
      </c>
      <c r="T30" s="137">
        <f>+Sklop16[[#This Row],[Končna cena/enoto mere (EUR) z DDV]]*Sklop16[[#This Row],[Okvirna količina]]</f>
        <v>0</v>
      </c>
      <c r="U30" s="151"/>
    </row>
    <row r="31" spans="1:21" s="55" customFormat="1" ht="12">
      <c r="A31" s="77" t="s">
        <v>17</v>
      </c>
      <c r="B31" s="396" t="s">
        <v>515</v>
      </c>
      <c r="C31" s="204">
        <v>1</v>
      </c>
      <c r="D31" s="133" t="s">
        <v>0</v>
      </c>
      <c r="E31" s="106"/>
      <c r="F31" s="115">
        <v>2</v>
      </c>
      <c r="G31" s="103" t="s">
        <v>74</v>
      </c>
      <c r="H31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1" s="115" t="str">
        <f>IF(Sklop16[[#This Row],[ZAHTEVANA SHEMA KAKOVOSTI]]&lt;&gt;"",Sklop16[[#This Row],[Preračunana masa/volumen/kos na enoto kg]],"")</f>
        <v/>
      </c>
      <c r="J31" s="134"/>
      <c r="K31" s="135"/>
      <c r="L31" s="135"/>
      <c r="M31" s="136"/>
      <c r="N31" s="137"/>
      <c r="O31" s="137"/>
      <c r="P31" s="138"/>
      <c r="Q31" s="137">
        <f>+Sklop16[[#This Row],[cena/enota brez DDV v EUR]]*Sklop16[[#This Row],[Stopnja DDV (%)]]</f>
        <v>0</v>
      </c>
      <c r="R31" s="137">
        <f>+Sklop16[[#This Row],[cena/enota brez DDV v EUR]]+Sklop16[[#This Row],[Davek (EUR)]]</f>
        <v>0</v>
      </c>
      <c r="S31" s="137">
        <f>+Sklop16[[#This Row],[cena/enota brez DDV v EUR]]*Sklop16[[#This Row],[Okvirna količina]]</f>
        <v>0</v>
      </c>
      <c r="T31" s="137">
        <f>+Sklop16[[#This Row],[Končna cena/enoto mere (EUR) z DDV]]*Sklop16[[#This Row],[Okvirna količina]]</f>
        <v>0</v>
      </c>
      <c r="U31" s="151"/>
    </row>
    <row r="32" spans="1:21" s="55" customFormat="1" ht="12">
      <c r="A32" s="77" t="s">
        <v>18</v>
      </c>
      <c r="B32" s="396" t="s">
        <v>563</v>
      </c>
      <c r="C32" s="204">
        <v>0.5</v>
      </c>
      <c r="D32" s="133" t="s">
        <v>110</v>
      </c>
      <c r="E32" s="106"/>
      <c r="F32" s="115">
        <v>10</v>
      </c>
      <c r="G32" s="103" t="s">
        <v>74</v>
      </c>
      <c r="H32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5.0000000000000001E-3</v>
      </c>
      <c r="I32" s="115" t="str">
        <f>IF(Sklop16[[#This Row],[ZAHTEVANA SHEMA KAKOVOSTI]]&lt;&gt;"",Sklop16[[#This Row],[Preračunana masa/volumen/kos na enoto kg]],"")</f>
        <v/>
      </c>
      <c r="J32" s="134"/>
      <c r="K32" s="135"/>
      <c r="L32" s="135"/>
      <c r="M32" s="136"/>
      <c r="N32" s="137"/>
      <c r="O32" s="137"/>
      <c r="P32" s="138"/>
      <c r="Q32" s="137">
        <f>+Sklop16[[#This Row],[cena/enota brez DDV v EUR]]*Sklop16[[#This Row],[Stopnja DDV (%)]]</f>
        <v>0</v>
      </c>
      <c r="R32" s="137">
        <f>+Sklop16[[#This Row],[cena/enota brez DDV v EUR]]+Sklop16[[#This Row],[Davek (EUR)]]</f>
        <v>0</v>
      </c>
      <c r="S32" s="137">
        <f>+Sklop16[[#This Row],[cena/enota brez DDV v EUR]]*Sklop16[[#This Row],[Okvirna količina]]</f>
        <v>0</v>
      </c>
      <c r="T32" s="137">
        <f>+Sklop16[[#This Row],[Končna cena/enoto mere (EUR) z DDV]]*Sklop16[[#This Row],[Okvirna količina]]</f>
        <v>0</v>
      </c>
      <c r="U32" s="151"/>
    </row>
    <row r="33" spans="1:21" s="55" customFormat="1" ht="12">
      <c r="A33" s="77" t="s">
        <v>19</v>
      </c>
      <c r="B33" s="396" t="s">
        <v>759</v>
      </c>
      <c r="C33" s="204">
        <v>1</v>
      </c>
      <c r="D33" s="133" t="s">
        <v>75</v>
      </c>
      <c r="E33" s="106"/>
      <c r="F33" s="115">
        <v>10</v>
      </c>
      <c r="G33" s="103" t="s">
        <v>74</v>
      </c>
      <c r="H33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33" s="115" t="str">
        <f>IF(Sklop16[[#This Row],[ZAHTEVANA SHEMA KAKOVOSTI]]&lt;&gt;"",Sklop16[[#This Row],[Preračunana masa/volumen/kos na enoto kg]],"")</f>
        <v/>
      </c>
      <c r="J33" s="134"/>
      <c r="K33" s="135"/>
      <c r="L33" s="135"/>
      <c r="M33" s="136"/>
      <c r="N33" s="137"/>
      <c r="O33" s="137"/>
      <c r="P33" s="138"/>
      <c r="Q33" s="137">
        <f>+Sklop16[[#This Row],[cena/enota brez DDV v EUR]]*Sklop16[[#This Row],[Stopnja DDV (%)]]</f>
        <v>0</v>
      </c>
      <c r="R33" s="137">
        <f>+Sklop16[[#This Row],[cena/enota brez DDV v EUR]]+Sklop16[[#This Row],[Davek (EUR)]]</f>
        <v>0</v>
      </c>
      <c r="S33" s="137">
        <f>+Sklop16[[#This Row],[cena/enota brez DDV v EUR]]*Sklop16[[#This Row],[Okvirna količina]]</f>
        <v>0</v>
      </c>
      <c r="T33" s="137">
        <f>+Sklop16[[#This Row],[Končna cena/enoto mere (EUR) z DDV]]*Sklop16[[#This Row],[Okvirna količina]]</f>
        <v>0</v>
      </c>
      <c r="U33" s="151"/>
    </row>
    <row r="34" spans="1:21" s="55" customFormat="1" ht="12">
      <c r="A34" s="77" t="s">
        <v>20</v>
      </c>
      <c r="B34" s="396" t="s">
        <v>906</v>
      </c>
      <c r="C34" s="204">
        <v>0.2</v>
      </c>
      <c r="D34" s="133" t="s">
        <v>75</v>
      </c>
      <c r="E34" s="106" t="s">
        <v>890</v>
      </c>
      <c r="F34" s="115">
        <v>300</v>
      </c>
      <c r="G34" s="103" t="s">
        <v>74</v>
      </c>
      <c r="H34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34" s="115">
        <f>IF(Sklop16[[#This Row],[ZAHTEVANA SHEMA KAKOVOSTI]]&lt;&gt;"",Sklop16[[#This Row],[Preračunana masa/volumen/kos na enoto kg]],"")</f>
        <v>60</v>
      </c>
      <c r="J34" s="134"/>
      <c r="K34" s="135"/>
      <c r="L34" s="135"/>
      <c r="M34" s="136"/>
      <c r="N34" s="137"/>
      <c r="O34" s="137"/>
      <c r="P34" s="138"/>
      <c r="Q34" s="137">
        <f>+Sklop16[[#This Row],[cena/enota brez DDV v EUR]]*Sklop16[[#This Row],[Stopnja DDV (%)]]</f>
        <v>0</v>
      </c>
      <c r="R34" s="137">
        <f>+Sklop16[[#This Row],[cena/enota brez DDV v EUR]]+Sklop16[[#This Row],[Davek (EUR)]]</f>
        <v>0</v>
      </c>
      <c r="S34" s="137">
        <f>+Sklop16[[#This Row],[cena/enota brez DDV v EUR]]*Sklop16[[#This Row],[Okvirna količina]]</f>
        <v>0</v>
      </c>
      <c r="T34" s="137">
        <f>+Sklop16[[#This Row],[Končna cena/enoto mere (EUR) z DDV]]*Sklop16[[#This Row],[Okvirna količina]]</f>
        <v>0</v>
      </c>
      <c r="U34" s="151"/>
    </row>
    <row r="35" spans="1:21" s="55" customFormat="1" ht="24">
      <c r="A35" s="77" t="s">
        <v>21</v>
      </c>
      <c r="B35" s="396" t="s">
        <v>902</v>
      </c>
      <c r="C35" s="204">
        <v>1</v>
      </c>
      <c r="D35" s="133" t="s">
        <v>75</v>
      </c>
      <c r="E35" s="106" t="s">
        <v>890</v>
      </c>
      <c r="F35" s="115">
        <v>40</v>
      </c>
      <c r="G35" s="103" t="s">
        <v>74</v>
      </c>
      <c r="H35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35" s="115">
        <f>IF(Sklop16[[#This Row],[ZAHTEVANA SHEMA KAKOVOSTI]]&lt;&gt;"",Sklop16[[#This Row],[Preračunana masa/volumen/kos na enoto kg]],"")</f>
        <v>40</v>
      </c>
      <c r="J35" s="134"/>
      <c r="K35" s="135"/>
      <c r="L35" s="135"/>
      <c r="M35" s="136"/>
      <c r="N35" s="137"/>
      <c r="O35" s="137"/>
      <c r="P35" s="138"/>
      <c r="Q35" s="137">
        <f>+Sklop16[[#This Row],[cena/enota brez DDV v EUR]]*Sklop16[[#This Row],[Stopnja DDV (%)]]</f>
        <v>0</v>
      </c>
      <c r="R35" s="137">
        <f>+Sklop16[[#This Row],[cena/enota brez DDV v EUR]]+Sklop16[[#This Row],[Davek (EUR)]]</f>
        <v>0</v>
      </c>
      <c r="S35" s="137">
        <f>+Sklop16[[#This Row],[cena/enota brez DDV v EUR]]*Sklop16[[#This Row],[Okvirna količina]]</f>
        <v>0</v>
      </c>
      <c r="T35" s="137">
        <f>+Sklop16[[#This Row],[Končna cena/enoto mere (EUR) z DDV]]*Sklop16[[#This Row],[Okvirna količina]]</f>
        <v>0</v>
      </c>
      <c r="U35" s="151"/>
    </row>
    <row r="36" spans="1:21" s="55" customFormat="1" ht="12">
      <c r="A36" s="77" t="s">
        <v>22</v>
      </c>
      <c r="B36" s="396" t="s">
        <v>905</v>
      </c>
      <c r="C36" s="204">
        <v>0.2</v>
      </c>
      <c r="D36" s="133" t="s">
        <v>75</v>
      </c>
      <c r="E36" s="106" t="s">
        <v>890</v>
      </c>
      <c r="F36" s="115">
        <v>100</v>
      </c>
      <c r="G36" s="103" t="s">
        <v>74</v>
      </c>
      <c r="H36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36" s="115">
        <f>IF(Sklop16[[#This Row],[ZAHTEVANA SHEMA KAKOVOSTI]]&lt;&gt;"",Sklop16[[#This Row],[Preračunana masa/volumen/kos na enoto kg]],"")</f>
        <v>20</v>
      </c>
      <c r="J36" s="134"/>
      <c r="K36" s="135"/>
      <c r="L36" s="135"/>
      <c r="M36" s="136"/>
      <c r="N36" s="137"/>
      <c r="O36" s="137"/>
      <c r="P36" s="138"/>
      <c r="Q36" s="137">
        <f>+Sklop16[[#This Row],[cena/enota brez DDV v EUR]]*Sklop16[[#This Row],[Stopnja DDV (%)]]</f>
        <v>0</v>
      </c>
      <c r="R36" s="137">
        <f>+Sklop16[[#This Row],[cena/enota brez DDV v EUR]]+Sklop16[[#This Row],[Davek (EUR)]]</f>
        <v>0</v>
      </c>
      <c r="S36" s="137">
        <f>+Sklop16[[#This Row],[cena/enota brez DDV v EUR]]*Sklop16[[#This Row],[Okvirna količina]]</f>
        <v>0</v>
      </c>
      <c r="T36" s="137">
        <f>+Sklop16[[#This Row],[Končna cena/enoto mere (EUR) z DDV]]*Sklop16[[#This Row],[Okvirna količina]]</f>
        <v>0</v>
      </c>
      <c r="U36" s="151"/>
    </row>
    <row r="37" spans="1:21" s="55" customFormat="1" ht="12">
      <c r="A37" s="77" t="s">
        <v>23</v>
      </c>
      <c r="B37" s="396" t="s">
        <v>760</v>
      </c>
      <c r="C37" s="204">
        <v>200</v>
      </c>
      <c r="D37" s="133" t="s">
        <v>110</v>
      </c>
      <c r="E37" s="106"/>
      <c r="F37" s="115">
        <v>5</v>
      </c>
      <c r="G37" s="103" t="s">
        <v>74</v>
      </c>
      <c r="H37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</v>
      </c>
      <c r="I37" s="115" t="str">
        <f>IF(Sklop16[[#This Row],[ZAHTEVANA SHEMA KAKOVOSTI]]&lt;&gt;"",Sklop16[[#This Row],[Preračunana masa/volumen/kos na enoto kg]],"")</f>
        <v/>
      </c>
      <c r="J37" s="134"/>
      <c r="K37" s="135"/>
      <c r="L37" s="135"/>
      <c r="M37" s="136"/>
      <c r="N37" s="137"/>
      <c r="O37" s="137"/>
      <c r="P37" s="138"/>
      <c r="Q37" s="137">
        <f>+Sklop16[[#This Row],[cena/enota brez DDV v EUR]]*Sklop16[[#This Row],[Stopnja DDV (%)]]</f>
        <v>0</v>
      </c>
      <c r="R37" s="137">
        <f>+Sklop16[[#This Row],[cena/enota brez DDV v EUR]]+Sklop16[[#This Row],[Davek (EUR)]]</f>
        <v>0</v>
      </c>
      <c r="S37" s="137">
        <f>+Sklop16[[#This Row],[cena/enota brez DDV v EUR]]*Sklop16[[#This Row],[Okvirna količina]]</f>
        <v>0</v>
      </c>
      <c r="T37" s="137">
        <f>+Sklop16[[#This Row],[Končna cena/enoto mere (EUR) z DDV]]*Sklop16[[#This Row],[Okvirna količina]]</f>
        <v>0</v>
      </c>
      <c r="U37" s="151"/>
    </row>
    <row r="38" spans="1:21" s="55" customFormat="1" ht="24">
      <c r="A38" s="77" t="s">
        <v>24</v>
      </c>
      <c r="B38" s="396" t="s">
        <v>1092</v>
      </c>
      <c r="C38" s="204">
        <v>50</v>
      </c>
      <c r="D38" s="133" t="s">
        <v>110</v>
      </c>
      <c r="E38" s="106" t="s">
        <v>890</v>
      </c>
      <c r="F38" s="115">
        <v>150</v>
      </c>
      <c r="G38" s="103" t="s">
        <v>74</v>
      </c>
      <c r="H38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38" s="115">
        <f>IF(Sklop16[[#This Row],[ZAHTEVANA SHEMA KAKOVOSTI]]&lt;&gt;"",Sklop16[[#This Row],[Preračunana masa/volumen/kos na enoto kg]],"")</f>
        <v>7.5</v>
      </c>
      <c r="J38" s="134"/>
      <c r="K38" s="135"/>
      <c r="L38" s="135"/>
      <c r="M38" s="136"/>
      <c r="N38" s="137"/>
      <c r="O38" s="137"/>
      <c r="P38" s="138"/>
      <c r="Q38" s="137">
        <f>+Sklop16[[#This Row],[cena/enota brez DDV v EUR]]*Sklop16[[#This Row],[Stopnja DDV (%)]]</f>
        <v>0</v>
      </c>
      <c r="R38" s="137">
        <f>+Sklop16[[#This Row],[cena/enota brez DDV v EUR]]+Sklop16[[#This Row],[Davek (EUR)]]</f>
        <v>0</v>
      </c>
      <c r="S38" s="137">
        <f>+Sklop16[[#This Row],[cena/enota brez DDV v EUR]]*Sklop16[[#This Row],[Okvirna količina]]</f>
        <v>0</v>
      </c>
      <c r="T38" s="137">
        <f>+Sklop16[[#This Row],[Končna cena/enoto mere (EUR) z DDV]]*Sklop16[[#This Row],[Okvirna količina]]</f>
        <v>0</v>
      </c>
      <c r="U38" s="151"/>
    </row>
    <row r="39" spans="1:21" s="55" customFormat="1" ht="12">
      <c r="A39" s="77" t="s">
        <v>25</v>
      </c>
      <c r="B39" s="396" t="s">
        <v>761</v>
      </c>
      <c r="C39" s="204">
        <v>200</v>
      </c>
      <c r="D39" s="133" t="s">
        <v>110</v>
      </c>
      <c r="E39" s="106"/>
      <c r="F39" s="115">
        <v>10</v>
      </c>
      <c r="G39" s="103" t="s">
        <v>74</v>
      </c>
      <c r="H39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39" s="115" t="str">
        <f>IF(Sklop16[[#This Row],[ZAHTEVANA SHEMA KAKOVOSTI]]&lt;&gt;"",Sklop16[[#This Row],[Preračunana masa/volumen/kos na enoto kg]],"")</f>
        <v/>
      </c>
      <c r="J39" s="134"/>
      <c r="K39" s="135"/>
      <c r="L39" s="135"/>
      <c r="M39" s="136"/>
      <c r="N39" s="137"/>
      <c r="O39" s="137"/>
      <c r="P39" s="138"/>
      <c r="Q39" s="137">
        <f>+Sklop16[[#This Row],[cena/enota brez DDV v EUR]]*Sklop16[[#This Row],[Stopnja DDV (%)]]</f>
        <v>0</v>
      </c>
      <c r="R39" s="137">
        <f>+Sklop16[[#This Row],[cena/enota brez DDV v EUR]]+Sklop16[[#This Row],[Davek (EUR)]]</f>
        <v>0</v>
      </c>
      <c r="S39" s="137">
        <f>+Sklop16[[#This Row],[cena/enota brez DDV v EUR]]*Sklop16[[#This Row],[Okvirna količina]]</f>
        <v>0</v>
      </c>
      <c r="T39" s="137">
        <f>+Sklop16[[#This Row],[Končna cena/enoto mere (EUR) z DDV]]*Sklop16[[#This Row],[Okvirna količina]]</f>
        <v>0</v>
      </c>
      <c r="U39" s="151"/>
    </row>
    <row r="40" spans="1:21" s="55" customFormat="1" ht="12">
      <c r="A40" s="77" t="s">
        <v>26</v>
      </c>
      <c r="B40" s="396" t="s">
        <v>564</v>
      </c>
      <c r="C40" s="204">
        <v>150</v>
      </c>
      <c r="D40" s="133" t="s">
        <v>110</v>
      </c>
      <c r="E40" s="106"/>
      <c r="F40" s="115">
        <v>50</v>
      </c>
      <c r="G40" s="103" t="s">
        <v>74</v>
      </c>
      <c r="H40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40" s="115" t="str">
        <f>IF(Sklop16[[#This Row],[ZAHTEVANA SHEMA KAKOVOSTI]]&lt;&gt;"",Sklop16[[#This Row],[Preračunana masa/volumen/kos na enoto kg]],"")</f>
        <v/>
      </c>
      <c r="J40" s="134"/>
      <c r="K40" s="135"/>
      <c r="L40" s="135"/>
      <c r="M40" s="136"/>
      <c r="N40" s="137"/>
      <c r="O40" s="137"/>
      <c r="P40" s="138"/>
      <c r="Q40" s="137">
        <f>+Sklop16[[#This Row],[cena/enota brez DDV v EUR]]*Sklop16[[#This Row],[Stopnja DDV (%)]]</f>
        <v>0</v>
      </c>
      <c r="R40" s="137">
        <f>+Sklop16[[#This Row],[cena/enota brez DDV v EUR]]+Sklop16[[#This Row],[Davek (EUR)]]</f>
        <v>0</v>
      </c>
      <c r="S40" s="137">
        <f>+Sklop16[[#This Row],[cena/enota brez DDV v EUR]]*Sklop16[[#This Row],[Okvirna količina]]</f>
        <v>0</v>
      </c>
      <c r="T40" s="137">
        <f>+Sklop16[[#This Row],[Končna cena/enoto mere (EUR) z DDV]]*Sklop16[[#This Row],[Okvirna količina]]</f>
        <v>0</v>
      </c>
      <c r="U40" s="151"/>
    </row>
    <row r="41" spans="1:21" s="55" customFormat="1" ht="12">
      <c r="A41" s="77" t="s">
        <v>27</v>
      </c>
      <c r="B41" s="396" t="s">
        <v>565</v>
      </c>
      <c r="C41" s="204">
        <v>175</v>
      </c>
      <c r="D41" s="133" t="s">
        <v>110</v>
      </c>
      <c r="E41" s="106"/>
      <c r="F41" s="115">
        <v>25</v>
      </c>
      <c r="G41" s="103" t="s">
        <v>74</v>
      </c>
      <c r="H41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4.375</v>
      </c>
      <c r="I41" s="115" t="str">
        <f>IF(Sklop16[[#This Row],[ZAHTEVANA SHEMA KAKOVOSTI]]&lt;&gt;"",Sklop16[[#This Row],[Preračunana masa/volumen/kos na enoto kg]],"")</f>
        <v/>
      </c>
      <c r="J41" s="134"/>
      <c r="K41" s="135"/>
      <c r="L41" s="135"/>
      <c r="M41" s="136"/>
      <c r="N41" s="137"/>
      <c r="O41" s="137"/>
      <c r="P41" s="138"/>
      <c r="Q41" s="137">
        <f>+Sklop16[[#This Row],[cena/enota brez DDV v EUR]]*Sklop16[[#This Row],[Stopnja DDV (%)]]</f>
        <v>0</v>
      </c>
      <c r="R41" s="137">
        <f>+Sklop16[[#This Row],[cena/enota brez DDV v EUR]]+Sklop16[[#This Row],[Davek (EUR)]]</f>
        <v>0</v>
      </c>
      <c r="S41" s="137">
        <f>+Sklop16[[#This Row],[cena/enota brez DDV v EUR]]*Sklop16[[#This Row],[Okvirna količina]]</f>
        <v>0</v>
      </c>
      <c r="T41" s="137">
        <f>+Sklop16[[#This Row],[Končna cena/enoto mere (EUR) z DDV]]*Sklop16[[#This Row],[Okvirna količina]]</f>
        <v>0</v>
      </c>
      <c r="U41" s="151"/>
    </row>
    <row r="42" spans="1:21" s="55" customFormat="1" ht="12">
      <c r="A42" s="77" t="s">
        <v>28</v>
      </c>
      <c r="B42" s="396" t="s">
        <v>566</v>
      </c>
      <c r="C42" s="204">
        <v>175</v>
      </c>
      <c r="D42" s="133" t="s">
        <v>110</v>
      </c>
      <c r="E42" s="106"/>
      <c r="F42" s="115">
        <v>25</v>
      </c>
      <c r="G42" s="103" t="s">
        <v>74</v>
      </c>
      <c r="H42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4.375</v>
      </c>
      <c r="I42" s="115" t="str">
        <f>IF(Sklop16[[#This Row],[ZAHTEVANA SHEMA KAKOVOSTI]]&lt;&gt;"",Sklop16[[#This Row],[Preračunana masa/volumen/kos na enoto kg]],"")</f>
        <v/>
      </c>
      <c r="J42" s="134"/>
      <c r="K42" s="135"/>
      <c r="L42" s="135"/>
      <c r="M42" s="136"/>
      <c r="N42" s="137"/>
      <c r="O42" s="137"/>
      <c r="P42" s="138"/>
      <c r="Q42" s="137">
        <f>+Sklop16[[#This Row],[cena/enota brez DDV v EUR]]*Sklop16[[#This Row],[Stopnja DDV (%)]]</f>
        <v>0</v>
      </c>
      <c r="R42" s="137">
        <f>+Sklop16[[#This Row],[cena/enota brez DDV v EUR]]+Sklop16[[#This Row],[Davek (EUR)]]</f>
        <v>0</v>
      </c>
      <c r="S42" s="137">
        <f>+Sklop16[[#This Row],[cena/enota brez DDV v EUR]]*Sklop16[[#This Row],[Okvirna količina]]</f>
        <v>0</v>
      </c>
      <c r="T42" s="137">
        <f>+Sklop16[[#This Row],[Končna cena/enoto mere (EUR) z DDV]]*Sklop16[[#This Row],[Okvirna količina]]</f>
        <v>0</v>
      </c>
      <c r="U42" s="151"/>
    </row>
    <row r="43" spans="1:21" s="55" customFormat="1" ht="12">
      <c r="A43" s="77" t="s">
        <v>29</v>
      </c>
      <c r="B43" s="396" t="s">
        <v>567</v>
      </c>
      <c r="C43" s="204">
        <v>175</v>
      </c>
      <c r="D43" s="133" t="s">
        <v>110</v>
      </c>
      <c r="E43" s="106"/>
      <c r="F43" s="115">
        <v>100</v>
      </c>
      <c r="G43" s="103" t="s">
        <v>74</v>
      </c>
      <c r="H43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17.5</v>
      </c>
      <c r="I43" s="115" t="str">
        <f>IF(Sklop16[[#This Row],[ZAHTEVANA SHEMA KAKOVOSTI]]&lt;&gt;"",Sklop16[[#This Row],[Preračunana masa/volumen/kos na enoto kg]],"")</f>
        <v/>
      </c>
      <c r="J43" s="134"/>
      <c r="K43" s="135"/>
      <c r="L43" s="135"/>
      <c r="M43" s="136"/>
      <c r="N43" s="137"/>
      <c r="O43" s="137"/>
      <c r="P43" s="138"/>
      <c r="Q43" s="137">
        <f>+Sklop16[[#This Row],[cena/enota brez DDV v EUR]]*Sklop16[[#This Row],[Stopnja DDV (%)]]</f>
        <v>0</v>
      </c>
      <c r="R43" s="137">
        <f>+Sklop16[[#This Row],[cena/enota brez DDV v EUR]]+Sklop16[[#This Row],[Davek (EUR)]]</f>
        <v>0</v>
      </c>
      <c r="S43" s="137">
        <f>+Sklop16[[#This Row],[cena/enota brez DDV v EUR]]*Sklop16[[#This Row],[Okvirna količina]]</f>
        <v>0</v>
      </c>
      <c r="T43" s="137">
        <f>+Sklop16[[#This Row],[Končna cena/enoto mere (EUR) z DDV]]*Sklop16[[#This Row],[Okvirna količina]]</f>
        <v>0</v>
      </c>
      <c r="U43" s="151"/>
    </row>
    <row r="44" spans="1:21" s="55" customFormat="1" ht="24">
      <c r="A44" s="77" t="s">
        <v>30</v>
      </c>
      <c r="B44" s="396" t="s">
        <v>917</v>
      </c>
      <c r="C44" s="204">
        <v>230</v>
      </c>
      <c r="D44" s="133" t="s">
        <v>110</v>
      </c>
      <c r="E44" s="106"/>
      <c r="F44" s="115">
        <v>22</v>
      </c>
      <c r="G44" s="103" t="s">
        <v>74</v>
      </c>
      <c r="H44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5.0600000000000005</v>
      </c>
      <c r="I44" s="115" t="str">
        <f>IF(Sklop16[[#This Row],[ZAHTEVANA SHEMA KAKOVOSTI]]&lt;&gt;"",Sklop16[[#This Row],[Preračunana masa/volumen/kos na enoto kg]],"")</f>
        <v/>
      </c>
      <c r="J44" s="134"/>
      <c r="K44" s="135"/>
      <c r="L44" s="135"/>
      <c r="M44" s="136"/>
      <c r="N44" s="137"/>
      <c r="O44" s="137"/>
      <c r="P44" s="138"/>
      <c r="Q44" s="137">
        <f>+Sklop16[[#This Row],[cena/enota brez DDV v EUR]]*Sklop16[[#This Row],[Stopnja DDV (%)]]</f>
        <v>0</v>
      </c>
      <c r="R44" s="137">
        <f>+Sklop16[[#This Row],[cena/enota brez DDV v EUR]]+Sklop16[[#This Row],[Davek (EUR)]]</f>
        <v>0</v>
      </c>
      <c r="S44" s="137">
        <f>+Sklop16[[#This Row],[cena/enota brez DDV v EUR]]*Sklop16[[#This Row],[Okvirna količina]]</f>
        <v>0</v>
      </c>
      <c r="T44" s="137">
        <f>+Sklop16[[#This Row],[Končna cena/enoto mere (EUR) z DDV]]*Sklop16[[#This Row],[Okvirna količina]]</f>
        <v>0</v>
      </c>
      <c r="U44" s="151"/>
    </row>
    <row r="45" spans="1:21" s="55" customFormat="1" ht="24">
      <c r="A45" s="77" t="s">
        <v>31</v>
      </c>
      <c r="B45" s="396" t="s">
        <v>918</v>
      </c>
      <c r="C45" s="204">
        <v>230</v>
      </c>
      <c r="D45" s="133" t="s">
        <v>110</v>
      </c>
      <c r="E45" s="106"/>
      <c r="F45" s="115">
        <v>25</v>
      </c>
      <c r="G45" s="103" t="s">
        <v>74</v>
      </c>
      <c r="H45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5.75</v>
      </c>
      <c r="I45" s="115" t="str">
        <f>IF(Sklop16[[#This Row],[ZAHTEVANA SHEMA KAKOVOSTI]]&lt;&gt;"",Sklop16[[#This Row],[Preračunana masa/volumen/kos na enoto kg]],"")</f>
        <v/>
      </c>
      <c r="J45" s="134"/>
      <c r="K45" s="135"/>
      <c r="L45" s="135"/>
      <c r="M45" s="136"/>
      <c r="N45" s="137"/>
      <c r="O45" s="137"/>
      <c r="P45" s="138"/>
      <c r="Q45" s="137">
        <f>+Sklop16[[#This Row],[cena/enota brez DDV v EUR]]*Sklop16[[#This Row],[Stopnja DDV (%)]]</f>
        <v>0</v>
      </c>
      <c r="R45" s="137">
        <f>+Sklop16[[#This Row],[cena/enota brez DDV v EUR]]+Sklop16[[#This Row],[Davek (EUR)]]</f>
        <v>0</v>
      </c>
      <c r="S45" s="137">
        <f>+Sklop16[[#This Row],[cena/enota brez DDV v EUR]]*Sklop16[[#This Row],[Okvirna količina]]</f>
        <v>0</v>
      </c>
      <c r="T45" s="137">
        <f>+Sklop16[[#This Row],[Končna cena/enoto mere (EUR) z DDV]]*Sklop16[[#This Row],[Okvirna količina]]</f>
        <v>0</v>
      </c>
      <c r="U45" s="151"/>
    </row>
    <row r="46" spans="1:21" s="55" customFormat="1" ht="24">
      <c r="A46" s="77" t="s">
        <v>32</v>
      </c>
      <c r="B46" s="396" t="s">
        <v>568</v>
      </c>
      <c r="C46" s="204">
        <v>250</v>
      </c>
      <c r="D46" s="133" t="s">
        <v>110</v>
      </c>
      <c r="E46" s="106"/>
      <c r="F46" s="115">
        <v>200</v>
      </c>
      <c r="G46" s="103" t="s">
        <v>74</v>
      </c>
      <c r="H46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46" s="115" t="str">
        <f>IF(Sklop16[[#This Row],[ZAHTEVANA SHEMA KAKOVOSTI]]&lt;&gt;"",Sklop16[[#This Row],[Preračunana masa/volumen/kos na enoto kg]],"")</f>
        <v/>
      </c>
      <c r="J46" s="134"/>
      <c r="K46" s="135"/>
      <c r="L46" s="135"/>
      <c r="M46" s="136"/>
      <c r="N46" s="137"/>
      <c r="O46" s="137"/>
      <c r="P46" s="138"/>
      <c r="Q46" s="137">
        <f>+Sklop16[[#This Row],[cena/enota brez DDV v EUR]]*Sklop16[[#This Row],[Stopnja DDV (%)]]</f>
        <v>0</v>
      </c>
      <c r="R46" s="137">
        <f>+Sklop16[[#This Row],[cena/enota brez DDV v EUR]]+Sklop16[[#This Row],[Davek (EUR)]]</f>
        <v>0</v>
      </c>
      <c r="S46" s="137">
        <f>+Sklop16[[#This Row],[cena/enota brez DDV v EUR]]*Sklop16[[#This Row],[Okvirna količina]]</f>
        <v>0</v>
      </c>
      <c r="T46" s="137">
        <f>+Sklop16[[#This Row],[Končna cena/enoto mere (EUR) z DDV]]*Sklop16[[#This Row],[Okvirna količina]]</f>
        <v>0</v>
      </c>
      <c r="U46" s="151"/>
    </row>
    <row r="47" spans="1:21" s="55" customFormat="1" ht="24">
      <c r="A47" s="77" t="s">
        <v>33</v>
      </c>
      <c r="B47" s="396" t="s">
        <v>749</v>
      </c>
      <c r="C47" s="204">
        <v>250</v>
      </c>
      <c r="D47" s="133" t="s">
        <v>110</v>
      </c>
      <c r="E47" s="106"/>
      <c r="F47" s="115">
        <v>102</v>
      </c>
      <c r="G47" s="103" t="s">
        <v>74</v>
      </c>
      <c r="H47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25.5</v>
      </c>
      <c r="I47" s="115" t="str">
        <f>IF(Sklop16[[#This Row],[ZAHTEVANA SHEMA KAKOVOSTI]]&lt;&gt;"",Sklop16[[#This Row],[Preračunana masa/volumen/kos na enoto kg]],"")</f>
        <v/>
      </c>
      <c r="J47" s="134"/>
      <c r="K47" s="135"/>
      <c r="L47" s="135"/>
      <c r="M47" s="136"/>
      <c r="N47" s="137"/>
      <c r="O47" s="137"/>
      <c r="P47" s="138"/>
      <c r="Q47" s="137">
        <f>+Sklop16[[#This Row],[cena/enota brez DDV v EUR]]*Sklop16[[#This Row],[Stopnja DDV (%)]]</f>
        <v>0</v>
      </c>
      <c r="R47" s="137">
        <f>+Sklop16[[#This Row],[cena/enota brez DDV v EUR]]+Sklop16[[#This Row],[Davek (EUR)]]</f>
        <v>0</v>
      </c>
      <c r="S47" s="137">
        <f>+Sklop16[[#This Row],[cena/enota brez DDV v EUR]]*Sklop16[[#This Row],[Okvirna količina]]</f>
        <v>0</v>
      </c>
      <c r="T47" s="137">
        <f>+Sklop16[[#This Row],[Končna cena/enoto mere (EUR) z DDV]]*Sklop16[[#This Row],[Okvirna količina]]</f>
        <v>0</v>
      </c>
      <c r="U47" s="151"/>
    </row>
    <row r="48" spans="1:21" s="55" customFormat="1" ht="12">
      <c r="A48" s="77" t="s">
        <v>34</v>
      </c>
      <c r="B48" s="396" t="s">
        <v>551</v>
      </c>
      <c r="C48" s="204">
        <v>200</v>
      </c>
      <c r="D48" s="397" t="s">
        <v>111</v>
      </c>
      <c r="E48" s="106"/>
      <c r="F48" s="201">
        <v>20</v>
      </c>
      <c r="G48" s="103" t="s">
        <v>74</v>
      </c>
      <c r="H48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48" s="115" t="str">
        <f>IF(Sklop16[[#This Row],[ZAHTEVANA SHEMA KAKOVOSTI]]&lt;&gt;"",Sklop16[[#This Row],[Preračunana masa/volumen/kos na enoto kg]],"")</f>
        <v/>
      </c>
      <c r="J48" s="203"/>
      <c r="K48" s="193"/>
      <c r="L48" s="193"/>
      <c r="M48" s="200"/>
      <c r="N48" s="207"/>
      <c r="O48" s="207"/>
      <c r="P48" s="208"/>
      <c r="Q48" s="207">
        <f>+Sklop16[[#This Row],[cena/enota brez DDV v EUR]]*Sklop16[[#This Row],[Stopnja DDV (%)]]</f>
        <v>0</v>
      </c>
      <c r="R48" s="207">
        <f>+Sklop16[[#This Row],[cena/enota brez DDV v EUR]]+Sklop16[[#This Row],[Davek (EUR)]]</f>
        <v>0</v>
      </c>
      <c r="S48" s="207">
        <f>+Sklop16[[#This Row],[cena/enota brez DDV v EUR]]*Sklop16[[#This Row],[Okvirna količina]]</f>
        <v>0</v>
      </c>
      <c r="T48" s="207">
        <f>+Sklop16[[#This Row],[Končna cena/enoto mere (EUR) z DDV]]*Sklop16[[#This Row],[Okvirna količina]]</f>
        <v>0</v>
      </c>
      <c r="U48" s="237"/>
    </row>
    <row r="49" spans="1:22" s="55" customFormat="1" ht="24">
      <c r="A49" s="77" t="s">
        <v>35</v>
      </c>
      <c r="B49" s="396" t="s">
        <v>550</v>
      </c>
      <c r="C49" s="204">
        <v>250</v>
      </c>
      <c r="D49" s="397" t="s">
        <v>110</v>
      </c>
      <c r="E49" s="106"/>
      <c r="F49" s="201">
        <v>10</v>
      </c>
      <c r="G49" s="103" t="s">
        <v>74</v>
      </c>
      <c r="H49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49" s="115" t="str">
        <f>IF(Sklop16[[#This Row],[ZAHTEVANA SHEMA KAKOVOSTI]]&lt;&gt;"",Sklop16[[#This Row],[Preračunana masa/volumen/kos na enoto kg]],"")</f>
        <v/>
      </c>
      <c r="J49" s="203"/>
      <c r="K49" s="193"/>
      <c r="L49" s="193"/>
      <c r="M49" s="200"/>
      <c r="N49" s="207"/>
      <c r="O49" s="207"/>
      <c r="P49" s="208"/>
      <c r="Q49" s="207">
        <f>+Sklop16[[#This Row],[cena/enota brez DDV v EUR]]*Sklop16[[#This Row],[Stopnja DDV (%)]]</f>
        <v>0</v>
      </c>
      <c r="R49" s="207">
        <f>+Sklop16[[#This Row],[cena/enota brez DDV v EUR]]+Sklop16[[#This Row],[Davek (EUR)]]</f>
        <v>0</v>
      </c>
      <c r="S49" s="207">
        <f>+Sklop16[[#This Row],[cena/enota brez DDV v EUR]]*Sklop16[[#This Row],[Okvirna količina]]</f>
        <v>0</v>
      </c>
      <c r="T49" s="207">
        <f>+Sklop16[[#This Row],[Končna cena/enoto mere (EUR) z DDV]]*Sklop16[[#This Row],[Okvirna količina]]</f>
        <v>0</v>
      </c>
      <c r="U49" s="237"/>
    </row>
    <row r="50" spans="1:22" ht="24">
      <c r="A50" s="77" t="s">
        <v>36</v>
      </c>
      <c r="B50" s="396" t="s">
        <v>544</v>
      </c>
      <c r="C50" s="204">
        <v>250</v>
      </c>
      <c r="D50" s="397" t="s">
        <v>110</v>
      </c>
      <c r="E50" s="106"/>
      <c r="F50" s="201">
        <v>20</v>
      </c>
      <c r="G50" s="103" t="s">
        <v>74</v>
      </c>
      <c r="H50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0" s="115" t="str">
        <f>IF(Sklop16[[#This Row],[ZAHTEVANA SHEMA KAKOVOSTI]]&lt;&gt;"",Sklop16[[#This Row],[Preračunana masa/volumen/kos na enoto kg]],"")</f>
        <v/>
      </c>
      <c r="J50" s="203"/>
      <c r="K50" s="193"/>
      <c r="L50" s="193"/>
      <c r="M50" s="200"/>
      <c r="N50" s="207"/>
      <c r="O50" s="207"/>
      <c r="P50" s="208"/>
      <c r="Q50" s="207">
        <f>+Sklop16[[#This Row],[cena/enota brez DDV v EUR]]*Sklop16[[#This Row],[Stopnja DDV (%)]]</f>
        <v>0</v>
      </c>
      <c r="R50" s="207">
        <f>+Sklop16[[#This Row],[cena/enota brez DDV v EUR]]+Sklop16[[#This Row],[Davek (EUR)]]</f>
        <v>0</v>
      </c>
      <c r="S50" s="207">
        <f>+Sklop16[[#This Row],[cena/enota brez DDV v EUR]]*Sklop16[[#This Row],[Okvirna količina]]</f>
        <v>0</v>
      </c>
      <c r="T50" s="207">
        <f>+Sklop16[[#This Row],[Končna cena/enoto mere (EUR) z DDV]]*Sklop16[[#This Row],[Okvirna količina]]</f>
        <v>0</v>
      </c>
      <c r="U50" s="237"/>
    </row>
    <row r="51" spans="1:22" ht="24">
      <c r="A51" s="77" t="s">
        <v>37</v>
      </c>
      <c r="B51" s="396" t="s">
        <v>545</v>
      </c>
      <c r="C51" s="204">
        <v>250</v>
      </c>
      <c r="D51" s="397" t="s">
        <v>110</v>
      </c>
      <c r="E51" s="106"/>
      <c r="F51" s="201">
        <v>20</v>
      </c>
      <c r="G51" s="103" t="s">
        <v>74</v>
      </c>
      <c r="H51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51" s="115" t="str">
        <f>IF(Sklop16[[#This Row],[ZAHTEVANA SHEMA KAKOVOSTI]]&lt;&gt;"",Sklop16[[#This Row],[Preračunana masa/volumen/kos na enoto kg]],"")</f>
        <v/>
      </c>
      <c r="J51" s="203"/>
      <c r="K51" s="193"/>
      <c r="L51" s="193"/>
      <c r="M51" s="200"/>
      <c r="N51" s="207"/>
      <c r="O51" s="207"/>
      <c r="P51" s="208"/>
      <c r="Q51" s="207">
        <f>+Sklop16[[#This Row],[cena/enota brez DDV v EUR]]*Sklop16[[#This Row],[Stopnja DDV (%)]]</f>
        <v>0</v>
      </c>
      <c r="R51" s="207">
        <f>+Sklop16[[#This Row],[cena/enota brez DDV v EUR]]+Sklop16[[#This Row],[Davek (EUR)]]</f>
        <v>0</v>
      </c>
      <c r="S51" s="207">
        <f>+Sklop16[[#This Row],[cena/enota brez DDV v EUR]]*Sklop16[[#This Row],[Okvirna količina]]</f>
        <v>0</v>
      </c>
      <c r="T51" s="207">
        <f>+Sklop16[[#This Row],[Končna cena/enoto mere (EUR) z DDV]]*Sklop16[[#This Row],[Okvirna količina]]</f>
        <v>0</v>
      </c>
      <c r="U51" s="237"/>
    </row>
    <row r="52" spans="1:22" ht="24">
      <c r="A52" s="77" t="s">
        <v>38</v>
      </c>
      <c r="B52" s="396" t="s">
        <v>546</v>
      </c>
      <c r="C52" s="204">
        <v>250</v>
      </c>
      <c r="D52" s="397" t="s">
        <v>110</v>
      </c>
      <c r="E52" s="106"/>
      <c r="F52" s="201">
        <v>40</v>
      </c>
      <c r="G52" s="103" t="s">
        <v>74</v>
      </c>
      <c r="H52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52" s="115" t="str">
        <f>IF(Sklop16[[#This Row],[ZAHTEVANA SHEMA KAKOVOSTI]]&lt;&gt;"",Sklop16[[#This Row],[Preračunana masa/volumen/kos na enoto kg]],"")</f>
        <v/>
      </c>
      <c r="J52" s="203"/>
      <c r="K52" s="193"/>
      <c r="L52" s="193"/>
      <c r="M52" s="200"/>
      <c r="N52" s="207"/>
      <c r="O52" s="207"/>
      <c r="P52" s="208"/>
      <c r="Q52" s="207">
        <f>+Sklop16[[#This Row],[cena/enota brez DDV v EUR]]*Sklop16[[#This Row],[Stopnja DDV (%)]]</f>
        <v>0</v>
      </c>
      <c r="R52" s="207">
        <f>+Sklop16[[#This Row],[cena/enota brez DDV v EUR]]+Sklop16[[#This Row],[Davek (EUR)]]</f>
        <v>0</v>
      </c>
      <c r="S52" s="207">
        <f>+Sklop16[[#This Row],[cena/enota brez DDV v EUR]]*Sklop16[[#This Row],[Okvirna količina]]</f>
        <v>0</v>
      </c>
      <c r="T52" s="207">
        <f>+Sklop16[[#This Row],[Končna cena/enoto mere (EUR) z DDV]]*Sklop16[[#This Row],[Okvirna količina]]</f>
        <v>0</v>
      </c>
      <c r="U52" s="237"/>
    </row>
    <row r="53" spans="1:22" ht="24">
      <c r="A53" s="77" t="s">
        <v>39</v>
      </c>
      <c r="B53" s="396" t="s">
        <v>547</v>
      </c>
      <c r="C53" s="204">
        <v>250</v>
      </c>
      <c r="D53" s="397" t="s">
        <v>110</v>
      </c>
      <c r="E53" s="106"/>
      <c r="F53" s="201">
        <v>50</v>
      </c>
      <c r="G53" s="103" t="s">
        <v>74</v>
      </c>
      <c r="H53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53" s="115" t="str">
        <f>IF(Sklop16[[#This Row],[ZAHTEVANA SHEMA KAKOVOSTI]]&lt;&gt;"",Sklop16[[#This Row],[Preračunana masa/volumen/kos na enoto kg]],"")</f>
        <v/>
      </c>
      <c r="J53" s="203"/>
      <c r="K53" s="193"/>
      <c r="L53" s="193"/>
      <c r="M53" s="200"/>
      <c r="N53" s="207"/>
      <c r="O53" s="207"/>
      <c r="P53" s="208"/>
      <c r="Q53" s="207">
        <f>+Sklop16[[#This Row],[cena/enota brez DDV v EUR]]*Sklop16[[#This Row],[Stopnja DDV (%)]]</f>
        <v>0</v>
      </c>
      <c r="R53" s="207">
        <f>+Sklop16[[#This Row],[cena/enota brez DDV v EUR]]+Sklop16[[#This Row],[Davek (EUR)]]</f>
        <v>0</v>
      </c>
      <c r="S53" s="207">
        <f>+Sklop16[[#This Row],[cena/enota brez DDV v EUR]]*Sklop16[[#This Row],[Okvirna količina]]</f>
        <v>0</v>
      </c>
      <c r="T53" s="207">
        <f>+Sklop16[[#This Row],[Končna cena/enoto mere (EUR) z DDV]]*Sklop16[[#This Row],[Okvirna količina]]</f>
        <v>0</v>
      </c>
      <c r="U53" s="237"/>
      <c r="V53" s="108"/>
    </row>
    <row r="54" spans="1:22">
      <c r="A54" s="77" t="s">
        <v>40</v>
      </c>
      <c r="B54" s="396" t="s">
        <v>848</v>
      </c>
      <c r="C54" s="204">
        <v>110</v>
      </c>
      <c r="D54" s="397" t="s">
        <v>110</v>
      </c>
      <c r="E54" s="106"/>
      <c r="F54" s="376">
        <v>500</v>
      </c>
      <c r="G54" s="103" t="s">
        <v>74</v>
      </c>
      <c r="H54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55</v>
      </c>
      <c r="I54" s="115" t="str">
        <f>IF(Sklop16[[#This Row],[ZAHTEVANA SHEMA KAKOVOSTI]]&lt;&gt;"",Sklop16[[#This Row],[Preračunana masa/volumen/kos na enoto kg]],"")</f>
        <v/>
      </c>
      <c r="J54" s="203"/>
      <c r="K54" s="193"/>
      <c r="L54" s="193"/>
      <c r="M54" s="200"/>
      <c r="N54" s="207"/>
      <c r="O54" s="207"/>
      <c r="P54" s="208"/>
      <c r="Q54" s="207">
        <f>+Sklop16[[#This Row],[cena/enota brez DDV v EUR]]*Sklop16[[#This Row],[Stopnja DDV (%)]]</f>
        <v>0</v>
      </c>
      <c r="R54" s="207">
        <f>+Sklop16[[#This Row],[cena/enota brez DDV v EUR]]+Sklop16[[#This Row],[Davek (EUR)]]</f>
        <v>0</v>
      </c>
      <c r="S54" s="207">
        <f>+Sklop16[[#This Row],[cena/enota brez DDV v EUR]]*Sklop16[[#This Row],[Okvirna količina]]</f>
        <v>0</v>
      </c>
      <c r="T54" s="207">
        <f>+Sklop16[[#This Row],[Končna cena/enoto mere (EUR) z DDV]]*Sklop16[[#This Row],[Okvirna količina]]</f>
        <v>0</v>
      </c>
      <c r="U54" s="237"/>
    </row>
    <row r="55" spans="1:22">
      <c r="A55" s="77" t="s">
        <v>41</v>
      </c>
      <c r="B55" s="396" t="s">
        <v>548</v>
      </c>
      <c r="C55" s="204">
        <v>125</v>
      </c>
      <c r="D55" s="397" t="s">
        <v>110</v>
      </c>
      <c r="E55" s="106"/>
      <c r="F55" s="376">
        <v>60</v>
      </c>
      <c r="G55" s="103" t="s">
        <v>74</v>
      </c>
      <c r="H55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55" s="115" t="str">
        <f>IF(Sklop16[[#This Row],[ZAHTEVANA SHEMA KAKOVOSTI]]&lt;&gt;"",Sklop16[[#This Row],[Preračunana masa/volumen/kos na enoto kg]],"")</f>
        <v/>
      </c>
      <c r="J55" s="203"/>
      <c r="K55" s="193"/>
      <c r="L55" s="193"/>
      <c r="M55" s="200"/>
      <c r="N55" s="207"/>
      <c r="O55" s="207"/>
      <c r="P55" s="208"/>
      <c r="Q55" s="207">
        <f>+Sklop16[[#This Row],[cena/enota brez DDV v EUR]]*Sklop16[[#This Row],[Stopnja DDV (%)]]</f>
        <v>0</v>
      </c>
      <c r="R55" s="207">
        <f>+Sklop16[[#This Row],[cena/enota brez DDV v EUR]]+Sklop16[[#This Row],[Davek (EUR)]]</f>
        <v>0</v>
      </c>
      <c r="S55" s="207">
        <f>+Sklop16[[#This Row],[cena/enota brez DDV v EUR]]*Sklop16[[#This Row],[Okvirna količina]]</f>
        <v>0</v>
      </c>
      <c r="T55" s="207">
        <f>+Sklop16[[#This Row],[Končna cena/enoto mere (EUR) z DDV]]*Sklop16[[#This Row],[Okvirna količina]]</f>
        <v>0</v>
      </c>
      <c r="U55" s="237"/>
    </row>
    <row r="56" spans="1:22">
      <c r="A56" s="77" t="s">
        <v>42</v>
      </c>
      <c r="B56" s="164" t="s">
        <v>886</v>
      </c>
      <c r="C56" s="132">
        <v>100</v>
      </c>
      <c r="D56" s="397" t="s">
        <v>110</v>
      </c>
      <c r="E56" s="114"/>
      <c r="F56" s="115">
        <v>25</v>
      </c>
      <c r="G56" s="103" t="s">
        <v>74</v>
      </c>
      <c r="H56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56" s="115" t="str">
        <f>IF(Sklop16[[#This Row],[ZAHTEVANA SHEMA KAKOVOSTI]]&lt;&gt;"",Sklop16[[#This Row],[Preračunana masa/volumen/kos na enoto kg]],"")</f>
        <v/>
      </c>
      <c r="J56" s="134"/>
      <c r="K56" s="135"/>
      <c r="L56" s="135"/>
      <c r="M56" s="136"/>
      <c r="N56" s="137"/>
      <c r="O56" s="137"/>
      <c r="P56" s="138"/>
      <c r="Q56" s="137">
        <f>+Sklop16[[#This Row],[cena/enota brez DDV v EUR]]*Sklop16[[#This Row],[Stopnja DDV (%)]]</f>
        <v>0</v>
      </c>
      <c r="R56" s="137">
        <f>+Sklop16[[#This Row],[cena/enota brez DDV v EUR]]+Sklop16[[#This Row],[Davek (EUR)]]</f>
        <v>0</v>
      </c>
      <c r="S56" s="137">
        <f>+Sklop16[[#This Row],[cena/enota brez DDV v EUR]]*Sklop16[[#This Row],[Okvirna količina]]</f>
        <v>0</v>
      </c>
      <c r="T56" s="137">
        <f>+Sklop16[[#This Row],[Končna cena/enoto mere (EUR) z DDV]]*Sklop16[[#This Row],[Okvirna količina]]</f>
        <v>0</v>
      </c>
      <c r="U56" s="301"/>
    </row>
    <row r="57" spans="1:22">
      <c r="A57" s="77" t="s">
        <v>43</v>
      </c>
      <c r="B57" s="164" t="s">
        <v>888</v>
      </c>
      <c r="C57" s="132">
        <v>400</v>
      </c>
      <c r="D57" s="132" t="s">
        <v>111</v>
      </c>
      <c r="E57" s="114"/>
      <c r="F57" s="115">
        <v>5</v>
      </c>
      <c r="G57" s="103" t="s">
        <v>74</v>
      </c>
      <c r="H57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57" s="115" t="str">
        <f>IF(Sklop16[[#This Row],[ZAHTEVANA SHEMA KAKOVOSTI]]&lt;&gt;"",Sklop16[[#This Row],[Preračunana masa/volumen/kos na enoto kg]],"")</f>
        <v/>
      </c>
      <c r="J57" s="134"/>
      <c r="K57" s="135"/>
      <c r="L57" s="135"/>
      <c r="M57" s="136"/>
      <c r="N57" s="137"/>
      <c r="O57" s="137"/>
      <c r="P57" s="138"/>
      <c r="Q57" s="137">
        <f>+Sklop16[[#This Row],[cena/enota brez DDV v EUR]]*Sklop16[[#This Row],[Stopnja DDV (%)]]</f>
        <v>0</v>
      </c>
      <c r="R57" s="137">
        <f>+Sklop16[[#This Row],[cena/enota brez DDV v EUR]]+Sklop16[[#This Row],[Davek (EUR)]]</f>
        <v>0</v>
      </c>
      <c r="S57" s="137">
        <f>+Sklop16[[#This Row],[cena/enota brez DDV v EUR]]*Sklop16[[#This Row],[Okvirna količina]]</f>
        <v>0</v>
      </c>
      <c r="T57" s="137">
        <f>+Sklop16[[#This Row],[Končna cena/enoto mere (EUR) z DDV]]*Sklop16[[#This Row],[Okvirna količina]]</f>
        <v>0</v>
      </c>
      <c r="U57" s="301"/>
    </row>
    <row r="58" spans="1:22" ht="24">
      <c r="A58" s="77" t="s">
        <v>48</v>
      </c>
      <c r="B58" s="164" t="s">
        <v>889</v>
      </c>
      <c r="C58" s="132">
        <v>200</v>
      </c>
      <c r="D58" s="132" t="s">
        <v>111</v>
      </c>
      <c r="E58" s="114" t="s">
        <v>890</v>
      </c>
      <c r="F58" s="115">
        <v>20</v>
      </c>
      <c r="G58" s="103" t="s">
        <v>74</v>
      </c>
      <c r="H58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58" s="115">
        <f>IF(Sklop16[[#This Row],[ZAHTEVANA SHEMA KAKOVOSTI]]&lt;&gt;"",Sklop16[[#This Row],[Preračunana masa/volumen/kos na enoto kg]],"")</f>
        <v>4</v>
      </c>
      <c r="J58" s="134"/>
      <c r="K58" s="135"/>
      <c r="L58" s="135"/>
      <c r="M58" s="136"/>
      <c r="N58" s="137"/>
      <c r="O58" s="137"/>
      <c r="P58" s="138"/>
      <c r="Q58" s="137">
        <f>+Sklop16[[#This Row],[cena/enota brez DDV v EUR]]*Sklop16[[#This Row],[Stopnja DDV (%)]]</f>
        <v>0</v>
      </c>
      <c r="R58" s="137">
        <f>+Sklop16[[#This Row],[cena/enota brez DDV v EUR]]+Sklop16[[#This Row],[Davek (EUR)]]</f>
        <v>0</v>
      </c>
      <c r="S58" s="137">
        <f>+Sklop16[[#This Row],[cena/enota brez DDV v EUR]]*Sklop16[[#This Row],[Okvirna količina]]</f>
        <v>0</v>
      </c>
      <c r="T58" s="137">
        <f>+Sklop16[[#This Row],[Končna cena/enoto mere (EUR) z DDV]]*Sklop16[[#This Row],[Okvirna količina]]</f>
        <v>0</v>
      </c>
      <c r="U58" s="301"/>
    </row>
    <row r="59" spans="1:22">
      <c r="A59" s="77" t="s">
        <v>44</v>
      </c>
      <c r="B59" s="395" t="s">
        <v>891</v>
      </c>
      <c r="C59" s="132">
        <v>200</v>
      </c>
      <c r="D59" s="132" t="s">
        <v>111</v>
      </c>
      <c r="E59" s="114"/>
      <c r="F59" s="173">
        <v>20</v>
      </c>
      <c r="G59" s="103" t="s">
        <v>74</v>
      </c>
      <c r="H59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59" s="115" t="str">
        <f>IF(Sklop16[[#This Row],[ZAHTEVANA SHEMA KAKOVOSTI]]&lt;&gt;"",Sklop16[[#This Row],[Preračunana masa/volumen/kos na enoto kg]],"")</f>
        <v/>
      </c>
      <c r="J59" s="134"/>
      <c r="K59" s="135"/>
      <c r="L59" s="135"/>
      <c r="M59" s="136"/>
      <c r="N59" s="137"/>
      <c r="O59" s="137"/>
      <c r="P59" s="138"/>
      <c r="Q59" s="137">
        <f>+Sklop16[[#This Row],[cena/enota brez DDV v EUR]]*Sklop16[[#This Row],[Stopnja DDV (%)]]</f>
        <v>0</v>
      </c>
      <c r="R59" s="137">
        <f>+Sklop16[[#This Row],[cena/enota brez DDV v EUR]]+Sklop16[[#This Row],[Davek (EUR)]]</f>
        <v>0</v>
      </c>
      <c r="S59" s="137">
        <f>+Sklop16[[#This Row],[cena/enota brez DDV v EUR]]*Sklop16[[#This Row],[Okvirna količina]]</f>
        <v>0</v>
      </c>
      <c r="T59" s="137">
        <f>+Sklop16[[#This Row],[Končna cena/enoto mere (EUR) z DDV]]*Sklop16[[#This Row],[Okvirna količina]]</f>
        <v>0</v>
      </c>
      <c r="U59" s="301"/>
    </row>
    <row r="60" spans="1:22" ht="24">
      <c r="A60" s="77" t="s">
        <v>45</v>
      </c>
      <c r="B60" s="395" t="s">
        <v>892</v>
      </c>
      <c r="C60" s="132">
        <v>200</v>
      </c>
      <c r="D60" s="132" t="s">
        <v>111</v>
      </c>
      <c r="E60" s="114"/>
      <c r="F60" s="173">
        <v>20</v>
      </c>
      <c r="G60" s="103" t="s">
        <v>74</v>
      </c>
      <c r="H60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60" s="115" t="str">
        <f>IF(Sklop16[[#This Row],[ZAHTEVANA SHEMA KAKOVOSTI]]&lt;&gt;"",Sklop16[[#This Row],[Preračunana masa/volumen/kos na enoto kg]],"")</f>
        <v/>
      </c>
      <c r="J60" s="134"/>
      <c r="K60" s="135"/>
      <c r="L60" s="135"/>
      <c r="M60" s="136"/>
      <c r="N60" s="137"/>
      <c r="O60" s="137"/>
      <c r="P60" s="138"/>
      <c r="Q60" s="137">
        <f>+Sklop16[[#This Row],[cena/enota brez DDV v EUR]]*Sklop16[[#This Row],[Stopnja DDV (%)]]</f>
        <v>0</v>
      </c>
      <c r="R60" s="137">
        <f>+Sklop16[[#This Row],[cena/enota brez DDV v EUR]]+Sklop16[[#This Row],[Davek (EUR)]]</f>
        <v>0</v>
      </c>
      <c r="S60" s="137">
        <f>+Sklop16[[#This Row],[cena/enota brez DDV v EUR]]*Sklop16[[#This Row],[Okvirna količina]]</f>
        <v>0</v>
      </c>
      <c r="T60" s="137">
        <f>+Sklop16[[#This Row],[Končna cena/enoto mere (EUR) z DDV]]*Sklop16[[#This Row],[Okvirna količina]]</f>
        <v>0</v>
      </c>
      <c r="U60" s="301"/>
    </row>
    <row r="61" spans="1:22" ht="24">
      <c r="A61" s="77" t="s">
        <v>49</v>
      </c>
      <c r="B61" s="398" t="s">
        <v>930</v>
      </c>
      <c r="C61" s="132">
        <v>0.4</v>
      </c>
      <c r="D61" s="132" t="s">
        <v>0</v>
      </c>
      <c r="E61" s="114"/>
      <c r="F61" s="173">
        <v>10</v>
      </c>
      <c r="G61" s="103" t="s">
        <v>74</v>
      </c>
      <c r="H61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</v>
      </c>
      <c r="I61" s="115" t="str">
        <f>IF(Sklop16[[#This Row],[ZAHTEVANA SHEMA KAKOVOSTI]]&lt;&gt;"",Sklop16[[#This Row],[Preračunana masa/volumen/kos na enoto kg]],"")</f>
        <v/>
      </c>
      <c r="J61" s="134"/>
      <c r="K61" s="135"/>
      <c r="L61" s="135"/>
      <c r="M61" s="136"/>
      <c r="N61" s="137"/>
      <c r="O61" s="137"/>
      <c r="P61" s="138"/>
      <c r="Q61" s="137">
        <f>+Sklop16[[#This Row],[cena/enota brez DDV v EUR]]*Sklop16[[#This Row],[Stopnja DDV (%)]]</f>
        <v>0</v>
      </c>
      <c r="R61" s="137">
        <f>+Sklop16[[#This Row],[cena/enota brez DDV v EUR]]+Sklop16[[#This Row],[Davek (EUR)]]</f>
        <v>0</v>
      </c>
      <c r="S61" s="137">
        <f>+Sklop16[[#This Row],[cena/enota brez DDV v EUR]]*Sklop16[[#This Row],[Okvirna količina]]</f>
        <v>0</v>
      </c>
      <c r="T61" s="137">
        <f>+Sklop16[[#This Row],[Končna cena/enoto mere (EUR) z DDV]]*Sklop16[[#This Row],[Okvirna količina]]</f>
        <v>0</v>
      </c>
      <c r="U61" s="301"/>
    </row>
    <row r="62" spans="1:22" ht="24">
      <c r="A62" s="77" t="s">
        <v>50</v>
      </c>
      <c r="B62" s="399" t="s">
        <v>893</v>
      </c>
      <c r="C62" s="132">
        <v>180</v>
      </c>
      <c r="D62" s="132" t="s">
        <v>110</v>
      </c>
      <c r="E62" s="114"/>
      <c r="F62" s="173">
        <v>80</v>
      </c>
      <c r="G62" s="103" t="s">
        <v>74</v>
      </c>
      <c r="H62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14.399999999999999</v>
      </c>
      <c r="I62" s="115" t="str">
        <f>IF(Sklop16[[#This Row],[ZAHTEVANA SHEMA KAKOVOSTI]]&lt;&gt;"",Sklop16[[#This Row],[Preračunana masa/volumen/kos na enoto kg]],"")</f>
        <v/>
      </c>
      <c r="J62" s="134"/>
      <c r="K62" s="135"/>
      <c r="L62" s="135"/>
      <c r="M62" s="136"/>
      <c r="N62" s="137"/>
      <c r="O62" s="137"/>
      <c r="P62" s="138"/>
      <c r="Q62" s="137">
        <f>+Sklop16[[#This Row],[cena/enota brez DDV v EUR]]*Sklop16[[#This Row],[Stopnja DDV (%)]]</f>
        <v>0</v>
      </c>
      <c r="R62" s="137">
        <f>+Sklop16[[#This Row],[cena/enota brez DDV v EUR]]+Sklop16[[#This Row],[Davek (EUR)]]</f>
        <v>0</v>
      </c>
      <c r="S62" s="137">
        <f>+Sklop16[[#This Row],[cena/enota brez DDV v EUR]]*Sklop16[[#This Row],[Okvirna količina]]</f>
        <v>0</v>
      </c>
      <c r="T62" s="137">
        <f>+Sklop16[[#This Row],[Končna cena/enoto mere (EUR) z DDV]]*Sklop16[[#This Row],[Okvirna količina]]</f>
        <v>0</v>
      </c>
      <c r="U62" s="301"/>
    </row>
    <row r="63" spans="1:22" ht="24">
      <c r="A63" s="77" t="s">
        <v>46</v>
      </c>
      <c r="B63" s="399" t="s">
        <v>894</v>
      </c>
      <c r="C63" s="132">
        <v>180</v>
      </c>
      <c r="D63" s="132" t="s">
        <v>110</v>
      </c>
      <c r="E63" s="114"/>
      <c r="F63" s="173">
        <v>60</v>
      </c>
      <c r="G63" s="103" t="s">
        <v>74</v>
      </c>
      <c r="H63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10.799999999999999</v>
      </c>
      <c r="I63" s="115" t="str">
        <f>IF(Sklop16[[#This Row],[ZAHTEVANA SHEMA KAKOVOSTI]]&lt;&gt;"",Sklop16[[#This Row],[Preračunana masa/volumen/kos na enoto kg]],"")</f>
        <v/>
      </c>
      <c r="J63" s="134"/>
      <c r="K63" s="135"/>
      <c r="L63" s="135"/>
      <c r="M63" s="136"/>
      <c r="N63" s="137"/>
      <c r="O63" s="137"/>
      <c r="P63" s="138"/>
      <c r="Q63" s="137">
        <f>+Sklop16[[#This Row],[cena/enota brez DDV v EUR]]*Sklop16[[#This Row],[Stopnja DDV (%)]]</f>
        <v>0</v>
      </c>
      <c r="R63" s="137">
        <f>+Sklop16[[#This Row],[cena/enota brez DDV v EUR]]+Sklop16[[#This Row],[Davek (EUR)]]</f>
        <v>0</v>
      </c>
      <c r="S63" s="137">
        <f>+Sklop16[[#This Row],[cena/enota brez DDV v EUR]]*Sklop16[[#This Row],[Okvirna količina]]</f>
        <v>0</v>
      </c>
      <c r="T63" s="137">
        <f>+Sklop16[[#This Row],[Končna cena/enoto mere (EUR) z DDV]]*Sklop16[[#This Row],[Okvirna količina]]</f>
        <v>0</v>
      </c>
      <c r="U63" s="301"/>
    </row>
    <row r="64" spans="1:22" ht="24">
      <c r="A64" s="77" t="s">
        <v>51</v>
      </c>
      <c r="B64" s="399" t="s">
        <v>1090</v>
      </c>
      <c r="C64" s="132">
        <v>250</v>
      </c>
      <c r="D64" s="132" t="s">
        <v>110</v>
      </c>
      <c r="E64" s="114" t="s">
        <v>890</v>
      </c>
      <c r="F64" s="173">
        <v>100</v>
      </c>
      <c r="G64" s="103" t="s">
        <v>74</v>
      </c>
      <c r="H64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64" s="115">
        <f>IF(Sklop16[[#This Row],[ZAHTEVANA SHEMA KAKOVOSTI]]&lt;&gt;"",Sklop16[[#This Row],[Preračunana masa/volumen/kos na enoto kg]],"")</f>
        <v>25</v>
      </c>
      <c r="J64" s="134"/>
      <c r="K64" s="135"/>
      <c r="L64" s="135"/>
      <c r="M64" s="136"/>
      <c r="N64" s="137"/>
      <c r="O64" s="137"/>
      <c r="P64" s="138"/>
      <c r="Q64" s="137">
        <f>+Sklop16[[#This Row],[cena/enota brez DDV v EUR]]*Sklop16[[#This Row],[Stopnja DDV (%)]]</f>
        <v>0</v>
      </c>
      <c r="R64" s="137">
        <f>+Sklop16[[#This Row],[cena/enota brez DDV v EUR]]+Sklop16[[#This Row],[Davek (EUR)]]</f>
        <v>0</v>
      </c>
      <c r="S64" s="137">
        <f>+Sklop16[[#This Row],[cena/enota brez DDV v EUR]]*Sklop16[[#This Row],[Okvirna količina]]</f>
        <v>0</v>
      </c>
      <c r="T64" s="137">
        <f>+Sklop16[[#This Row],[Končna cena/enoto mere (EUR) z DDV]]*Sklop16[[#This Row],[Okvirna količina]]</f>
        <v>0</v>
      </c>
      <c r="U64" s="301"/>
    </row>
    <row r="65" spans="1:21" ht="24">
      <c r="A65" s="543" t="s">
        <v>47</v>
      </c>
      <c r="B65" s="582" t="s">
        <v>1108</v>
      </c>
      <c r="C65" s="132">
        <v>250</v>
      </c>
      <c r="D65" s="132" t="s">
        <v>110</v>
      </c>
      <c r="E65" s="114"/>
      <c r="F65" s="115">
        <v>10</v>
      </c>
      <c r="G65" s="103" t="s">
        <v>74</v>
      </c>
      <c r="H65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65" s="115" t="str">
        <f>IF(Sklop16[[#This Row],[ZAHTEVANA SHEMA KAKOVOSTI]]&lt;&gt;"",Sklop16[[#This Row],[Preračunana masa/volumen/kos na enoto kg]],"")</f>
        <v/>
      </c>
      <c r="J65" s="134"/>
      <c r="K65" s="135"/>
      <c r="L65" s="135"/>
      <c r="M65" s="136"/>
      <c r="N65" s="137"/>
      <c r="O65" s="137"/>
      <c r="P65" s="138"/>
      <c r="Q65" s="137">
        <f>+Sklop16[[#This Row],[cena/enota brez DDV v EUR]]*Sklop16[[#This Row],[Stopnja DDV (%)]]</f>
        <v>0</v>
      </c>
      <c r="R65" s="137">
        <f>+Sklop16[[#This Row],[cena/enota brez DDV v EUR]]+Sklop16[[#This Row],[Davek (EUR)]]</f>
        <v>0</v>
      </c>
      <c r="S65" s="137">
        <f>+Sklop16[[#This Row],[cena/enota brez DDV v EUR]]*Sklop16[[#This Row],[Okvirna količina]]</f>
        <v>0</v>
      </c>
      <c r="T65" s="137">
        <f>+Sklop16[[#This Row],[Končna cena/enoto mere (EUR) z DDV]]*Sklop16[[#This Row],[Okvirna količina]]</f>
        <v>0</v>
      </c>
      <c r="U65" s="301"/>
    </row>
    <row r="66" spans="1:21">
      <c r="A66" s="77" t="s">
        <v>52</v>
      </c>
      <c r="B66" s="164" t="s">
        <v>896</v>
      </c>
      <c r="C66" s="132">
        <v>250</v>
      </c>
      <c r="D66" s="132" t="s">
        <v>110</v>
      </c>
      <c r="E66" s="114"/>
      <c r="F66" s="115">
        <v>50</v>
      </c>
      <c r="G66" s="103" t="s">
        <v>74</v>
      </c>
      <c r="H66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66" s="115" t="str">
        <f>IF(Sklop16[[#This Row],[ZAHTEVANA SHEMA KAKOVOSTI]]&lt;&gt;"",Sklop16[[#This Row],[Preračunana masa/volumen/kos na enoto kg]],"")</f>
        <v/>
      </c>
      <c r="J66" s="134"/>
      <c r="K66" s="135"/>
      <c r="L66" s="135"/>
      <c r="M66" s="136"/>
      <c r="N66" s="137"/>
      <c r="O66" s="137"/>
      <c r="P66" s="138"/>
      <c r="Q66" s="137">
        <f>+Sklop16[[#This Row],[cena/enota brez DDV v EUR]]*Sklop16[[#This Row],[Stopnja DDV (%)]]</f>
        <v>0</v>
      </c>
      <c r="R66" s="137">
        <f>+Sklop16[[#This Row],[cena/enota brez DDV v EUR]]+Sklop16[[#This Row],[Davek (EUR)]]</f>
        <v>0</v>
      </c>
      <c r="S66" s="137">
        <f>+Sklop16[[#This Row],[cena/enota brez DDV v EUR]]*Sklop16[[#This Row],[Okvirna količina]]</f>
        <v>0</v>
      </c>
      <c r="T66" s="137">
        <f>+Sklop16[[#This Row],[Končna cena/enoto mere (EUR) z DDV]]*Sklop16[[#This Row],[Okvirna količina]]</f>
        <v>0</v>
      </c>
      <c r="U66" s="301"/>
    </row>
    <row r="67" spans="1:21" ht="24">
      <c r="A67" s="77" t="s">
        <v>53</v>
      </c>
      <c r="B67" s="164" t="s">
        <v>897</v>
      </c>
      <c r="C67" s="132">
        <v>225</v>
      </c>
      <c r="D67" s="132" t="s">
        <v>110</v>
      </c>
      <c r="E67" s="114"/>
      <c r="F67" s="115">
        <v>40</v>
      </c>
      <c r="G67" s="103" t="s">
        <v>74</v>
      </c>
      <c r="H67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</v>
      </c>
      <c r="I67" s="115" t="str">
        <f>IF(Sklop16[[#This Row],[ZAHTEVANA SHEMA KAKOVOSTI]]&lt;&gt;"",Sklop16[[#This Row],[Preračunana masa/volumen/kos na enoto kg]],"")</f>
        <v/>
      </c>
      <c r="J67" s="134"/>
      <c r="K67" s="135"/>
      <c r="L67" s="135"/>
      <c r="M67" s="136"/>
      <c r="N67" s="137"/>
      <c r="O67" s="137"/>
      <c r="P67" s="138"/>
      <c r="Q67" s="137">
        <f>+Sklop16[[#This Row],[cena/enota brez DDV v EUR]]*Sklop16[[#This Row],[Stopnja DDV (%)]]</f>
        <v>0</v>
      </c>
      <c r="R67" s="137">
        <f>+Sklop16[[#This Row],[cena/enota brez DDV v EUR]]+Sklop16[[#This Row],[Davek (EUR)]]</f>
        <v>0</v>
      </c>
      <c r="S67" s="137">
        <f>+Sklop16[[#This Row],[cena/enota brez DDV v EUR]]*Sklop16[[#This Row],[Okvirna količina]]</f>
        <v>0</v>
      </c>
      <c r="T67" s="137">
        <f>+Sklop16[[#This Row],[Končna cena/enoto mere (EUR) z DDV]]*Sklop16[[#This Row],[Okvirna količina]]</f>
        <v>0</v>
      </c>
      <c r="U67" s="301"/>
    </row>
    <row r="68" spans="1:21" ht="24">
      <c r="A68" s="77" t="s">
        <v>54</v>
      </c>
      <c r="B68" s="164" t="s">
        <v>898</v>
      </c>
      <c r="C68" s="132">
        <v>250</v>
      </c>
      <c r="D68" s="132" t="s">
        <v>110</v>
      </c>
      <c r="E68" s="114"/>
      <c r="F68" s="115">
        <v>5</v>
      </c>
      <c r="G68" s="103" t="s">
        <v>74</v>
      </c>
      <c r="H68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1.25</v>
      </c>
      <c r="I68" s="115" t="str">
        <f>IF(Sklop16[[#This Row],[ZAHTEVANA SHEMA KAKOVOSTI]]&lt;&gt;"",Sklop16[[#This Row],[Preračunana masa/volumen/kos na enoto kg]],"")</f>
        <v/>
      </c>
      <c r="J68" s="134"/>
      <c r="K68" s="135"/>
      <c r="L68" s="135"/>
      <c r="M68" s="136"/>
      <c r="N68" s="137"/>
      <c r="O68" s="137"/>
      <c r="P68" s="138"/>
      <c r="Q68" s="137">
        <f>+Sklop16[[#This Row],[cena/enota brez DDV v EUR]]*Sklop16[[#This Row],[Stopnja DDV (%)]]</f>
        <v>0</v>
      </c>
      <c r="R68" s="137">
        <f>+Sklop16[[#This Row],[cena/enota brez DDV v EUR]]+Sklop16[[#This Row],[Davek (EUR)]]</f>
        <v>0</v>
      </c>
      <c r="S68" s="137">
        <f>+Sklop16[[#This Row],[cena/enota brez DDV v EUR]]*Sklop16[[#This Row],[Okvirna količina]]</f>
        <v>0</v>
      </c>
      <c r="T68" s="137">
        <f>+Sklop16[[#This Row],[Končna cena/enoto mere (EUR) z DDV]]*Sklop16[[#This Row],[Okvirna količina]]</f>
        <v>0</v>
      </c>
      <c r="U68" s="301"/>
    </row>
    <row r="69" spans="1:21" ht="24">
      <c r="A69" s="77" t="s">
        <v>55</v>
      </c>
      <c r="B69" s="164" t="s">
        <v>899</v>
      </c>
      <c r="C69" s="132">
        <v>350</v>
      </c>
      <c r="D69" s="132" t="s">
        <v>110</v>
      </c>
      <c r="E69" s="114"/>
      <c r="F69" s="115">
        <v>10</v>
      </c>
      <c r="G69" s="103" t="s">
        <v>74</v>
      </c>
      <c r="H69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3.5</v>
      </c>
      <c r="I69" s="115" t="str">
        <f>IF(Sklop16[[#This Row],[ZAHTEVANA SHEMA KAKOVOSTI]]&lt;&gt;"",Sklop16[[#This Row],[Preračunana masa/volumen/kos na enoto kg]],"")</f>
        <v/>
      </c>
      <c r="J69" s="134"/>
      <c r="K69" s="135"/>
      <c r="L69" s="135"/>
      <c r="M69" s="136"/>
      <c r="N69" s="137"/>
      <c r="O69" s="137"/>
      <c r="P69" s="138"/>
      <c r="Q69" s="137">
        <f>+Sklop16[[#This Row],[cena/enota brez DDV v EUR]]*Sklop16[[#This Row],[Stopnja DDV (%)]]</f>
        <v>0</v>
      </c>
      <c r="R69" s="137">
        <f>+Sklop16[[#This Row],[cena/enota brez DDV v EUR]]+Sklop16[[#This Row],[Davek (EUR)]]</f>
        <v>0</v>
      </c>
      <c r="S69" s="137">
        <f>+Sklop16[[#This Row],[cena/enota brez DDV v EUR]]*Sklop16[[#This Row],[Okvirna količina]]</f>
        <v>0</v>
      </c>
      <c r="T69" s="137">
        <f>+Sklop16[[#This Row],[Končna cena/enoto mere (EUR) z DDV]]*Sklop16[[#This Row],[Okvirna količina]]</f>
        <v>0</v>
      </c>
      <c r="U69" s="301"/>
    </row>
    <row r="70" spans="1:21" ht="24">
      <c r="A70" s="77" t="s">
        <v>56</v>
      </c>
      <c r="B70" s="164" t="s">
        <v>900</v>
      </c>
      <c r="C70" s="132">
        <v>80</v>
      </c>
      <c r="D70" s="132" t="s">
        <v>110</v>
      </c>
      <c r="E70" s="114"/>
      <c r="F70" s="115">
        <v>10</v>
      </c>
      <c r="G70" s="103" t="s">
        <v>74</v>
      </c>
      <c r="H70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</v>
      </c>
      <c r="I70" s="115" t="str">
        <f>IF(Sklop16[[#This Row],[ZAHTEVANA SHEMA KAKOVOSTI]]&lt;&gt;"",Sklop16[[#This Row],[Preračunana masa/volumen/kos na enoto kg]],"")</f>
        <v/>
      </c>
      <c r="J70" s="134"/>
      <c r="K70" s="135"/>
      <c r="L70" s="135"/>
      <c r="M70" s="136"/>
      <c r="N70" s="137"/>
      <c r="O70" s="137"/>
      <c r="P70" s="138"/>
      <c r="Q70" s="137">
        <f>+Sklop16[[#This Row],[cena/enota brez DDV v EUR]]*Sklop16[[#This Row],[Stopnja DDV (%)]]</f>
        <v>0</v>
      </c>
      <c r="R70" s="137">
        <f>+Sklop16[[#This Row],[cena/enota brez DDV v EUR]]+Sklop16[[#This Row],[Davek (EUR)]]</f>
        <v>0</v>
      </c>
      <c r="S70" s="137">
        <f>+Sklop16[[#This Row],[cena/enota brez DDV v EUR]]*Sklop16[[#This Row],[Okvirna količina]]</f>
        <v>0</v>
      </c>
      <c r="T70" s="137">
        <f>+Sklop16[[#This Row],[Končna cena/enoto mere (EUR) z DDV]]*Sklop16[[#This Row],[Okvirna količina]]</f>
        <v>0</v>
      </c>
      <c r="U70" s="301"/>
    </row>
    <row r="71" spans="1:21">
      <c r="A71" s="77" t="s">
        <v>57</v>
      </c>
      <c r="B71" s="399" t="s">
        <v>895</v>
      </c>
      <c r="C71" s="132">
        <v>250</v>
      </c>
      <c r="D71" s="132" t="s">
        <v>110</v>
      </c>
      <c r="E71" s="114"/>
      <c r="F71" s="173">
        <v>10</v>
      </c>
      <c r="G71" s="103" t="s">
        <v>74</v>
      </c>
      <c r="H71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2.5</v>
      </c>
      <c r="I71" s="115" t="str">
        <f>IF(Sklop16[[#This Row],[ZAHTEVANA SHEMA KAKOVOSTI]]&lt;&gt;"",Sklop16[[#This Row],[Preračunana masa/volumen/kos na enoto kg]],"")</f>
        <v/>
      </c>
      <c r="J71" s="134"/>
      <c r="K71" s="135"/>
      <c r="L71" s="135"/>
      <c r="M71" s="136"/>
      <c r="N71" s="137"/>
      <c r="O71" s="137"/>
      <c r="P71" s="138"/>
      <c r="Q71" s="137">
        <f>+Sklop16[[#This Row],[cena/enota brez DDV v EUR]]*Sklop16[[#This Row],[Stopnja DDV (%)]]</f>
        <v>0</v>
      </c>
      <c r="R71" s="137">
        <f>+Sklop16[[#This Row],[cena/enota brez DDV v EUR]]+Sklop16[[#This Row],[Davek (EUR)]]</f>
        <v>0</v>
      </c>
      <c r="S71" s="137">
        <f>+Sklop16[[#This Row],[cena/enota brez DDV v EUR]]*Sklop16[[#This Row],[Okvirna količina]]</f>
        <v>0</v>
      </c>
      <c r="T71" s="137">
        <f>+Sklop16[[#This Row],[Končna cena/enoto mere (EUR) z DDV]]*Sklop16[[#This Row],[Okvirna količina]]</f>
        <v>0</v>
      </c>
      <c r="U71" s="301"/>
    </row>
    <row r="72" spans="1:21">
      <c r="A72" s="77" t="s">
        <v>58</v>
      </c>
      <c r="B72" s="164" t="s">
        <v>903</v>
      </c>
      <c r="C72" s="132">
        <v>0.2</v>
      </c>
      <c r="D72" s="132" t="s">
        <v>75</v>
      </c>
      <c r="E72" s="114"/>
      <c r="F72" s="115">
        <v>30</v>
      </c>
      <c r="G72" s="103" t="s">
        <v>74</v>
      </c>
      <c r="H72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72" s="115" t="str">
        <f>IF(Sklop16[[#This Row],[ZAHTEVANA SHEMA KAKOVOSTI]]&lt;&gt;"",Sklop16[[#This Row],[Preračunana masa/volumen/kos na enoto kg]],"")</f>
        <v/>
      </c>
      <c r="J72" s="134"/>
      <c r="K72" s="135"/>
      <c r="L72" s="135"/>
      <c r="M72" s="136"/>
      <c r="N72" s="137"/>
      <c r="O72" s="137"/>
      <c r="P72" s="138"/>
      <c r="Q72" s="137">
        <f>+Sklop16[[#This Row],[cena/enota brez DDV v EUR]]*Sklop16[[#This Row],[Stopnja DDV (%)]]</f>
        <v>0</v>
      </c>
      <c r="R72" s="137">
        <f>+Sklop16[[#This Row],[cena/enota brez DDV v EUR]]+Sklop16[[#This Row],[Davek (EUR)]]</f>
        <v>0</v>
      </c>
      <c r="S72" s="137">
        <f>+Sklop16[[#This Row],[cena/enota brez DDV v EUR]]*Sklop16[[#This Row],[Okvirna količina]]</f>
        <v>0</v>
      </c>
      <c r="T72" s="137">
        <f>+Sklop16[[#This Row],[Končna cena/enoto mere (EUR) z DDV]]*Sklop16[[#This Row],[Okvirna količina]]</f>
        <v>0</v>
      </c>
      <c r="U72" s="301"/>
    </row>
    <row r="73" spans="1:21">
      <c r="A73" s="77" t="s">
        <v>59</v>
      </c>
      <c r="B73" s="164" t="s">
        <v>904</v>
      </c>
      <c r="C73" s="132">
        <v>0.2</v>
      </c>
      <c r="D73" s="132" t="s">
        <v>75</v>
      </c>
      <c r="E73" s="114"/>
      <c r="F73" s="115">
        <v>30</v>
      </c>
      <c r="G73" s="103" t="s">
        <v>74</v>
      </c>
      <c r="H73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73" s="115" t="str">
        <f>IF(Sklop16[[#This Row],[ZAHTEVANA SHEMA KAKOVOSTI]]&lt;&gt;"",Sklop16[[#This Row],[Preračunana masa/volumen/kos na enoto kg]],"")</f>
        <v/>
      </c>
      <c r="J73" s="134"/>
      <c r="K73" s="135"/>
      <c r="L73" s="135"/>
      <c r="M73" s="136"/>
      <c r="N73" s="137"/>
      <c r="O73" s="137"/>
      <c r="P73" s="138"/>
      <c r="Q73" s="137">
        <f>+Sklop16[[#This Row],[cena/enota brez DDV v EUR]]*Sklop16[[#This Row],[Stopnja DDV (%)]]</f>
        <v>0</v>
      </c>
      <c r="R73" s="137">
        <f>+Sklop16[[#This Row],[cena/enota brez DDV v EUR]]+Sklop16[[#This Row],[Davek (EUR)]]</f>
        <v>0</v>
      </c>
      <c r="S73" s="137">
        <f>+Sklop16[[#This Row],[cena/enota brez DDV v EUR]]*Sklop16[[#This Row],[Okvirna količina]]</f>
        <v>0</v>
      </c>
      <c r="T73" s="137">
        <f>+Sklop16[[#This Row],[Končna cena/enoto mere (EUR) z DDV]]*Sklop16[[#This Row],[Okvirna količina]]</f>
        <v>0</v>
      </c>
      <c r="U73" s="301"/>
    </row>
    <row r="74" spans="1:21">
      <c r="A74" s="77" t="s">
        <v>60</v>
      </c>
      <c r="B74" s="164" t="s">
        <v>908</v>
      </c>
      <c r="C74" s="132">
        <v>40</v>
      </c>
      <c r="D74" s="400" t="s">
        <v>110</v>
      </c>
      <c r="E74" s="114" t="s">
        <v>890</v>
      </c>
      <c r="F74" s="115">
        <v>2</v>
      </c>
      <c r="G74" s="103" t="s">
        <v>74</v>
      </c>
      <c r="H74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0.08</v>
      </c>
      <c r="I74" s="115">
        <f>IF(Sklop16[[#This Row],[ZAHTEVANA SHEMA KAKOVOSTI]]&lt;&gt;"",Sklop16[[#This Row],[Preračunana masa/volumen/kos na enoto kg]],"")</f>
        <v>0.08</v>
      </c>
      <c r="J74" s="134"/>
      <c r="K74" s="135"/>
      <c r="L74" s="135"/>
      <c r="M74" s="136"/>
      <c r="N74" s="137"/>
      <c r="O74" s="137"/>
      <c r="P74" s="138"/>
      <c r="Q74" s="137">
        <f>+Sklop16[[#This Row],[cena/enota brez DDV v EUR]]*Sklop16[[#This Row],[Stopnja DDV (%)]]</f>
        <v>0</v>
      </c>
      <c r="R74" s="137">
        <f>+Sklop16[[#This Row],[cena/enota brez DDV v EUR]]+Sklop16[[#This Row],[Davek (EUR)]]</f>
        <v>0</v>
      </c>
      <c r="S74" s="137">
        <f>+Sklop16[[#This Row],[cena/enota brez DDV v EUR]]*Sklop16[[#This Row],[Okvirna količina]]</f>
        <v>0</v>
      </c>
      <c r="T74" s="137">
        <f>+Sklop16[[#This Row],[Končna cena/enoto mere (EUR) z DDV]]*Sklop16[[#This Row],[Okvirna količina]]</f>
        <v>0</v>
      </c>
      <c r="U74" s="301"/>
    </row>
    <row r="75" spans="1:21">
      <c r="A75" s="77" t="s">
        <v>61</v>
      </c>
      <c r="B75" s="164" t="s">
        <v>907</v>
      </c>
      <c r="C75" s="132">
        <v>10</v>
      </c>
      <c r="D75" s="400" t="s">
        <v>110</v>
      </c>
      <c r="E75" s="114" t="s">
        <v>890</v>
      </c>
      <c r="F75" s="115">
        <v>5</v>
      </c>
      <c r="G75" s="103" t="s">
        <v>74</v>
      </c>
      <c r="H75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0.05</v>
      </c>
      <c r="I75" s="115">
        <f>IF(Sklop16[[#This Row],[ZAHTEVANA SHEMA KAKOVOSTI]]&lt;&gt;"",Sklop16[[#This Row],[Preračunana masa/volumen/kos na enoto kg]],"")</f>
        <v>0.05</v>
      </c>
      <c r="J75" s="134"/>
      <c r="K75" s="135"/>
      <c r="L75" s="135"/>
      <c r="M75" s="136"/>
      <c r="N75" s="137"/>
      <c r="O75" s="137"/>
      <c r="P75" s="138"/>
      <c r="Q75" s="137">
        <f>+Sklop16[[#This Row],[cena/enota brez DDV v EUR]]*Sklop16[[#This Row],[Stopnja DDV (%)]]</f>
        <v>0</v>
      </c>
      <c r="R75" s="137">
        <f>+Sklop16[[#This Row],[cena/enota brez DDV v EUR]]+Sklop16[[#This Row],[Davek (EUR)]]</f>
        <v>0</v>
      </c>
      <c r="S75" s="137">
        <f>+Sklop16[[#This Row],[cena/enota brez DDV v EUR]]*Sklop16[[#This Row],[Okvirna količina]]</f>
        <v>0</v>
      </c>
      <c r="T75" s="137">
        <f>+Sklop16[[#This Row],[Končna cena/enoto mere (EUR) z DDV]]*Sklop16[[#This Row],[Okvirna količina]]</f>
        <v>0</v>
      </c>
      <c r="U75" s="301"/>
    </row>
    <row r="76" spans="1:21" ht="24">
      <c r="A76" s="77" t="s">
        <v>62</v>
      </c>
      <c r="B76" s="164" t="s">
        <v>909</v>
      </c>
      <c r="C76" s="132">
        <v>95</v>
      </c>
      <c r="D76" s="400" t="s">
        <v>110</v>
      </c>
      <c r="E76" s="114"/>
      <c r="F76" s="115">
        <v>50</v>
      </c>
      <c r="G76" s="103" t="s">
        <v>74</v>
      </c>
      <c r="H76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4.75</v>
      </c>
      <c r="I76" s="115" t="str">
        <f>IF(Sklop16[[#This Row],[ZAHTEVANA SHEMA KAKOVOSTI]]&lt;&gt;"",Sklop16[[#This Row],[Preračunana masa/volumen/kos na enoto kg]],"")</f>
        <v/>
      </c>
      <c r="J76" s="134"/>
      <c r="K76" s="135"/>
      <c r="L76" s="135"/>
      <c r="M76" s="136"/>
      <c r="N76" s="137"/>
      <c r="O76" s="137"/>
      <c r="P76" s="138"/>
      <c r="Q76" s="137">
        <f>+Sklop16[[#This Row],[cena/enota brez DDV v EUR]]*Sklop16[[#This Row],[Stopnja DDV (%)]]</f>
        <v>0</v>
      </c>
      <c r="R76" s="137">
        <f>+Sklop16[[#This Row],[cena/enota brez DDV v EUR]]+Sklop16[[#This Row],[Davek (EUR)]]</f>
        <v>0</v>
      </c>
      <c r="S76" s="137">
        <f>+Sklop16[[#This Row],[cena/enota brez DDV v EUR]]*Sklop16[[#This Row],[Okvirna količina]]</f>
        <v>0</v>
      </c>
      <c r="T76" s="137">
        <f>+Sklop16[[#This Row],[Končna cena/enoto mere (EUR) z DDV]]*Sklop16[[#This Row],[Okvirna količina]]</f>
        <v>0</v>
      </c>
      <c r="U76" s="301"/>
    </row>
    <row r="77" spans="1:21" ht="24">
      <c r="A77" s="77" t="s">
        <v>68</v>
      </c>
      <c r="B77" s="164" t="s">
        <v>910</v>
      </c>
      <c r="C77" s="132">
        <v>140</v>
      </c>
      <c r="D77" s="400" t="s">
        <v>110</v>
      </c>
      <c r="E77" s="114"/>
      <c r="F77" s="115">
        <v>15</v>
      </c>
      <c r="G77" s="103" t="s">
        <v>74</v>
      </c>
      <c r="H77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2.1</v>
      </c>
      <c r="I77" s="115" t="str">
        <f>IF(Sklop16[[#This Row],[ZAHTEVANA SHEMA KAKOVOSTI]]&lt;&gt;"",Sklop16[[#This Row],[Preračunana masa/volumen/kos na enoto kg]],"")</f>
        <v/>
      </c>
      <c r="J77" s="134"/>
      <c r="K77" s="135"/>
      <c r="L77" s="135"/>
      <c r="M77" s="136"/>
      <c r="N77" s="137"/>
      <c r="O77" s="137"/>
      <c r="P77" s="138"/>
      <c r="Q77" s="137">
        <f>+Sklop16[[#This Row],[cena/enota brez DDV v EUR]]*Sklop16[[#This Row],[Stopnja DDV (%)]]</f>
        <v>0</v>
      </c>
      <c r="R77" s="137">
        <f>+Sklop16[[#This Row],[cena/enota brez DDV v EUR]]+Sklop16[[#This Row],[Davek (EUR)]]</f>
        <v>0</v>
      </c>
      <c r="S77" s="137">
        <f>+Sklop16[[#This Row],[cena/enota brez DDV v EUR]]*Sklop16[[#This Row],[Okvirna količina]]</f>
        <v>0</v>
      </c>
      <c r="T77" s="137">
        <f>+Sklop16[[#This Row],[Končna cena/enoto mere (EUR) z DDV]]*Sklop16[[#This Row],[Okvirna količina]]</f>
        <v>0</v>
      </c>
      <c r="U77" s="301"/>
    </row>
    <row r="78" spans="1:21" ht="24">
      <c r="A78" s="77" t="s">
        <v>69</v>
      </c>
      <c r="B78" s="164" t="s">
        <v>911</v>
      </c>
      <c r="C78" s="132">
        <v>140</v>
      </c>
      <c r="D78" s="400" t="s">
        <v>110</v>
      </c>
      <c r="E78" s="114"/>
      <c r="F78" s="115">
        <v>15</v>
      </c>
      <c r="G78" s="103" t="s">
        <v>74</v>
      </c>
      <c r="H78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2.1</v>
      </c>
      <c r="I78" s="115" t="str">
        <f>IF(Sklop16[[#This Row],[ZAHTEVANA SHEMA KAKOVOSTI]]&lt;&gt;"",Sklop16[[#This Row],[Preračunana masa/volumen/kos na enoto kg]],"")</f>
        <v/>
      </c>
      <c r="J78" s="134"/>
      <c r="K78" s="135"/>
      <c r="L78" s="135"/>
      <c r="M78" s="136"/>
      <c r="N78" s="137"/>
      <c r="O78" s="137"/>
      <c r="P78" s="138"/>
      <c r="Q78" s="137">
        <f>+Sklop16[[#This Row],[cena/enota brez DDV v EUR]]*Sklop16[[#This Row],[Stopnja DDV (%)]]</f>
        <v>0</v>
      </c>
      <c r="R78" s="137">
        <f>+Sklop16[[#This Row],[cena/enota brez DDV v EUR]]+Sklop16[[#This Row],[Davek (EUR)]]</f>
        <v>0</v>
      </c>
      <c r="S78" s="137">
        <f>+Sklop16[[#This Row],[cena/enota brez DDV v EUR]]*Sklop16[[#This Row],[Okvirna količina]]</f>
        <v>0</v>
      </c>
      <c r="T78" s="137">
        <f>+Sklop16[[#This Row],[Končna cena/enoto mere (EUR) z DDV]]*Sklop16[[#This Row],[Okvirna količina]]</f>
        <v>0</v>
      </c>
      <c r="U78" s="301"/>
    </row>
    <row r="79" spans="1:21">
      <c r="A79" s="77" t="s">
        <v>70</v>
      </c>
      <c r="B79" s="164" t="s">
        <v>912</v>
      </c>
      <c r="C79" s="132">
        <v>50</v>
      </c>
      <c r="D79" s="400" t="s">
        <v>110</v>
      </c>
      <c r="E79" s="114"/>
      <c r="F79" s="115">
        <v>100</v>
      </c>
      <c r="G79" s="103" t="s">
        <v>74</v>
      </c>
      <c r="H79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79" s="115" t="str">
        <f>IF(Sklop16[[#This Row],[ZAHTEVANA SHEMA KAKOVOSTI]]&lt;&gt;"",Sklop16[[#This Row],[Preračunana masa/volumen/kos na enoto kg]],"")</f>
        <v/>
      </c>
      <c r="J79" s="134"/>
      <c r="K79" s="135"/>
      <c r="L79" s="135"/>
      <c r="M79" s="136"/>
      <c r="N79" s="137"/>
      <c r="O79" s="137"/>
      <c r="P79" s="138"/>
      <c r="Q79" s="137">
        <f>+Sklop16[[#This Row],[cena/enota brez DDV v EUR]]*Sklop16[[#This Row],[Stopnja DDV (%)]]</f>
        <v>0</v>
      </c>
      <c r="R79" s="137">
        <f>+Sklop16[[#This Row],[cena/enota brez DDV v EUR]]+Sklop16[[#This Row],[Davek (EUR)]]</f>
        <v>0</v>
      </c>
      <c r="S79" s="137">
        <f>+Sklop16[[#This Row],[cena/enota brez DDV v EUR]]*Sklop16[[#This Row],[Okvirna količina]]</f>
        <v>0</v>
      </c>
      <c r="T79" s="137">
        <f>+Sklop16[[#This Row],[Končna cena/enoto mere (EUR) z DDV]]*Sklop16[[#This Row],[Okvirna količina]]</f>
        <v>0</v>
      </c>
      <c r="U79" s="301"/>
    </row>
    <row r="80" spans="1:21" ht="24">
      <c r="A80" s="77" t="s">
        <v>71</v>
      </c>
      <c r="B80" s="164" t="s">
        <v>913</v>
      </c>
      <c r="C80" s="132">
        <v>125</v>
      </c>
      <c r="D80" s="400" t="s">
        <v>110</v>
      </c>
      <c r="E80" s="114"/>
      <c r="F80" s="115">
        <v>50</v>
      </c>
      <c r="G80" s="103" t="s">
        <v>74</v>
      </c>
      <c r="H80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6.25</v>
      </c>
      <c r="I80" s="115" t="str">
        <f>IF(Sklop16[[#This Row],[ZAHTEVANA SHEMA KAKOVOSTI]]&lt;&gt;"",Sklop16[[#This Row],[Preračunana masa/volumen/kos na enoto kg]],"")</f>
        <v/>
      </c>
      <c r="J80" s="134"/>
      <c r="K80" s="135"/>
      <c r="L80" s="135"/>
      <c r="M80" s="136"/>
      <c r="N80" s="137"/>
      <c r="O80" s="137"/>
      <c r="P80" s="138"/>
      <c r="Q80" s="137">
        <f>+Sklop16[[#This Row],[cena/enota brez DDV v EUR]]*Sklop16[[#This Row],[Stopnja DDV (%)]]</f>
        <v>0</v>
      </c>
      <c r="R80" s="137">
        <f>+Sklop16[[#This Row],[cena/enota brez DDV v EUR]]+Sklop16[[#This Row],[Davek (EUR)]]</f>
        <v>0</v>
      </c>
      <c r="S80" s="137">
        <f>+Sklop16[[#This Row],[cena/enota brez DDV v EUR]]*Sklop16[[#This Row],[Okvirna količina]]</f>
        <v>0</v>
      </c>
      <c r="T80" s="137">
        <f>+Sklop16[[#This Row],[Končna cena/enoto mere (EUR) z DDV]]*Sklop16[[#This Row],[Okvirna količina]]</f>
        <v>0</v>
      </c>
      <c r="U80" s="301"/>
    </row>
    <row r="81" spans="1:21">
      <c r="A81" s="77" t="s">
        <v>72</v>
      </c>
      <c r="B81" s="164" t="s">
        <v>914</v>
      </c>
      <c r="C81" s="132">
        <v>180</v>
      </c>
      <c r="D81" s="400" t="s">
        <v>110</v>
      </c>
      <c r="E81" s="114" t="s">
        <v>890</v>
      </c>
      <c r="F81" s="115">
        <v>5</v>
      </c>
      <c r="G81" s="103" t="s">
        <v>74</v>
      </c>
      <c r="H81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0.89999999999999991</v>
      </c>
      <c r="I81" s="115">
        <f>IF(Sklop16[[#This Row],[ZAHTEVANA SHEMA KAKOVOSTI]]&lt;&gt;"",Sklop16[[#This Row],[Preračunana masa/volumen/kos na enoto kg]],"")</f>
        <v>0.89999999999999991</v>
      </c>
      <c r="J81" s="134"/>
      <c r="K81" s="135"/>
      <c r="L81" s="135"/>
      <c r="M81" s="136"/>
      <c r="N81" s="137"/>
      <c r="O81" s="137"/>
      <c r="P81" s="138"/>
      <c r="Q81" s="137">
        <f>+Sklop16[[#This Row],[cena/enota brez DDV v EUR]]*Sklop16[[#This Row],[Stopnja DDV (%)]]</f>
        <v>0</v>
      </c>
      <c r="R81" s="137">
        <f>+Sklop16[[#This Row],[cena/enota brez DDV v EUR]]+Sklop16[[#This Row],[Davek (EUR)]]</f>
        <v>0</v>
      </c>
      <c r="S81" s="137">
        <f>+Sklop16[[#This Row],[cena/enota brez DDV v EUR]]*Sklop16[[#This Row],[Okvirna količina]]</f>
        <v>0</v>
      </c>
      <c r="T81" s="137">
        <f>+Sklop16[[#This Row],[Končna cena/enoto mere (EUR) z DDV]]*Sklop16[[#This Row],[Okvirna količina]]</f>
        <v>0</v>
      </c>
      <c r="U81" s="301"/>
    </row>
    <row r="82" spans="1:21">
      <c r="A82" s="77" t="s">
        <v>73</v>
      </c>
      <c r="B82" s="164" t="s">
        <v>915</v>
      </c>
      <c r="C82" s="132">
        <v>400</v>
      </c>
      <c r="D82" s="400" t="s">
        <v>110</v>
      </c>
      <c r="E82" s="114"/>
      <c r="F82" s="115">
        <v>50</v>
      </c>
      <c r="G82" s="103" t="s">
        <v>74</v>
      </c>
      <c r="H82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2" s="115" t="str">
        <f>IF(Sklop16[[#This Row],[ZAHTEVANA SHEMA KAKOVOSTI]]&lt;&gt;"",Sklop16[[#This Row],[Preračunana masa/volumen/kos na enoto kg]],"")</f>
        <v/>
      </c>
      <c r="J82" s="134"/>
      <c r="K82" s="135"/>
      <c r="L82" s="135"/>
      <c r="M82" s="136"/>
      <c r="N82" s="137"/>
      <c r="O82" s="137"/>
      <c r="P82" s="138"/>
      <c r="Q82" s="137">
        <f>+Sklop16[[#This Row],[cena/enota brez DDV v EUR]]*Sklop16[[#This Row],[Stopnja DDV (%)]]</f>
        <v>0</v>
      </c>
      <c r="R82" s="137">
        <f>+Sklop16[[#This Row],[cena/enota brez DDV v EUR]]+Sklop16[[#This Row],[Davek (EUR)]]</f>
        <v>0</v>
      </c>
      <c r="S82" s="137">
        <f>+Sklop16[[#This Row],[cena/enota brez DDV v EUR]]*Sklop16[[#This Row],[Okvirna količina]]</f>
        <v>0</v>
      </c>
      <c r="T82" s="137">
        <f>+Sklop16[[#This Row],[Končna cena/enoto mere (EUR) z DDV]]*Sklop16[[#This Row],[Okvirna količina]]</f>
        <v>0</v>
      </c>
      <c r="U82" s="301"/>
    </row>
    <row r="83" spans="1:21">
      <c r="A83" s="77" t="s">
        <v>375</v>
      </c>
      <c r="B83" s="164" t="s">
        <v>916</v>
      </c>
      <c r="C83" s="132">
        <v>250</v>
      </c>
      <c r="D83" s="400" t="s">
        <v>110</v>
      </c>
      <c r="E83" s="114"/>
      <c r="F83" s="115">
        <v>80</v>
      </c>
      <c r="G83" s="103" t="s">
        <v>74</v>
      </c>
      <c r="H83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83" s="115" t="str">
        <f>IF(Sklop16[[#This Row],[ZAHTEVANA SHEMA KAKOVOSTI]]&lt;&gt;"",Sklop16[[#This Row],[Preračunana masa/volumen/kos na enoto kg]],"")</f>
        <v/>
      </c>
      <c r="J83" s="134"/>
      <c r="K83" s="135"/>
      <c r="L83" s="135"/>
      <c r="M83" s="136"/>
      <c r="N83" s="137"/>
      <c r="O83" s="137"/>
      <c r="P83" s="138"/>
      <c r="Q83" s="137">
        <f>+Sklop16[[#This Row],[cena/enota brez DDV v EUR]]*Sklop16[[#This Row],[Stopnja DDV (%)]]</f>
        <v>0</v>
      </c>
      <c r="R83" s="137">
        <f>+Sklop16[[#This Row],[cena/enota brez DDV v EUR]]+Sklop16[[#This Row],[Davek (EUR)]]</f>
        <v>0</v>
      </c>
      <c r="S83" s="137">
        <f>+Sklop16[[#This Row],[cena/enota brez DDV v EUR]]*Sklop16[[#This Row],[Okvirna količina]]</f>
        <v>0</v>
      </c>
      <c r="T83" s="137">
        <f>+Sklop16[[#This Row],[Končna cena/enoto mere (EUR) z DDV]]*Sklop16[[#This Row],[Okvirna količina]]</f>
        <v>0</v>
      </c>
      <c r="U83" s="301"/>
    </row>
    <row r="84" spans="1:21">
      <c r="A84" s="77" t="s">
        <v>376</v>
      </c>
      <c r="B84" s="164" t="s">
        <v>943</v>
      </c>
      <c r="C84" s="132">
        <v>270</v>
      </c>
      <c r="D84" s="400" t="s">
        <v>110</v>
      </c>
      <c r="E84" s="114" t="s">
        <v>890</v>
      </c>
      <c r="F84" s="115">
        <v>10</v>
      </c>
      <c r="G84" s="103" t="s">
        <v>74</v>
      </c>
      <c r="H84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2.7</v>
      </c>
      <c r="I84" s="115">
        <f>IF(Sklop16[[#This Row],[ZAHTEVANA SHEMA KAKOVOSTI]]&lt;&gt;"",Sklop16[[#This Row],[Preračunana masa/volumen/kos na enoto kg]],"")</f>
        <v>2.7</v>
      </c>
      <c r="J84" s="134"/>
      <c r="K84" s="135"/>
      <c r="L84" s="135"/>
      <c r="M84" s="136"/>
      <c r="N84" s="137"/>
      <c r="O84" s="137"/>
      <c r="P84" s="138"/>
      <c r="Q84" s="137">
        <f>+Sklop16[[#This Row],[cena/enota brez DDV v EUR]]*Sklop16[[#This Row],[Stopnja DDV (%)]]</f>
        <v>0</v>
      </c>
      <c r="R84" s="137">
        <f>+Sklop16[[#This Row],[cena/enota brez DDV v EUR]]+Sklop16[[#This Row],[Davek (EUR)]]</f>
        <v>0</v>
      </c>
      <c r="S84" s="137">
        <f>+Sklop16[[#This Row],[cena/enota brez DDV v EUR]]*Sklop16[[#This Row],[Okvirna količina]]</f>
        <v>0</v>
      </c>
      <c r="T84" s="137">
        <f>+Sklop16[[#This Row],[Končna cena/enoto mere (EUR) z DDV]]*Sklop16[[#This Row],[Okvirna količina]]</f>
        <v>0</v>
      </c>
      <c r="U84" s="301"/>
    </row>
    <row r="85" spans="1:21">
      <c r="A85" s="77" t="s">
        <v>377</v>
      </c>
      <c r="B85" s="164" t="s">
        <v>919</v>
      </c>
      <c r="C85" s="132">
        <v>500</v>
      </c>
      <c r="D85" s="132" t="s">
        <v>110</v>
      </c>
      <c r="E85" s="114" t="s">
        <v>890</v>
      </c>
      <c r="F85" s="115">
        <v>20</v>
      </c>
      <c r="G85" s="103" t="s">
        <v>74</v>
      </c>
      <c r="H85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85" s="115">
        <f>IF(Sklop16[[#This Row],[ZAHTEVANA SHEMA KAKOVOSTI]]&lt;&gt;"",Sklop16[[#This Row],[Preračunana masa/volumen/kos na enoto kg]],"")</f>
        <v>10</v>
      </c>
      <c r="J85" s="134"/>
      <c r="K85" s="135"/>
      <c r="L85" s="135"/>
      <c r="M85" s="136"/>
      <c r="N85" s="137"/>
      <c r="O85" s="137"/>
      <c r="P85" s="138"/>
      <c r="Q85" s="137">
        <f>+Sklop16[[#This Row],[cena/enota brez DDV v EUR]]*Sklop16[[#This Row],[Stopnja DDV (%)]]</f>
        <v>0</v>
      </c>
      <c r="R85" s="137">
        <f>+Sklop16[[#This Row],[cena/enota brez DDV v EUR]]+Sklop16[[#This Row],[Davek (EUR)]]</f>
        <v>0</v>
      </c>
      <c r="S85" s="137">
        <f>+Sklop16[[#This Row],[cena/enota brez DDV v EUR]]*Sklop16[[#This Row],[Okvirna količina]]</f>
        <v>0</v>
      </c>
      <c r="T85" s="137">
        <f>+Sklop16[[#This Row],[Končna cena/enoto mere (EUR) z DDV]]*Sklop16[[#This Row],[Okvirna količina]]</f>
        <v>0</v>
      </c>
      <c r="U85" s="301"/>
    </row>
    <row r="86" spans="1:21">
      <c r="A86" s="77" t="s">
        <v>378</v>
      </c>
      <c r="B86" s="164" t="s">
        <v>920</v>
      </c>
      <c r="C86" s="132">
        <v>500</v>
      </c>
      <c r="D86" s="132" t="s">
        <v>110</v>
      </c>
      <c r="E86" s="114" t="s">
        <v>890</v>
      </c>
      <c r="F86" s="115">
        <v>15</v>
      </c>
      <c r="G86" s="103" t="s">
        <v>74</v>
      </c>
      <c r="H86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86" s="115">
        <f>IF(Sklop16[[#This Row],[ZAHTEVANA SHEMA KAKOVOSTI]]&lt;&gt;"",Sklop16[[#This Row],[Preračunana masa/volumen/kos na enoto kg]],"")</f>
        <v>7.5</v>
      </c>
      <c r="J86" s="134"/>
      <c r="K86" s="135"/>
      <c r="L86" s="135"/>
      <c r="M86" s="136"/>
      <c r="N86" s="137"/>
      <c r="O86" s="137"/>
      <c r="P86" s="138"/>
      <c r="Q86" s="137">
        <f>+Sklop16[[#This Row],[cena/enota brez DDV v EUR]]*Sklop16[[#This Row],[Stopnja DDV (%)]]</f>
        <v>0</v>
      </c>
      <c r="R86" s="137">
        <f>+Sklop16[[#This Row],[cena/enota brez DDV v EUR]]+Sklop16[[#This Row],[Davek (EUR)]]</f>
        <v>0</v>
      </c>
      <c r="S86" s="137">
        <f>+Sklop16[[#This Row],[cena/enota brez DDV v EUR]]*Sklop16[[#This Row],[Okvirna količina]]</f>
        <v>0</v>
      </c>
      <c r="T86" s="137">
        <f>+Sklop16[[#This Row],[Končna cena/enoto mere (EUR) z DDV]]*Sklop16[[#This Row],[Okvirna količina]]</f>
        <v>0</v>
      </c>
      <c r="U86" s="301"/>
    </row>
    <row r="87" spans="1:21" ht="24">
      <c r="A87" s="77" t="s">
        <v>379</v>
      </c>
      <c r="B87" s="164" t="s">
        <v>921</v>
      </c>
      <c r="C87" s="132">
        <v>275</v>
      </c>
      <c r="D87" s="132" t="s">
        <v>110</v>
      </c>
      <c r="E87" s="114"/>
      <c r="F87" s="115">
        <v>8</v>
      </c>
      <c r="G87" s="103" t="s">
        <v>74</v>
      </c>
      <c r="H87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2.2000000000000002</v>
      </c>
      <c r="I87" s="115" t="str">
        <f>IF(Sklop16[[#This Row],[ZAHTEVANA SHEMA KAKOVOSTI]]&lt;&gt;"",Sklop16[[#This Row],[Preračunana masa/volumen/kos na enoto kg]],"")</f>
        <v/>
      </c>
      <c r="J87" s="134"/>
      <c r="K87" s="135"/>
      <c r="L87" s="135"/>
      <c r="M87" s="136"/>
      <c r="N87" s="137"/>
      <c r="O87" s="137"/>
      <c r="P87" s="138"/>
      <c r="Q87" s="137">
        <f>+Sklop16[[#This Row],[cena/enota brez DDV v EUR]]*Sklop16[[#This Row],[Stopnja DDV (%)]]</f>
        <v>0</v>
      </c>
      <c r="R87" s="137">
        <f>+Sklop16[[#This Row],[cena/enota brez DDV v EUR]]+Sklop16[[#This Row],[Davek (EUR)]]</f>
        <v>0</v>
      </c>
      <c r="S87" s="137">
        <f>+Sklop16[[#This Row],[cena/enota brez DDV v EUR]]*Sklop16[[#This Row],[Okvirna količina]]</f>
        <v>0</v>
      </c>
      <c r="T87" s="137">
        <f>+Sklop16[[#This Row],[Končna cena/enoto mere (EUR) z DDV]]*Sklop16[[#This Row],[Okvirna količina]]</f>
        <v>0</v>
      </c>
      <c r="U87" s="301"/>
    </row>
    <row r="88" spans="1:21" ht="24">
      <c r="A88" s="77" t="s">
        <v>380</v>
      </c>
      <c r="B88" s="164" t="s">
        <v>922</v>
      </c>
      <c r="C88" s="132">
        <v>360</v>
      </c>
      <c r="D88" s="132" t="s">
        <v>110</v>
      </c>
      <c r="E88" s="114"/>
      <c r="F88" s="115">
        <v>8</v>
      </c>
      <c r="G88" s="103" t="s">
        <v>74</v>
      </c>
      <c r="H88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2.88</v>
      </c>
      <c r="I88" s="115" t="str">
        <f>IF(Sklop16[[#This Row],[ZAHTEVANA SHEMA KAKOVOSTI]]&lt;&gt;"",Sklop16[[#This Row],[Preračunana masa/volumen/kos na enoto kg]],"")</f>
        <v/>
      </c>
      <c r="J88" s="134"/>
      <c r="K88" s="135"/>
      <c r="L88" s="135"/>
      <c r="M88" s="136"/>
      <c r="N88" s="137"/>
      <c r="O88" s="137"/>
      <c r="P88" s="138"/>
      <c r="Q88" s="137">
        <f>+Sklop16[[#This Row],[cena/enota brez DDV v EUR]]*Sklop16[[#This Row],[Stopnja DDV (%)]]</f>
        <v>0</v>
      </c>
      <c r="R88" s="137">
        <f>+Sklop16[[#This Row],[cena/enota brez DDV v EUR]]+Sklop16[[#This Row],[Davek (EUR)]]</f>
        <v>0</v>
      </c>
      <c r="S88" s="137">
        <f>+Sklop16[[#This Row],[cena/enota brez DDV v EUR]]*Sklop16[[#This Row],[Okvirna količina]]</f>
        <v>0</v>
      </c>
      <c r="T88" s="137">
        <f>+Sklop16[[#This Row],[Končna cena/enoto mere (EUR) z DDV]]*Sklop16[[#This Row],[Okvirna količina]]</f>
        <v>0</v>
      </c>
      <c r="U88" s="301"/>
    </row>
    <row r="89" spans="1:21" ht="24">
      <c r="A89" s="77" t="s">
        <v>381</v>
      </c>
      <c r="B89" s="164" t="s">
        <v>923</v>
      </c>
      <c r="C89" s="132">
        <v>150</v>
      </c>
      <c r="D89" s="132" t="s">
        <v>110</v>
      </c>
      <c r="E89" s="114" t="s">
        <v>890</v>
      </c>
      <c r="F89" s="115">
        <v>20</v>
      </c>
      <c r="G89" s="103" t="s">
        <v>74</v>
      </c>
      <c r="H89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</v>
      </c>
      <c r="I89" s="115">
        <f>IF(Sklop16[[#This Row],[ZAHTEVANA SHEMA KAKOVOSTI]]&lt;&gt;"",Sklop16[[#This Row],[Preračunana masa/volumen/kos na enoto kg]],"")</f>
        <v>3</v>
      </c>
      <c r="J89" s="134"/>
      <c r="K89" s="135"/>
      <c r="L89" s="135"/>
      <c r="M89" s="136"/>
      <c r="N89" s="137"/>
      <c r="O89" s="137"/>
      <c r="P89" s="138"/>
      <c r="Q89" s="137">
        <f>+Sklop16[[#This Row],[cena/enota brez DDV v EUR]]*Sklop16[[#This Row],[Stopnja DDV (%)]]</f>
        <v>0</v>
      </c>
      <c r="R89" s="137">
        <f>+Sklop16[[#This Row],[cena/enota brez DDV v EUR]]+Sklop16[[#This Row],[Davek (EUR)]]</f>
        <v>0</v>
      </c>
      <c r="S89" s="137">
        <f>+Sklop16[[#This Row],[cena/enota brez DDV v EUR]]*Sklop16[[#This Row],[Okvirna količina]]</f>
        <v>0</v>
      </c>
      <c r="T89" s="137">
        <f>+Sklop16[[#This Row],[Končna cena/enoto mere (EUR) z DDV]]*Sklop16[[#This Row],[Okvirna količina]]</f>
        <v>0</v>
      </c>
      <c r="U89" s="301"/>
    </row>
    <row r="90" spans="1:21" ht="15.75" customHeight="1">
      <c r="A90" s="77" t="s">
        <v>382</v>
      </c>
      <c r="B90" s="164" t="s">
        <v>924</v>
      </c>
      <c r="C90" s="132">
        <v>200</v>
      </c>
      <c r="D90" s="132" t="s">
        <v>110</v>
      </c>
      <c r="E90" s="114"/>
      <c r="F90" s="115">
        <v>10</v>
      </c>
      <c r="G90" s="103" t="s">
        <v>74</v>
      </c>
      <c r="H90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</v>
      </c>
      <c r="I90" s="115" t="str">
        <f>IF(Sklop16[[#This Row],[ZAHTEVANA SHEMA KAKOVOSTI]]&lt;&gt;"",Sklop16[[#This Row],[Preračunana masa/volumen/kos na enoto kg]],"")</f>
        <v/>
      </c>
      <c r="J90" s="134"/>
      <c r="K90" s="135"/>
      <c r="L90" s="135"/>
      <c r="M90" s="136"/>
      <c r="N90" s="137"/>
      <c r="O90" s="137"/>
      <c r="P90" s="138"/>
      <c r="Q90" s="137">
        <f>+Sklop16[[#This Row],[cena/enota brez DDV v EUR]]*Sklop16[[#This Row],[Stopnja DDV (%)]]</f>
        <v>0</v>
      </c>
      <c r="R90" s="137">
        <f>+Sklop16[[#This Row],[cena/enota brez DDV v EUR]]+Sklop16[[#This Row],[Davek (EUR)]]</f>
        <v>0</v>
      </c>
      <c r="S90" s="137">
        <f>+Sklop16[[#This Row],[cena/enota brez DDV v EUR]]*Sklop16[[#This Row],[Okvirna količina]]</f>
        <v>0</v>
      </c>
      <c r="T90" s="137">
        <f>+Sklop16[[#This Row],[Končna cena/enoto mere (EUR) z DDV]]*Sklop16[[#This Row],[Okvirna količina]]</f>
        <v>0</v>
      </c>
      <c r="U90" s="301"/>
    </row>
    <row r="91" spans="1:21" ht="15.75" customHeight="1">
      <c r="A91" s="77" t="s">
        <v>383</v>
      </c>
      <c r="B91" s="164" t="s">
        <v>926</v>
      </c>
      <c r="C91" s="132">
        <v>250</v>
      </c>
      <c r="D91" s="132" t="s">
        <v>110</v>
      </c>
      <c r="E91" s="114"/>
      <c r="F91" s="115">
        <v>20</v>
      </c>
      <c r="G91" s="103" t="s">
        <v>74</v>
      </c>
      <c r="H91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91" s="115" t="str">
        <f>IF(Sklop16[[#This Row],[ZAHTEVANA SHEMA KAKOVOSTI]]&lt;&gt;"",Sklop16[[#This Row],[Preračunana masa/volumen/kos na enoto kg]],"")</f>
        <v/>
      </c>
      <c r="J91" s="134"/>
      <c r="K91" s="135"/>
      <c r="L91" s="135"/>
      <c r="M91" s="136"/>
      <c r="N91" s="137"/>
      <c r="O91" s="137"/>
      <c r="P91" s="138"/>
      <c r="Q91" s="137">
        <f>+Sklop16[[#This Row],[cena/enota brez DDV v EUR]]*Sklop16[[#This Row],[Stopnja DDV (%)]]</f>
        <v>0</v>
      </c>
      <c r="R91" s="137">
        <f>+Sklop16[[#This Row],[cena/enota brez DDV v EUR]]+Sklop16[[#This Row],[Davek (EUR)]]</f>
        <v>0</v>
      </c>
      <c r="S91" s="137">
        <f>+Sklop16[[#This Row],[cena/enota brez DDV v EUR]]*Sklop16[[#This Row],[Okvirna količina]]</f>
        <v>0</v>
      </c>
      <c r="T91" s="137">
        <f>+Sklop16[[#This Row],[Končna cena/enoto mere (EUR) z DDV]]*Sklop16[[#This Row],[Okvirna količina]]</f>
        <v>0</v>
      </c>
      <c r="U91" s="301"/>
    </row>
    <row r="92" spans="1:21" ht="24">
      <c r="A92" s="77" t="s">
        <v>384</v>
      </c>
      <c r="B92" s="164" t="s">
        <v>925</v>
      </c>
      <c r="C92" s="132">
        <v>250</v>
      </c>
      <c r="D92" s="132" t="s">
        <v>110</v>
      </c>
      <c r="E92" s="114"/>
      <c r="F92" s="115">
        <v>20</v>
      </c>
      <c r="G92" s="103" t="s">
        <v>74</v>
      </c>
      <c r="H92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92" s="115" t="str">
        <f>IF(Sklop16[[#This Row],[ZAHTEVANA SHEMA KAKOVOSTI]]&lt;&gt;"",Sklop16[[#This Row],[Preračunana masa/volumen/kos na enoto kg]],"")</f>
        <v/>
      </c>
      <c r="J92" s="134"/>
      <c r="K92" s="135"/>
      <c r="L92" s="135"/>
      <c r="M92" s="136"/>
      <c r="N92" s="137"/>
      <c r="O92" s="137"/>
      <c r="P92" s="138"/>
      <c r="Q92" s="137">
        <f>+Sklop16[[#This Row],[cena/enota brez DDV v EUR]]*Sklop16[[#This Row],[Stopnja DDV (%)]]</f>
        <v>0</v>
      </c>
      <c r="R92" s="137">
        <f>+Sklop16[[#This Row],[cena/enota brez DDV v EUR]]+Sklop16[[#This Row],[Davek (EUR)]]</f>
        <v>0</v>
      </c>
      <c r="S92" s="137">
        <f>+Sklop16[[#This Row],[cena/enota brez DDV v EUR]]*Sklop16[[#This Row],[Okvirna količina]]</f>
        <v>0</v>
      </c>
      <c r="T92" s="137">
        <f>+Sklop16[[#This Row],[Končna cena/enoto mere (EUR) z DDV]]*Sklop16[[#This Row],[Okvirna količina]]</f>
        <v>0</v>
      </c>
      <c r="U92" s="301"/>
    </row>
    <row r="93" spans="1:21">
      <c r="A93" s="77" t="s">
        <v>385</v>
      </c>
      <c r="B93" s="164" t="s">
        <v>927</v>
      </c>
      <c r="C93" s="132">
        <v>250</v>
      </c>
      <c r="D93" s="132" t="s">
        <v>110</v>
      </c>
      <c r="E93" s="114"/>
      <c r="F93" s="115">
        <v>5</v>
      </c>
      <c r="G93" s="330" t="s">
        <v>74</v>
      </c>
      <c r="H93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1.25</v>
      </c>
      <c r="I93" s="115" t="str">
        <f>IF(Sklop16[[#This Row],[ZAHTEVANA SHEMA KAKOVOSTI]]&lt;&gt;"",Sklop16[[#This Row],[Preračunana masa/volumen/kos na enoto kg]],"")</f>
        <v/>
      </c>
      <c r="J93" s="134"/>
      <c r="K93" s="135"/>
      <c r="L93" s="135"/>
      <c r="M93" s="136"/>
      <c r="N93" s="137"/>
      <c r="O93" s="137"/>
      <c r="P93" s="138"/>
      <c r="Q93" s="137">
        <f>+Sklop16[[#This Row],[cena/enota brez DDV v EUR]]*Sklop16[[#This Row],[Stopnja DDV (%)]]</f>
        <v>0</v>
      </c>
      <c r="R93" s="137">
        <f>+Sklop16[[#This Row],[cena/enota brez DDV v EUR]]+Sklop16[[#This Row],[Davek (EUR)]]</f>
        <v>0</v>
      </c>
      <c r="S93" s="137">
        <f>+Sklop16[[#This Row],[cena/enota brez DDV v EUR]]*Sklop16[[#This Row],[Okvirna količina]]</f>
        <v>0</v>
      </c>
      <c r="T93" s="137">
        <f>+Sklop16[[#This Row],[Končna cena/enoto mere (EUR) z DDV]]*Sklop16[[#This Row],[Okvirna količina]]</f>
        <v>0</v>
      </c>
      <c r="U93" s="301"/>
    </row>
    <row r="94" spans="1:21">
      <c r="A94" s="77" t="s">
        <v>386</v>
      </c>
      <c r="B94" s="164" t="s">
        <v>928</v>
      </c>
      <c r="C94" s="132">
        <v>300</v>
      </c>
      <c r="D94" s="132" t="s">
        <v>110</v>
      </c>
      <c r="E94" s="114"/>
      <c r="F94" s="115">
        <v>5</v>
      </c>
      <c r="G94" s="330" t="s">
        <v>74</v>
      </c>
      <c r="H94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1.5</v>
      </c>
      <c r="I94" s="115" t="str">
        <f>IF(Sklop16[[#This Row],[ZAHTEVANA SHEMA KAKOVOSTI]]&lt;&gt;"",Sklop16[[#This Row],[Preračunana masa/volumen/kos na enoto kg]],"")</f>
        <v/>
      </c>
      <c r="J94" s="134"/>
      <c r="K94" s="135"/>
      <c r="L94" s="135"/>
      <c r="M94" s="136"/>
      <c r="N94" s="137"/>
      <c r="O94" s="137"/>
      <c r="P94" s="138"/>
      <c r="Q94" s="137">
        <f>+Sklop16[[#This Row],[cena/enota brez DDV v EUR]]*Sklop16[[#This Row],[Stopnja DDV (%)]]</f>
        <v>0</v>
      </c>
      <c r="R94" s="137">
        <f>+Sklop16[[#This Row],[cena/enota brez DDV v EUR]]+Sklop16[[#This Row],[Davek (EUR)]]</f>
        <v>0</v>
      </c>
      <c r="S94" s="137">
        <f>+Sklop16[[#This Row],[cena/enota brez DDV v EUR]]*Sklop16[[#This Row],[Okvirna količina]]</f>
        <v>0</v>
      </c>
      <c r="T94" s="137">
        <f>+Sklop16[[#This Row],[Končna cena/enoto mere (EUR) z DDV]]*Sklop16[[#This Row],[Okvirna količina]]</f>
        <v>0</v>
      </c>
      <c r="U94" s="301"/>
    </row>
    <row r="95" spans="1:21" ht="36">
      <c r="A95" s="77" t="s">
        <v>387</v>
      </c>
      <c r="B95" s="401" t="s">
        <v>929</v>
      </c>
      <c r="C95" s="132">
        <v>175</v>
      </c>
      <c r="D95" s="132" t="s">
        <v>110</v>
      </c>
      <c r="E95" s="114"/>
      <c r="F95" s="115">
        <v>50</v>
      </c>
      <c r="G95" s="330" t="s">
        <v>74</v>
      </c>
      <c r="H95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8.75</v>
      </c>
      <c r="I95" s="115" t="str">
        <f>IF(Sklop16[[#This Row],[ZAHTEVANA SHEMA KAKOVOSTI]]&lt;&gt;"",Sklop16[[#This Row],[Preračunana masa/volumen/kos na enoto kg]],"")</f>
        <v/>
      </c>
      <c r="J95" s="134"/>
      <c r="K95" s="135"/>
      <c r="L95" s="135"/>
      <c r="M95" s="136"/>
      <c r="N95" s="137"/>
      <c r="O95" s="137"/>
      <c r="P95" s="138"/>
      <c r="Q95" s="137">
        <f>+Sklop16[[#This Row],[cena/enota brez DDV v EUR]]*Sklop16[[#This Row],[Stopnja DDV (%)]]</f>
        <v>0</v>
      </c>
      <c r="R95" s="137">
        <f>+Sklop16[[#This Row],[cena/enota brez DDV v EUR]]+Sklop16[[#This Row],[Davek (EUR)]]</f>
        <v>0</v>
      </c>
      <c r="S95" s="137">
        <f>+Sklop16[[#This Row],[cena/enota brez DDV v EUR]]*Sklop16[[#This Row],[Okvirna količina]]</f>
        <v>0</v>
      </c>
      <c r="T95" s="137">
        <f>+Sklop16[[#This Row],[Končna cena/enoto mere (EUR) z DDV]]*Sklop16[[#This Row],[Okvirna količina]]</f>
        <v>0</v>
      </c>
      <c r="U95" s="301"/>
    </row>
    <row r="96" spans="1:21" ht="24">
      <c r="A96" s="77" t="s">
        <v>388</v>
      </c>
      <c r="B96" s="402" t="s">
        <v>931</v>
      </c>
      <c r="C96" s="132">
        <v>300</v>
      </c>
      <c r="D96" s="132" t="s">
        <v>110</v>
      </c>
      <c r="E96" s="114"/>
      <c r="F96" s="115">
        <v>20</v>
      </c>
      <c r="G96" s="330" t="s">
        <v>74</v>
      </c>
      <c r="H96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</v>
      </c>
      <c r="I96" s="115" t="str">
        <f>IF(Sklop16[[#This Row],[ZAHTEVANA SHEMA KAKOVOSTI]]&lt;&gt;"",Sklop16[[#This Row],[Preračunana masa/volumen/kos na enoto kg]],"")</f>
        <v/>
      </c>
      <c r="J96" s="134"/>
      <c r="K96" s="135"/>
      <c r="L96" s="135"/>
      <c r="M96" s="136"/>
      <c r="N96" s="137"/>
      <c r="O96" s="137"/>
      <c r="P96" s="138"/>
      <c r="Q96" s="137">
        <f>+Sklop16[[#This Row],[cena/enota brez DDV v EUR]]*Sklop16[[#This Row],[Stopnja DDV (%)]]</f>
        <v>0</v>
      </c>
      <c r="R96" s="137">
        <f>+Sklop16[[#This Row],[cena/enota brez DDV v EUR]]+Sklop16[[#This Row],[Davek (EUR)]]</f>
        <v>0</v>
      </c>
      <c r="S96" s="137">
        <f>+Sklop16[[#This Row],[cena/enota brez DDV v EUR]]*Sklop16[[#This Row],[Okvirna količina]]</f>
        <v>0</v>
      </c>
      <c r="T96" s="137">
        <f>+Sklop16[[#This Row],[Končna cena/enoto mere (EUR) z DDV]]*Sklop16[[#This Row],[Okvirna količina]]</f>
        <v>0</v>
      </c>
      <c r="U96" s="301"/>
    </row>
    <row r="97" spans="1:21">
      <c r="A97" s="77" t="s">
        <v>389</v>
      </c>
      <c r="B97" s="403" t="s">
        <v>932</v>
      </c>
      <c r="C97" s="132">
        <v>150</v>
      </c>
      <c r="D97" s="132" t="s">
        <v>110</v>
      </c>
      <c r="E97" s="114"/>
      <c r="F97" s="115">
        <v>50</v>
      </c>
      <c r="G97" s="330" t="s">
        <v>74</v>
      </c>
      <c r="H97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7.5</v>
      </c>
      <c r="I97" s="115" t="str">
        <f>IF(Sklop16[[#This Row],[ZAHTEVANA SHEMA KAKOVOSTI]]&lt;&gt;"",Sklop16[[#This Row],[Preračunana masa/volumen/kos na enoto kg]],"")</f>
        <v/>
      </c>
      <c r="J97" s="134"/>
      <c r="K97" s="135"/>
      <c r="L97" s="135"/>
      <c r="M97" s="136"/>
      <c r="N97" s="137"/>
      <c r="O97" s="137"/>
      <c r="P97" s="138"/>
      <c r="Q97" s="137">
        <f>+Sklop16[[#This Row],[cena/enota brez DDV v EUR]]*Sklop16[[#This Row],[Stopnja DDV (%)]]</f>
        <v>0</v>
      </c>
      <c r="R97" s="137">
        <f>+Sklop16[[#This Row],[cena/enota brez DDV v EUR]]+Sklop16[[#This Row],[Davek (EUR)]]</f>
        <v>0</v>
      </c>
      <c r="S97" s="137">
        <f>+Sklop16[[#This Row],[cena/enota brez DDV v EUR]]*Sklop16[[#This Row],[Okvirna količina]]</f>
        <v>0</v>
      </c>
      <c r="T97" s="137">
        <f>+Sklop16[[#This Row],[Končna cena/enoto mere (EUR) z DDV]]*Sklop16[[#This Row],[Okvirna količina]]</f>
        <v>0</v>
      </c>
      <c r="U97" s="301"/>
    </row>
    <row r="98" spans="1:21" ht="24">
      <c r="A98" s="77" t="s">
        <v>390</v>
      </c>
      <c r="B98" s="404" t="s">
        <v>933</v>
      </c>
      <c r="C98" s="132">
        <v>24</v>
      </c>
      <c r="D98" s="132" t="s">
        <v>110</v>
      </c>
      <c r="E98" s="114"/>
      <c r="F98" s="115">
        <v>200</v>
      </c>
      <c r="G98" s="330" t="s">
        <v>74</v>
      </c>
      <c r="H98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4.8</v>
      </c>
      <c r="I98" s="115" t="str">
        <f>IF(Sklop16[[#This Row],[ZAHTEVANA SHEMA KAKOVOSTI]]&lt;&gt;"",Sklop16[[#This Row],[Preračunana masa/volumen/kos na enoto kg]],"")</f>
        <v/>
      </c>
      <c r="J98" s="134"/>
      <c r="K98" s="135"/>
      <c r="L98" s="135"/>
      <c r="M98" s="136"/>
      <c r="N98" s="137"/>
      <c r="O98" s="137"/>
      <c r="P98" s="138"/>
      <c r="Q98" s="137">
        <f>+Sklop16[[#This Row],[cena/enota brez DDV v EUR]]*Sklop16[[#This Row],[Stopnja DDV (%)]]</f>
        <v>0</v>
      </c>
      <c r="R98" s="137">
        <f>+Sklop16[[#This Row],[cena/enota brez DDV v EUR]]+Sklop16[[#This Row],[Davek (EUR)]]</f>
        <v>0</v>
      </c>
      <c r="S98" s="137">
        <f>+Sklop16[[#This Row],[cena/enota brez DDV v EUR]]*Sklop16[[#This Row],[Okvirna količina]]</f>
        <v>0</v>
      </c>
      <c r="T98" s="137">
        <f>+Sklop16[[#This Row],[Končna cena/enoto mere (EUR) z DDV]]*Sklop16[[#This Row],[Okvirna količina]]</f>
        <v>0</v>
      </c>
      <c r="U98" s="301"/>
    </row>
    <row r="99" spans="1:21">
      <c r="A99" s="77" t="s">
        <v>478</v>
      </c>
      <c r="B99" s="403" t="s">
        <v>1084</v>
      </c>
      <c r="C99" s="132">
        <v>500</v>
      </c>
      <c r="D99" s="132" t="s">
        <v>110</v>
      </c>
      <c r="E99" s="114"/>
      <c r="F99" s="115">
        <v>20</v>
      </c>
      <c r="G99" s="330" t="s">
        <v>74</v>
      </c>
      <c r="H99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99" s="115" t="str">
        <f>IF(Sklop16[[#This Row],[ZAHTEVANA SHEMA KAKOVOSTI]]&lt;&gt;"",Sklop16[[#This Row],[Preračunana masa/volumen/kos na enoto kg]],"")</f>
        <v/>
      </c>
      <c r="J99" s="134"/>
      <c r="K99" s="135"/>
      <c r="L99" s="135"/>
      <c r="M99" s="136"/>
      <c r="N99" s="137"/>
      <c r="O99" s="137"/>
      <c r="P99" s="138"/>
      <c r="Q99" s="137">
        <f>+Sklop16[[#This Row],[cena/enota brez DDV v EUR]]*Sklop16[[#This Row],[Stopnja DDV (%)]]</f>
        <v>0</v>
      </c>
      <c r="R99" s="137">
        <f>+Sklop16[[#This Row],[cena/enota brez DDV v EUR]]+Sklop16[[#This Row],[Davek (EUR)]]</f>
        <v>0</v>
      </c>
      <c r="S99" s="137">
        <f>+Sklop16[[#This Row],[cena/enota brez DDV v EUR]]*Sklop16[[#This Row],[Okvirna količina]]</f>
        <v>0</v>
      </c>
      <c r="T99" s="137">
        <f>+Sklop16[[#This Row],[Končna cena/enoto mere (EUR) z DDV]]*Sklop16[[#This Row],[Okvirna količina]]</f>
        <v>0</v>
      </c>
      <c r="U99" s="301"/>
    </row>
    <row r="100" spans="1:21">
      <c r="A100" s="77" t="s">
        <v>479</v>
      </c>
      <c r="B100" s="403" t="s">
        <v>934</v>
      </c>
      <c r="C100" s="132">
        <v>150</v>
      </c>
      <c r="D100" s="132" t="s">
        <v>110</v>
      </c>
      <c r="E100" s="114"/>
      <c r="F100" s="115">
        <v>5</v>
      </c>
      <c r="G100" s="330" t="s">
        <v>74</v>
      </c>
      <c r="H100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0.75</v>
      </c>
      <c r="I100" s="115" t="str">
        <f>IF(Sklop16[[#This Row],[ZAHTEVANA SHEMA KAKOVOSTI]]&lt;&gt;"",Sklop16[[#This Row],[Preračunana masa/volumen/kos na enoto kg]],"")</f>
        <v/>
      </c>
      <c r="J100" s="134"/>
      <c r="K100" s="135"/>
      <c r="L100" s="135"/>
      <c r="M100" s="136"/>
      <c r="N100" s="137"/>
      <c r="O100" s="137"/>
      <c r="P100" s="138"/>
      <c r="Q100" s="137">
        <f>+Sklop16[[#This Row],[cena/enota brez DDV v EUR]]*Sklop16[[#This Row],[Stopnja DDV (%)]]</f>
        <v>0</v>
      </c>
      <c r="R100" s="137">
        <f>+Sklop16[[#This Row],[cena/enota brez DDV v EUR]]+Sklop16[[#This Row],[Davek (EUR)]]</f>
        <v>0</v>
      </c>
      <c r="S100" s="137">
        <f>+Sklop16[[#This Row],[cena/enota brez DDV v EUR]]*Sklop16[[#This Row],[Okvirna količina]]</f>
        <v>0</v>
      </c>
      <c r="T100" s="137">
        <f>+Sklop16[[#This Row],[Končna cena/enoto mere (EUR) z DDV]]*Sklop16[[#This Row],[Okvirna količina]]</f>
        <v>0</v>
      </c>
      <c r="U100" s="301"/>
    </row>
    <row r="101" spans="1:21" ht="24">
      <c r="A101" s="77" t="s">
        <v>480</v>
      </c>
      <c r="B101" s="189" t="s">
        <v>935</v>
      </c>
      <c r="C101" s="132">
        <v>35</v>
      </c>
      <c r="D101" s="132" t="s">
        <v>110</v>
      </c>
      <c r="E101" s="405"/>
      <c r="F101" s="201">
        <v>50</v>
      </c>
      <c r="G101" s="239" t="s">
        <v>74</v>
      </c>
      <c r="H101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1.7500000000000002</v>
      </c>
      <c r="I101" s="115" t="str">
        <f>IF(Sklop16[[#This Row],[ZAHTEVANA SHEMA KAKOVOSTI]]&lt;&gt;"",Sklop16[[#This Row],[Preračunana masa/volumen/kos na enoto kg]],"")</f>
        <v/>
      </c>
      <c r="J101" s="134"/>
      <c r="K101" s="135"/>
      <c r="L101" s="135"/>
      <c r="M101" s="136"/>
      <c r="N101" s="137"/>
      <c r="O101" s="137"/>
      <c r="P101" s="138"/>
      <c r="Q101" s="137">
        <f>+Sklop16[[#This Row],[cena/enota brez DDV v EUR]]*Sklop16[[#This Row],[Stopnja DDV (%)]]</f>
        <v>0</v>
      </c>
      <c r="R101" s="137">
        <f>+Sklop16[[#This Row],[cena/enota brez DDV v EUR]]+Sklop16[[#This Row],[Davek (EUR)]]</f>
        <v>0</v>
      </c>
      <c r="S101" s="137">
        <f>+Sklop16[[#This Row],[cena/enota brez DDV v EUR]]*Sklop16[[#This Row],[Okvirna količina]]</f>
        <v>0</v>
      </c>
      <c r="T101" s="137">
        <f>+Sklop16[[#This Row],[Končna cena/enoto mere (EUR) z DDV]]*Sklop16[[#This Row],[Okvirna količina]]</f>
        <v>0</v>
      </c>
      <c r="U101" s="301"/>
    </row>
    <row r="102" spans="1:21" ht="27" customHeight="1">
      <c r="A102" s="77" t="s">
        <v>481</v>
      </c>
      <c r="B102" s="266" t="s">
        <v>1059</v>
      </c>
      <c r="C102" s="204">
        <v>800</v>
      </c>
      <c r="D102" s="406" t="s">
        <v>110</v>
      </c>
      <c r="E102" s="106"/>
      <c r="F102" s="201">
        <v>10</v>
      </c>
      <c r="G102" s="241" t="s">
        <v>74</v>
      </c>
      <c r="H102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</v>
      </c>
      <c r="I102" s="115" t="str">
        <f>IF(Sklop16[[#This Row],[ZAHTEVANA SHEMA KAKOVOSTI]]&lt;&gt;"",Sklop16[[#This Row],[Preračunana masa/volumen/kos na enoto kg]],"")</f>
        <v/>
      </c>
      <c r="J102" s="203"/>
      <c r="K102" s="193"/>
      <c r="L102" s="193"/>
      <c r="M102" s="200"/>
      <c r="N102" s="207"/>
      <c r="O102" s="207"/>
      <c r="P102" s="208"/>
      <c r="Q102" s="207">
        <f>+Sklop16[[#This Row],[cena/enota brez DDV v EUR]]*Sklop16[[#This Row],[Stopnja DDV (%)]]</f>
        <v>0</v>
      </c>
      <c r="R102" s="207">
        <f>+Sklop16[[#This Row],[cena/enota brez DDV v EUR]]+Sklop16[[#This Row],[Davek (EUR)]]</f>
        <v>0</v>
      </c>
      <c r="S102" s="207">
        <f>+Sklop16[[#This Row],[cena/enota brez DDV v EUR]]*Sklop16[[#This Row],[Okvirna količina]]</f>
        <v>0</v>
      </c>
      <c r="T102" s="207">
        <f>+Sklop16[[#This Row],[Končna cena/enoto mere (EUR) z DDV]]*Sklop16[[#This Row],[Okvirna količina]]</f>
        <v>0</v>
      </c>
      <c r="U102" s="327"/>
    </row>
    <row r="103" spans="1:21" ht="24">
      <c r="A103" s="77" t="s">
        <v>482</v>
      </c>
      <c r="B103" s="266" t="s">
        <v>1061</v>
      </c>
      <c r="C103" s="204">
        <v>320</v>
      </c>
      <c r="D103" s="204" t="s">
        <v>110</v>
      </c>
      <c r="E103" s="209"/>
      <c r="F103" s="201">
        <v>3</v>
      </c>
      <c r="G103" s="241" t="s">
        <v>74</v>
      </c>
      <c r="H103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0.96</v>
      </c>
      <c r="I103" s="115" t="str">
        <f>IF(Sklop16[[#This Row],[ZAHTEVANA SHEMA KAKOVOSTI]]&lt;&gt;"",Sklop16[[#This Row],[Preračunana masa/volumen/kos na enoto kg]],"")</f>
        <v/>
      </c>
      <c r="J103" s="203"/>
      <c r="K103" s="193"/>
      <c r="L103" s="193"/>
      <c r="M103" s="200"/>
      <c r="N103" s="207"/>
      <c r="O103" s="207"/>
      <c r="P103" s="208"/>
      <c r="Q103" s="207">
        <f>+Sklop16[[#This Row],[cena/enota brez DDV v EUR]]*Sklop16[[#This Row],[Stopnja DDV (%)]]</f>
        <v>0</v>
      </c>
      <c r="R103" s="207">
        <f>+Sklop16[[#This Row],[cena/enota brez DDV v EUR]]+Sklop16[[#This Row],[Davek (EUR)]]</f>
        <v>0</v>
      </c>
      <c r="S103" s="207">
        <f>+Sklop16[[#This Row],[cena/enota brez DDV v EUR]]*Sklop16[[#This Row],[Okvirna količina]]</f>
        <v>0</v>
      </c>
      <c r="T103" s="207">
        <f>+Sklop16[[#This Row],[Končna cena/enoto mere (EUR) z DDV]]*Sklop16[[#This Row],[Okvirna količina]]</f>
        <v>0</v>
      </c>
      <c r="U103" s="327"/>
    </row>
    <row r="104" spans="1:21" ht="24">
      <c r="A104" s="77" t="s">
        <v>483</v>
      </c>
      <c r="B104" s="266" t="s">
        <v>1060</v>
      </c>
      <c r="C104" s="204">
        <v>168</v>
      </c>
      <c r="D104" s="204" t="s">
        <v>110</v>
      </c>
      <c r="E104" s="209"/>
      <c r="F104" s="201">
        <v>5</v>
      </c>
      <c r="G104" s="241" t="s">
        <v>74</v>
      </c>
      <c r="H104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0.84000000000000008</v>
      </c>
      <c r="I104" s="115" t="str">
        <f>IF(Sklop16[[#This Row],[ZAHTEVANA SHEMA KAKOVOSTI]]&lt;&gt;"",Sklop16[[#This Row],[Preračunana masa/volumen/kos na enoto kg]],"")</f>
        <v/>
      </c>
      <c r="J104" s="203"/>
      <c r="K104" s="193"/>
      <c r="L104" s="193"/>
      <c r="M104" s="200"/>
      <c r="N104" s="207"/>
      <c r="O104" s="207"/>
      <c r="P104" s="208"/>
      <c r="Q104" s="207">
        <f>+Sklop16[[#This Row],[cena/enota brez DDV v EUR]]*Sklop16[[#This Row],[Stopnja DDV (%)]]</f>
        <v>0</v>
      </c>
      <c r="R104" s="207">
        <f>+Sklop16[[#This Row],[cena/enota brez DDV v EUR]]+Sklop16[[#This Row],[Davek (EUR)]]</f>
        <v>0</v>
      </c>
      <c r="S104" s="207">
        <f>+Sklop16[[#This Row],[cena/enota brez DDV v EUR]]*Sklop16[[#This Row],[Okvirna količina]]</f>
        <v>0</v>
      </c>
      <c r="T104" s="207">
        <f>+Sklop16[[#This Row],[Končna cena/enoto mere (EUR) z DDV]]*Sklop16[[#This Row],[Okvirna količina]]</f>
        <v>0</v>
      </c>
      <c r="U104" s="327"/>
    </row>
    <row r="105" spans="1:21" ht="24">
      <c r="A105" s="77" t="s">
        <v>484</v>
      </c>
      <c r="B105" s="403" t="s">
        <v>936</v>
      </c>
      <c r="C105" s="204">
        <v>200</v>
      </c>
      <c r="D105" s="204" t="s">
        <v>110</v>
      </c>
      <c r="E105" s="209"/>
      <c r="F105" s="201">
        <v>200</v>
      </c>
      <c r="G105" s="239" t="s">
        <v>74</v>
      </c>
      <c r="H105" s="16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105" s="115" t="str">
        <f>IF(Sklop16[[#This Row],[ZAHTEVANA SHEMA KAKOVOSTI]]&lt;&gt;"",Sklop16[[#This Row],[Preračunana masa/volumen/kos na enoto kg]],"")</f>
        <v/>
      </c>
      <c r="J105" s="134"/>
      <c r="K105" s="135"/>
      <c r="L105" s="135"/>
      <c r="M105" s="136"/>
      <c r="N105" s="137"/>
      <c r="O105" s="137"/>
      <c r="P105" s="138"/>
      <c r="Q105" s="137">
        <f>+Sklop16[[#This Row],[cena/enota brez DDV v EUR]]*Sklop16[[#This Row],[Stopnja DDV (%)]]</f>
        <v>0</v>
      </c>
      <c r="R105" s="137">
        <f>+Sklop16[[#This Row],[cena/enota brez DDV v EUR]]+Sklop16[[#This Row],[Davek (EUR)]]</f>
        <v>0</v>
      </c>
      <c r="S105" s="137">
        <f>+Sklop16[[#This Row],[cena/enota brez DDV v EUR]]*Sklop16[[#This Row],[Okvirna količina]]</f>
        <v>0</v>
      </c>
      <c r="T105" s="137">
        <f>+Sklop16[[#This Row],[Končna cena/enoto mere (EUR) z DDV]]*Sklop16[[#This Row],[Okvirna količina]]</f>
        <v>0</v>
      </c>
      <c r="U105" s="301"/>
    </row>
    <row r="106" spans="1:21" ht="18" customHeight="1">
      <c r="A106" s="77" t="s">
        <v>1032</v>
      </c>
      <c r="B106" s="506" t="s">
        <v>1093</v>
      </c>
      <c r="C106" s="432">
        <v>220</v>
      </c>
      <c r="D106" s="507" t="s">
        <v>110</v>
      </c>
      <c r="E106" s="106"/>
      <c r="F106" s="407">
        <v>50</v>
      </c>
      <c r="G106" s="512" t="s">
        <v>74</v>
      </c>
      <c r="H106" s="50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11</v>
      </c>
      <c r="I106" s="509" t="str">
        <f>IF(Sklop16[[#This Row],[ZAHTEVANA SHEMA KAKOVOSTI]]&lt;&gt;"",Sklop16[[#This Row],[Preračunana masa/volumen/kos na enoto kg]],"")</f>
        <v/>
      </c>
      <c r="J106" s="433"/>
      <c r="K106" s="434"/>
      <c r="L106" s="434"/>
      <c r="M106" s="435"/>
      <c r="N106" s="436"/>
      <c r="O106" s="436"/>
      <c r="P106" s="510"/>
      <c r="Q106" s="436">
        <f>+Sklop16[[#This Row],[cena/enota brez DDV v EUR]]*Sklop16[[#This Row],[Stopnja DDV (%)]]</f>
        <v>0</v>
      </c>
      <c r="R106" s="436">
        <f>+Sklop16[[#This Row],[cena/enota brez DDV v EUR]]+Sklop16[[#This Row],[Davek (EUR)]]</f>
        <v>0</v>
      </c>
      <c r="S106" s="436">
        <f>+Sklop16[[#This Row],[cena/enota brez DDV v EUR]]*Sklop16[[#This Row],[Okvirna količina]]</f>
        <v>0</v>
      </c>
      <c r="T106" s="436">
        <f>+Sklop16[[#This Row],[Končna cena/enoto mere (EUR) z DDV]]*Sklop16[[#This Row],[Okvirna količina]]</f>
        <v>0</v>
      </c>
      <c r="U106" s="511"/>
    </row>
    <row r="107" spans="1:21" ht="15.75" customHeight="1">
      <c r="A107" s="437" t="s">
        <v>133</v>
      </c>
      <c r="B107" s="438"/>
      <c r="C107" s="439"/>
      <c r="D107" s="439"/>
      <c r="E107" s="440"/>
      <c r="F107" s="441"/>
      <c r="G107" s="442"/>
      <c r="H107" s="443">
        <f>SUBTOTAL(109,Sklop16[Preračunana masa/volumen/kos na enoto kg])</f>
        <v>940.42500000000007</v>
      </c>
      <c r="I107" s="443">
        <f>SUBTOTAL(109,Sklop16[Živila iz shem kakovosti (kg)])</f>
        <v>198.73000000000002</v>
      </c>
      <c r="J107" s="441"/>
      <c r="K107" s="444"/>
      <c r="L107" s="444"/>
      <c r="M107" s="445"/>
      <c r="N107" s="446"/>
      <c r="O107" s="446"/>
      <c r="P107" s="446"/>
      <c r="Q107" s="447"/>
      <c r="R107" s="441"/>
      <c r="S107" s="447">
        <f>SUBTOTAL(109,Sklop16[Vrednost za okvirno količino (EUR) brez DDV])</f>
        <v>0</v>
      </c>
      <c r="T107" s="447">
        <f>SUBTOTAL(109,Sklop16[Vrednost za okvirno količino (EUR) z DDV])</f>
        <v>0</v>
      </c>
      <c r="U107" s="448">
        <f>SUBTOTAL(103,Sklop16[Shema kakovosti
(nacionalne, evropske)
])</f>
        <v>0</v>
      </c>
    </row>
    <row r="108" spans="1:21" s="356" customFormat="1">
      <c r="A108" s="344"/>
      <c r="B108" s="345"/>
      <c r="C108" s="346"/>
      <c r="D108" s="346"/>
      <c r="E108" s="347"/>
      <c r="F108" s="348"/>
      <c r="G108" s="349"/>
      <c r="H108" s="350"/>
      <c r="I108" s="350"/>
      <c r="J108" s="348"/>
      <c r="K108" s="351"/>
      <c r="L108" s="351"/>
      <c r="M108" s="352"/>
      <c r="N108" s="353"/>
      <c r="O108" s="353"/>
      <c r="P108" s="353"/>
      <c r="Q108" s="354"/>
      <c r="R108" s="348"/>
      <c r="S108" s="354"/>
      <c r="T108" s="354"/>
      <c r="U108" s="355"/>
    </row>
    <row r="109" spans="1:21">
      <c r="A109" s="48" t="s">
        <v>129</v>
      </c>
      <c r="B109" s="16"/>
      <c r="C109" s="28"/>
      <c r="D109" s="28"/>
      <c r="E109" s="100"/>
      <c r="Q109" s="48"/>
      <c r="R109" s="48"/>
      <c r="S109" s="48"/>
      <c r="T109" s="48"/>
    </row>
    <row r="110" spans="1:21">
      <c r="A110" s="11" t="s">
        <v>131</v>
      </c>
      <c r="B110" s="16"/>
      <c r="C110" s="28"/>
      <c r="D110" s="28"/>
      <c r="E110" s="100"/>
    </row>
    <row r="111" spans="1:21">
      <c r="A111" s="94" t="s">
        <v>209</v>
      </c>
      <c r="F111" s="68"/>
      <c r="G111" s="68"/>
      <c r="H111" s="29"/>
      <c r="I111" s="29"/>
      <c r="J111" s="29"/>
      <c r="K111" s="29"/>
      <c r="L111" s="54"/>
      <c r="M111" s="54"/>
      <c r="N111" s="29"/>
      <c r="O111" s="29"/>
      <c r="P111" s="29"/>
      <c r="Q111" s="29"/>
      <c r="R111" s="29"/>
    </row>
    <row r="112" spans="1:21">
      <c r="A112" s="110" t="s">
        <v>169</v>
      </c>
      <c r="F112" s="68"/>
      <c r="G112" s="68"/>
      <c r="H112" s="29"/>
      <c r="I112" s="29"/>
      <c r="J112" s="29"/>
      <c r="K112" s="29"/>
      <c r="L112" s="54"/>
      <c r="M112" s="109"/>
      <c r="N112" s="109"/>
      <c r="O112" s="109"/>
      <c r="P112" s="109"/>
      <c r="Q112" s="109"/>
      <c r="R112" s="109"/>
      <c r="S112" s="109"/>
      <c r="T112" s="109"/>
      <c r="U112" s="109"/>
    </row>
    <row r="113" spans="1:22">
      <c r="A113" s="568" t="s">
        <v>200</v>
      </c>
      <c r="B113" s="568"/>
      <c r="C113" s="568"/>
      <c r="D113" s="568"/>
      <c r="E113" s="568"/>
      <c r="F113" s="568"/>
      <c r="G113" s="568"/>
      <c r="H113" s="568"/>
      <c r="I113" s="568"/>
      <c r="J113" s="568"/>
      <c r="K113" s="568"/>
      <c r="L113" s="568"/>
      <c r="M113" s="54"/>
      <c r="N113" s="29"/>
      <c r="O113" s="29"/>
      <c r="P113" s="29"/>
      <c r="Q113" s="29"/>
      <c r="R113" s="29"/>
    </row>
    <row r="114" spans="1:22">
      <c r="A114" s="557" t="s">
        <v>542</v>
      </c>
      <c r="B114" s="557"/>
      <c r="C114" s="557"/>
      <c r="D114" s="557"/>
      <c r="E114" s="557"/>
      <c r="F114" s="557"/>
      <c r="G114" s="557"/>
      <c r="H114" s="557"/>
      <c r="I114" s="557"/>
      <c r="J114" s="557"/>
      <c r="K114" s="557"/>
      <c r="L114" s="557"/>
      <c r="N114" s="29"/>
      <c r="O114" s="29"/>
      <c r="P114" s="29"/>
      <c r="Q114" s="29"/>
      <c r="R114" s="29"/>
    </row>
    <row r="115" spans="1:22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N115" s="29"/>
      <c r="O115" s="29"/>
      <c r="P115" s="29"/>
      <c r="Q115" s="29"/>
      <c r="R115" s="29"/>
    </row>
    <row r="116" spans="1:22">
      <c r="A116" s="94" t="s">
        <v>65</v>
      </c>
      <c r="F116" s="68"/>
      <c r="G116" s="68" t="s">
        <v>66</v>
      </c>
      <c r="H116" s="29"/>
      <c r="I116" s="29"/>
      <c r="J116" s="29"/>
      <c r="K116" s="29"/>
      <c r="L116" s="54"/>
      <c r="M116" s="54"/>
      <c r="N116" s="29"/>
      <c r="O116" s="29"/>
      <c r="P116" s="29"/>
      <c r="Q116" s="29" t="s">
        <v>67</v>
      </c>
      <c r="R116" s="29"/>
    </row>
    <row r="117" spans="1:22" ht="15">
      <c r="A117" s="6"/>
      <c r="B117" s="4"/>
      <c r="C117" s="26"/>
      <c r="D117" s="26"/>
      <c r="E117" s="25"/>
      <c r="F117" s="7"/>
      <c r="H117" s="8"/>
      <c r="I117" s="8"/>
      <c r="J117" s="8"/>
      <c r="K117" s="8"/>
      <c r="L117" s="20"/>
      <c r="M117" s="20"/>
      <c r="N117" s="8"/>
      <c r="O117" s="8"/>
      <c r="P117" s="8"/>
      <c r="Q117" s="8"/>
      <c r="R117" s="8"/>
      <c r="S117" s="3"/>
      <c r="T117" s="3"/>
      <c r="U117" s="7"/>
    </row>
    <row r="118" spans="1:22">
      <c r="B118" s="16"/>
      <c r="C118" s="28"/>
      <c r="D118" s="28"/>
      <c r="E118" s="100"/>
    </row>
    <row r="119" spans="1:22">
      <c r="B119" s="16"/>
      <c r="C119" s="28"/>
      <c r="D119" s="28"/>
      <c r="E119" s="100"/>
    </row>
    <row r="120" spans="1:22">
      <c r="B120" s="16"/>
      <c r="C120" s="28"/>
      <c r="D120" s="28"/>
      <c r="E120" s="100"/>
    </row>
    <row r="121" spans="1:22">
      <c r="B121" s="16"/>
      <c r="C121" s="28"/>
      <c r="D121" s="28"/>
      <c r="E121" s="100"/>
    </row>
    <row r="122" spans="1:22">
      <c r="B122" s="16"/>
      <c r="C122" s="28"/>
      <c r="D122" s="28"/>
      <c r="E122" s="100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100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100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100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100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100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100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100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100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100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100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100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100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100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100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100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100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100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100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100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100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100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100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100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100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100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100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100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100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100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100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100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100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100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100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100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100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100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100"/>
      <c r="F331" s="101"/>
      <c r="G331" s="101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>
      <c r="B332" s="16"/>
      <c r="C332" s="28"/>
      <c r="D332" s="28"/>
      <c r="E332" s="100"/>
    </row>
    <row r="333" spans="1:22">
      <c r="B333" s="16"/>
      <c r="C333" s="28"/>
      <c r="D333" s="28"/>
      <c r="E333" s="100"/>
    </row>
    <row r="334" spans="1:22">
      <c r="B334" s="16"/>
      <c r="C334" s="28"/>
      <c r="D334" s="28"/>
      <c r="E334" s="100"/>
    </row>
    <row r="335" spans="1:22">
      <c r="B335" s="16"/>
      <c r="C335" s="28"/>
      <c r="D335" s="28"/>
      <c r="E335" s="100"/>
    </row>
    <row r="336" spans="1:22">
      <c r="B336" s="16"/>
      <c r="C336" s="28"/>
      <c r="D336" s="28"/>
      <c r="E336" s="100"/>
    </row>
    <row r="337" spans="2:5">
      <c r="B337" s="16"/>
      <c r="C337" s="28"/>
      <c r="D337" s="28"/>
      <c r="E337" s="100"/>
    </row>
    <row r="338" spans="2:5">
      <c r="B338" s="16"/>
      <c r="C338" s="28"/>
      <c r="D338" s="28"/>
      <c r="E338" s="100"/>
    </row>
    <row r="339" spans="2:5">
      <c r="B339" s="16"/>
      <c r="C339" s="28"/>
      <c r="D339" s="28"/>
      <c r="E339" s="100"/>
    </row>
    <row r="340" spans="2:5">
      <c r="B340" s="16"/>
      <c r="C340" s="28"/>
      <c r="D340" s="28"/>
      <c r="E340" s="100"/>
    </row>
  </sheetData>
  <sheetProtection insertRows="0" deleteRows="0"/>
  <protectedRanges>
    <protectedRange sqref="J114:P1048576 M112:P113 J1:P12 L13:P13 J14:P111 U1:U1048576" name="Obseg1"/>
    <protectedRange sqref="J112:L112" name="Obseg1_2"/>
    <protectedRange sqref="J113:L113" name="Obseg1_2_1"/>
    <protectedRange sqref="B16:B47" name="Range2_1_2_2"/>
    <protectedRange sqref="B48:B60 B62:B90" name="Range2_1_2_1_1"/>
    <protectedRange sqref="J13:K13" name="Obseg1_1"/>
  </protectedRanges>
  <mergeCells count="9">
    <mergeCell ref="B13:K13"/>
    <mergeCell ref="A113:L113"/>
    <mergeCell ref="A114:L114"/>
    <mergeCell ref="C2:J2"/>
    <mergeCell ref="C3:J3"/>
    <mergeCell ref="C6:J6"/>
    <mergeCell ref="C7:J7"/>
    <mergeCell ref="C8:J8"/>
    <mergeCell ref="C9:J9"/>
  </mergeCells>
  <phoneticPr fontId="31" type="noConversion"/>
  <conditionalFormatting sqref="B95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5" fitToHeight="0" orientation="landscape" r:id="rId1"/>
  <rowBreaks count="1" manualBreakCount="1">
    <brk id="202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92D050"/>
    <pageSetUpPr fitToPage="1"/>
  </sheetPr>
  <dimension ref="A1:V330"/>
  <sheetViews>
    <sheetView topLeftCell="E1" zoomScaleNormal="100" zoomScaleSheetLayoutView="100" workbookViewId="0">
      <selection activeCell="Z23" sqref="Z23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10.28515625" style="27" customWidth="1"/>
    <col min="5" max="5" width="9.42578125" style="97" customWidth="1"/>
    <col min="6" max="6" width="7.42578125" style="101" customWidth="1"/>
    <col min="7" max="7" width="6" style="101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10.5703125" style="18" customWidth="1"/>
    <col min="12" max="12" width="12.140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140625" style="68" customWidth="1"/>
    <col min="22" max="22" width="8.85546875" style="11" customWidth="1"/>
    <col min="23" max="16384" width="8.85546875" style="11"/>
  </cols>
  <sheetData>
    <row r="1" spans="1:21" ht="15">
      <c r="B1" s="49" t="s">
        <v>81</v>
      </c>
    </row>
    <row r="2" spans="1:21" ht="15">
      <c r="B2" s="50" t="s">
        <v>82</v>
      </c>
      <c r="C2" s="559" t="str">
        <f>+'prva stran'!B6</f>
        <v>OSNOVNA ŠOLA TRZIN</v>
      </c>
      <c r="D2" s="560"/>
      <c r="E2" s="560"/>
      <c r="F2" s="560"/>
      <c r="G2" s="560"/>
      <c r="H2" s="560"/>
      <c r="I2" s="560"/>
      <c r="J2" s="560"/>
    </row>
    <row r="3" spans="1:21" ht="15">
      <c r="B3" s="50" t="s">
        <v>83</v>
      </c>
      <c r="C3" s="561" t="str">
        <f>+'prva stran'!B7</f>
        <v>Mengeška cesta 7b, 1236 Trzin</v>
      </c>
      <c r="D3" s="562"/>
      <c r="E3" s="562"/>
      <c r="F3" s="562"/>
      <c r="G3" s="562"/>
      <c r="H3" s="562"/>
      <c r="I3" s="562"/>
      <c r="J3" s="562"/>
    </row>
    <row r="4" spans="1:21" ht="15">
      <c r="B4" s="69"/>
    </row>
    <row r="5" spans="1:21" ht="15">
      <c r="B5" s="49" t="s">
        <v>85</v>
      </c>
    </row>
    <row r="6" spans="1:21" ht="17.25" customHeight="1">
      <c r="B6" s="51" t="s">
        <v>82</v>
      </c>
      <c r="C6" s="563">
        <f>+'prva stran'!B10</f>
        <v>0</v>
      </c>
      <c r="D6" s="564"/>
      <c r="E6" s="564"/>
      <c r="F6" s="564"/>
      <c r="G6" s="564"/>
      <c r="H6" s="564"/>
      <c r="I6" s="564"/>
      <c r="J6" s="564"/>
    </row>
    <row r="7" spans="1:21" ht="17.25" customHeight="1">
      <c r="B7" s="51" t="s">
        <v>83</v>
      </c>
      <c r="C7" s="565">
        <f>+'prva stran'!B11</f>
        <v>0</v>
      </c>
      <c r="D7" s="566"/>
      <c r="E7" s="566"/>
      <c r="F7" s="566"/>
      <c r="G7" s="566"/>
      <c r="H7" s="566"/>
      <c r="I7" s="566"/>
      <c r="J7" s="566"/>
    </row>
    <row r="8" spans="1:21" ht="17.25" customHeight="1">
      <c r="B8" s="51" t="s">
        <v>84</v>
      </c>
      <c r="C8" s="565">
        <f>+'prva stran'!B12</f>
        <v>0</v>
      </c>
      <c r="D8" s="566"/>
      <c r="E8" s="566"/>
      <c r="F8" s="566"/>
      <c r="G8" s="566"/>
      <c r="H8" s="566"/>
      <c r="I8" s="566"/>
      <c r="J8" s="566"/>
    </row>
    <row r="9" spans="1:21" s="12" customFormat="1" ht="17.25" customHeight="1">
      <c r="A9" s="9"/>
      <c r="B9" s="52" t="s">
        <v>86</v>
      </c>
      <c r="C9" s="567">
        <f>+'prva stran'!B13</f>
        <v>0</v>
      </c>
      <c r="D9" s="566"/>
      <c r="E9" s="566"/>
      <c r="F9" s="566"/>
      <c r="G9" s="566"/>
      <c r="H9" s="566"/>
      <c r="I9" s="566"/>
      <c r="J9" s="566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102"/>
      <c r="G10" s="102"/>
      <c r="H10" s="14"/>
      <c r="I10" s="14"/>
      <c r="J10" s="14"/>
      <c r="K10" s="14"/>
      <c r="U10" s="7"/>
    </row>
    <row r="11" spans="1:21" s="12" customFormat="1" ht="15">
      <c r="B11" s="15" t="s">
        <v>78</v>
      </c>
      <c r="C11" s="25"/>
      <c r="D11" s="25"/>
      <c r="E11" s="25"/>
      <c r="F11" s="102"/>
      <c r="G11" s="102"/>
      <c r="H11" s="14"/>
      <c r="I11" s="14"/>
      <c r="J11" s="14"/>
      <c r="K11" s="14"/>
      <c r="U11" s="7"/>
    </row>
    <row r="12" spans="1:21" s="12" customFormat="1" ht="21" customHeight="1">
      <c r="B12" s="76" t="str">
        <f>+'Ponudbeni pred_rekapitulacija'!A30</f>
        <v>17. sklop:</v>
      </c>
      <c r="C12" s="76"/>
      <c r="D12" s="24"/>
      <c r="E12" s="25"/>
      <c r="F12" s="102"/>
      <c r="G12" s="102"/>
      <c r="H12" s="14"/>
      <c r="I12" s="14"/>
      <c r="J12" s="14"/>
      <c r="K12" s="14"/>
      <c r="U12" s="7"/>
    </row>
    <row r="13" spans="1:21" s="12" customFormat="1" ht="21" customHeight="1">
      <c r="B13" s="558" t="str">
        <f>+'Ponudbeni pred_rekapitulacija'!B30</f>
        <v>BIO KRUH IN BIO PEKOVSKI IZDELKI BREZ SLEDI JAJC, MLEKA, SOJE IN OREŠČKOV</v>
      </c>
      <c r="C13" s="558"/>
      <c r="D13" s="558"/>
      <c r="E13" s="558"/>
      <c r="F13" s="558"/>
      <c r="G13" s="558"/>
      <c r="H13" s="558"/>
      <c r="I13" s="558"/>
      <c r="J13" s="558"/>
      <c r="K13" s="558"/>
      <c r="U13" s="7"/>
    </row>
    <row r="14" spans="1:21" s="73" customFormat="1" ht="12" customHeight="1">
      <c r="A14" s="47">
        <v>1</v>
      </c>
      <c r="B14" s="47">
        <v>2</v>
      </c>
      <c r="C14" s="47" t="s">
        <v>108</v>
      </c>
      <c r="D14" s="47" t="s">
        <v>109</v>
      </c>
      <c r="E14" s="47" t="s">
        <v>163</v>
      </c>
      <c r="F14" s="47">
        <v>3</v>
      </c>
      <c r="G14" s="47">
        <v>4</v>
      </c>
      <c r="H14" s="70" t="s">
        <v>77</v>
      </c>
      <c r="I14" s="70" t="s">
        <v>123</v>
      </c>
      <c r="J14" s="71">
        <v>5</v>
      </c>
      <c r="K14" s="71">
        <v>6</v>
      </c>
      <c r="L14" s="71" t="s">
        <v>64</v>
      </c>
      <c r="M14" s="71" t="s">
        <v>158</v>
      </c>
      <c r="N14" s="71">
        <v>7</v>
      </c>
      <c r="O14" s="71" t="s">
        <v>159</v>
      </c>
      <c r="P14" s="71">
        <v>8</v>
      </c>
      <c r="Q14" s="72" t="s">
        <v>160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165</v>
      </c>
      <c r="C15" s="56" t="s">
        <v>155</v>
      </c>
      <c r="D15" s="56" t="s">
        <v>156</v>
      </c>
      <c r="E15" s="56" t="s">
        <v>164</v>
      </c>
      <c r="F15" s="56" t="s">
        <v>96</v>
      </c>
      <c r="G15" s="56" t="s">
        <v>97</v>
      </c>
      <c r="H15" s="57" t="s">
        <v>132</v>
      </c>
      <c r="I15" s="57" t="s">
        <v>151</v>
      </c>
      <c r="J15" s="58" t="s">
        <v>104</v>
      </c>
      <c r="K15" s="58" t="s">
        <v>76</v>
      </c>
      <c r="L15" s="58" t="s">
        <v>1095</v>
      </c>
      <c r="M15" s="58" t="s">
        <v>103</v>
      </c>
      <c r="N15" s="58" t="s">
        <v>63</v>
      </c>
      <c r="O15" s="58" t="s">
        <v>122</v>
      </c>
      <c r="P15" s="58" t="s">
        <v>100</v>
      </c>
      <c r="Q15" s="59" t="s">
        <v>101</v>
      </c>
      <c r="R15" s="59" t="s">
        <v>115</v>
      </c>
      <c r="S15" s="59" t="s">
        <v>105</v>
      </c>
      <c r="T15" s="59" t="s">
        <v>106</v>
      </c>
      <c r="U15" s="58" t="s">
        <v>119</v>
      </c>
    </row>
    <row r="16" spans="1:21" s="55" customFormat="1" ht="12">
      <c r="A16" s="77" t="s">
        <v>1</v>
      </c>
      <c r="B16" s="336" t="s">
        <v>286</v>
      </c>
      <c r="C16" s="132">
        <v>800</v>
      </c>
      <c r="D16" s="75" t="s">
        <v>110</v>
      </c>
      <c r="E16" s="98"/>
      <c r="F16" s="418">
        <v>50</v>
      </c>
      <c r="G16" s="103" t="s">
        <v>74</v>
      </c>
      <c r="H16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6" s="78" t="str">
        <f>IF(Sklop17[[#This Row],[ZAHTEVANA SHEMA KAKOVOSTI]]&lt;&gt;"",Sklop17[[#This Row],[Preračunana masa/volumen/kos na enoto kg]],"")</f>
        <v/>
      </c>
      <c r="J16" s="85"/>
      <c r="K16" s="79"/>
      <c r="L16" s="79"/>
      <c r="M16" s="80"/>
      <c r="N16" s="81"/>
      <c r="O16" s="81"/>
      <c r="P16" s="87"/>
      <c r="Q16" s="81">
        <f>+Sklop17[[#This Row],[cena/enota brez DDV v EUR]]*Sklop17[[#This Row],[Stopnja DDV (%)]]</f>
        <v>0</v>
      </c>
      <c r="R16" s="81">
        <f>+Sklop17[[#This Row],[cena/enota brez DDV v EUR]]+Sklop17[[#This Row],[Davek (EUR)]]</f>
        <v>0</v>
      </c>
      <c r="S16" s="81">
        <f>+Sklop17[[#This Row],[cena/enota brez DDV v EUR]]*Sklop17[[#This Row],[Okvirna količina]]</f>
        <v>0</v>
      </c>
      <c r="T16" s="81">
        <f>+Sklop17[[#This Row],[Končna cena/enoto mere (EUR) z DDV]]*Sklop17[[#This Row],[Okvirna količina]]</f>
        <v>0</v>
      </c>
      <c r="U16" s="128" t="s">
        <v>112</v>
      </c>
    </row>
    <row r="17" spans="1:21" s="55" customFormat="1" ht="12">
      <c r="A17" s="77" t="s">
        <v>3</v>
      </c>
      <c r="B17" s="189" t="s">
        <v>287</v>
      </c>
      <c r="C17" s="132">
        <v>800</v>
      </c>
      <c r="D17" s="75" t="s">
        <v>110</v>
      </c>
      <c r="E17" s="98"/>
      <c r="F17" s="418">
        <v>10</v>
      </c>
      <c r="G17" s="103" t="s">
        <v>74</v>
      </c>
      <c r="H17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17" s="78" t="str">
        <f>IF(Sklop17[[#This Row],[ZAHTEVANA SHEMA KAKOVOSTI]]&lt;&gt;"",Sklop17[[#This Row],[Preračunana masa/volumen/kos na enoto kg]],"")</f>
        <v/>
      </c>
      <c r="J17" s="85"/>
      <c r="K17" s="79"/>
      <c r="L17" s="79"/>
      <c r="M17" s="80"/>
      <c r="N17" s="81"/>
      <c r="O17" s="81"/>
      <c r="P17" s="87"/>
      <c r="Q17" s="81">
        <f>+Sklop17[[#This Row],[cena/enota brez DDV v EUR]]*Sklop17[[#This Row],[Stopnja DDV (%)]]</f>
        <v>0</v>
      </c>
      <c r="R17" s="81">
        <f>+Sklop17[[#This Row],[cena/enota brez DDV v EUR]]+Sklop17[[#This Row],[Davek (EUR)]]</f>
        <v>0</v>
      </c>
      <c r="S17" s="81">
        <f>+Sklop17[[#This Row],[cena/enota brez DDV v EUR]]*Sklop17[[#This Row],[Okvirna količina]]</f>
        <v>0</v>
      </c>
      <c r="T17" s="81">
        <f>+Sklop17[[#This Row],[Končna cena/enoto mere (EUR) z DDV]]*Sklop17[[#This Row],[Okvirna količina]]</f>
        <v>0</v>
      </c>
      <c r="U17" s="128" t="s">
        <v>112</v>
      </c>
    </row>
    <row r="18" spans="1:21" s="55" customFormat="1" ht="12">
      <c r="A18" s="77" t="s">
        <v>4</v>
      </c>
      <c r="B18" s="189" t="s">
        <v>661</v>
      </c>
      <c r="C18" s="132">
        <v>800</v>
      </c>
      <c r="D18" s="75" t="s">
        <v>110</v>
      </c>
      <c r="E18" s="98"/>
      <c r="F18" s="418">
        <v>30</v>
      </c>
      <c r="G18" s="103" t="s">
        <v>74</v>
      </c>
      <c r="H18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18" s="78" t="str">
        <f>IF(Sklop17[[#This Row],[ZAHTEVANA SHEMA KAKOVOSTI]]&lt;&gt;"",Sklop17[[#This Row],[Preračunana masa/volumen/kos na enoto kg]],"")</f>
        <v/>
      </c>
      <c r="J18" s="85"/>
      <c r="K18" s="79"/>
      <c r="L18" s="79"/>
      <c r="M18" s="80"/>
      <c r="N18" s="81"/>
      <c r="O18" s="81"/>
      <c r="P18" s="87"/>
      <c r="Q18" s="81">
        <f>+Sklop17[[#This Row],[cena/enota brez DDV v EUR]]*Sklop17[[#This Row],[Stopnja DDV (%)]]</f>
        <v>0</v>
      </c>
      <c r="R18" s="81">
        <f>+Sklop17[[#This Row],[cena/enota brez DDV v EUR]]+Sklop17[[#This Row],[Davek (EUR)]]</f>
        <v>0</v>
      </c>
      <c r="S18" s="81">
        <f>+Sklop17[[#This Row],[cena/enota brez DDV v EUR]]*Sklop17[[#This Row],[Okvirna količina]]</f>
        <v>0</v>
      </c>
      <c r="T18" s="81">
        <f>+Sklop17[[#This Row],[Končna cena/enoto mere (EUR) z DDV]]*Sklop17[[#This Row],[Okvirna količina]]</f>
        <v>0</v>
      </c>
      <c r="U18" s="128" t="s">
        <v>112</v>
      </c>
    </row>
    <row r="19" spans="1:21" s="55" customFormat="1" ht="12">
      <c r="A19" s="77" t="s">
        <v>5</v>
      </c>
      <c r="B19" s="189" t="s">
        <v>288</v>
      </c>
      <c r="C19" s="132">
        <v>800</v>
      </c>
      <c r="D19" s="75" t="s">
        <v>110</v>
      </c>
      <c r="E19" s="98"/>
      <c r="F19" s="418">
        <v>10</v>
      </c>
      <c r="G19" s="103" t="s">
        <v>74</v>
      </c>
      <c r="H19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19" s="78" t="str">
        <f>IF(Sklop17[[#This Row],[ZAHTEVANA SHEMA KAKOVOSTI]]&lt;&gt;"",Sklop17[[#This Row],[Preračunana masa/volumen/kos na enoto kg]],"")</f>
        <v/>
      </c>
      <c r="J19" s="85"/>
      <c r="K19" s="79"/>
      <c r="L19" s="79"/>
      <c r="M19" s="80"/>
      <c r="N19" s="81"/>
      <c r="O19" s="81"/>
      <c r="P19" s="87"/>
      <c r="Q19" s="81">
        <f>+Sklop17[[#This Row],[cena/enota brez DDV v EUR]]*Sklop17[[#This Row],[Stopnja DDV (%)]]</f>
        <v>0</v>
      </c>
      <c r="R19" s="81">
        <f>+Sklop17[[#This Row],[cena/enota brez DDV v EUR]]+Sklop17[[#This Row],[Davek (EUR)]]</f>
        <v>0</v>
      </c>
      <c r="S19" s="81">
        <f>+Sklop17[[#This Row],[cena/enota brez DDV v EUR]]*Sklop17[[#This Row],[Okvirna količina]]</f>
        <v>0</v>
      </c>
      <c r="T19" s="81">
        <f>+Sklop17[[#This Row],[Končna cena/enoto mere (EUR) z DDV]]*Sklop17[[#This Row],[Okvirna količina]]</f>
        <v>0</v>
      </c>
      <c r="U19" s="128" t="s">
        <v>112</v>
      </c>
    </row>
    <row r="20" spans="1:21" s="55" customFormat="1" ht="12">
      <c r="A20" s="77" t="s">
        <v>6</v>
      </c>
      <c r="B20" s="189" t="s">
        <v>289</v>
      </c>
      <c r="C20" s="132">
        <v>800</v>
      </c>
      <c r="D20" s="75" t="s">
        <v>110</v>
      </c>
      <c r="E20" s="98"/>
      <c r="F20" s="418">
        <v>50</v>
      </c>
      <c r="G20" s="103" t="s">
        <v>74</v>
      </c>
      <c r="H20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0" s="78" t="str">
        <f>IF(Sklop17[[#This Row],[ZAHTEVANA SHEMA KAKOVOSTI]]&lt;&gt;"",Sklop17[[#This Row],[Preračunana masa/volumen/kos na enoto kg]],"")</f>
        <v/>
      </c>
      <c r="J20" s="85"/>
      <c r="K20" s="79"/>
      <c r="L20" s="79"/>
      <c r="M20" s="80"/>
      <c r="N20" s="81"/>
      <c r="O20" s="81"/>
      <c r="P20" s="87"/>
      <c r="Q20" s="81">
        <f>+Sklop17[[#This Row],[cena/enota brez DDV v EUR]]*Sklop17[[#This Row],[Stopnja DDV (%)]]</f>
        <v>0</v>
      </c>
      <c r="R20" s="81">
        <f>+Sklop17[[#This Row],[cena/enota brez DDV v EUR]]+Sklop17[[#This Row],[Davek (EUR)]]</f>
        <v>0</v>
      </c>
      <c r="S20" s="81">
        <f>+Sklop17[[#This Row],[cena/enota brez DDV v EUR]]*Sklop17[[#This Row],[Okvirna količina]]</f>
        <v>0</v>
      </c>
      <c r="T20" s="81">
        <f>+Sklop17[[#This Row],[Končna cena/enoto mere (EUR) z DDV]]*Sklop17[[#This Row],[Okvirna količina]]</f>
        <v>0</v>
      </c>
      <c r="U20" s="128" t="s">
        <v>112</v>
      </c>
    </row>
    <row r="21" spans="1:21" s="55" customFormat="1" ht="12">
      <c r="A21" s="77" t="s">
        <v>7</v>
      </c>
      <c r="B21" s="336" t="s">
        <v>664</v>
      </c>
      <c r="C21" s="132">
        <v>800</v>
      </c>
      <c r="D21" s="75" t="s">
        <v>110</v>
      </c>
      <c r="E21" s="98"/>
      <c r="F21" s="418">
        <v>50</v>
      </c>
      <c r="G21" s="103" t="s">
        <v>74</v>
      </c>
      <c r="H21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1" s="78" t="str">
        <f>IF(Sklop17[[#This Row],[ZAHTEVANA SHEMA KAKOVOSTI]]&lt;&gt;"",Sklop17[[#This Row],[Preračunana masa/volumen/kos na enoto kg]],"")</f>
        <v/>
      </c>
      <c r="J21" s="85"/>
      <c r="K21" s="79"/>
      <c r="L21" s="79"/>
      <c r="M21" s="80"/>
      <c r="N21" s="81"/>
      <c r="O21" s="81"/>
      <c r="P21" s="87"/>
      <c r="Q21" s="81">
        <f>+Sklop17[[#This Row],[cena/enota brez DDV v EUR]]*Sklop17[[#This Row],[Stopnja DDV (%)]]</f>
        <v>0</v>
      </c>
      <c r="R21" s="81">
        <f>+Sklop17[[#This Row],[cena/enota brez DDV v EUR]]+Sklop17[[#This Row],[Davek (EUR)]]</f>
        <v>0</v>
      </c>
      <c r="S21" s="81">
        <f>+Sklop17[[#This Row],[cena/enota brez DDV v EUR]]*Sklop17[[#This Row],[Okvirna količina]]</f>
        <v>0</v>
      </c>
      <c r="T21" s="81">
        <f>+Sklop17[[#This Row],[Končna cena/enoto mere (EUR) z DDV]]*Sklop17[[#This Row],[Okvirna količina]]</f>
        <v>0</v>
      </c>
      <c r="U21" s="128" t="s">
        <v>112</v>
      </c>
    </row>
    <row r="22" spans="1:21" s="55" customFormat="1" ht="12">
      <c r="A22" s="77" t="s">
        <v>8</v>
      </c>
      <c r="B22" s="336" t="s">
        <v>667</v>
      </c>
      <c r="C22" s="132">
        <v>800</v>
      </c>
      <c r="D22" s="75" t="s">
        <v>110</v>
      </c>
      <c r="E22" s="98"/>
      <c r="F22" s="418">
        <v>200</v>
      </c>
      <c r="G22" s="103" t="s">
        <v>74</v>
      </c>
      <c r="H22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160</v>
      </c>
      <c r="I22" s="78" t="str">
        <f>IF(Sklop17[[#This Row],[ZAHTEVANA SHEMA KAKOVOSTI]]&lt;&gt;"",Sklop17[[#This Row],[Preračunana masa/volumen/kos na enoto kg]],"")</f>
        <v/>
      </c>
      <c r="J22" s="85"/>
      <c r="K22" s="79"/>
      <c r="L22" s="79"/>
      <c r="M22" s="80"/>
      <c r="N22" s="81"/>
      <c r="O22" s="81"/>
      <c r="P22" s="87"/>
      <c r="Q22" s="81">
        <f>+Sklop17[[#This Row],[cena/enota brez DDV v EUR]]*Sklop17[[#This Row],[Stopnja DDV (%)]]</f>
        <v>0</v>
      </c>
      <c r="R22" s="81">
        <f>+Sklop17[[#This Row],[cena/enota brez DDV v EUR]]+Sklop17[[#This Row],[Davek (EUR)]]</f>
        <v>0</v>
      </c>
      <c r="S22" s="81">
        <f>+Sklop17[[#This Row],[cena/enota brez DDV v EUR]]*Sklop17[[#This Row],[Okvirna količina]]</f>
        <v>0</v>
      </c>
      <c r="T22" s="81">
        <f>+Sklop17[[#This Row],[Končna cena/enoto mere (EUR) z DDV]]*Sklop17[[#This Row],[Okvirna količina]]</f>
        <v>0</v>
      </c>
      <c r="U22" s="128" t="s">
        <v>112</v>
      </c>
    </row>
    <row r="23" spans="1:21" s="55" customFormat="1" ht="12">
      <c r="A23" s="77" t="s">
        <v>9</v>
      </c>
      <c r="B23" s="336" t="s">
        <v>668</v>
      </c>
      <c r="C23" s="132">
        <v>800</v>
      </c>
      <c r="D23" s="75" t="s">
        <v>110</v>
      </c>
      <c r="E23" s="98"/>
      <c r="F23" s="418">
        <v>50</v>
      </c>
      <c r="G23" s="103" t="s">
        <v>74</v>
      </c>
      <c r="H23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3" s="78" t="str">
        <f>IF(Sklop17[[#This Row],[ZAHTEVANA SHEMA KAKOVOSTI]]&lt;&gt;"",Sklop17[[#This Row],[Preračunana masa/volumen/kos na enoto kg]],"")</f>
        <v/>
      </c>
      <c r="J23" s="85"/>
      <c r="K23" s="79"/>
      <c r="L23" s="79"/>
      <c r="M23" s="80"/>
      <c r="N23" s="81"/>
      <c r="O23" s="81"/>
      <c r="P23" s="87"/>
      <c r="Q23" s="81">
        <f>+Sklop17[[#This Row],[cena/enota brez DDV v EUR]]*Sklop17[[#This Row],[Stopnja DDV (%)]]</f>
        <v>0</v>
      </c>
      <c r="R23" s="81">
        <f>+Sklop17[[#This Row],[cena/enota brez DDV v EUR]]+Sklop17[[#This Row],[Davek (EUR)]]</f>
        <v>0</v>
      </c>
      <c r="S23" s="81">
        <f>+Sklop17[[#This Row],[cena/enota brez DDV v EUR]]*Sklop17[[#This Row],[Okvirna količina]]</f>
        <v>0</v>
      </c>
      <c r="T23" s="81">
        <f>+Sklop17[[#This Row],[Končna cena/enoto mere (EUR) z DDV]]*Sklop17[[#This Row],[Okvirna količina]]</f>
        <v>0</v>
      </c>
      <c r="U23" s="128" t="s">
        <v>112</v>
      </c>
    </row>
    <row r="24" spans="1:21" s="55" customFormat="1" ht="12">
      <c r="A24" s="77" t="s">
        <v>10</v>
      </c>
      <c r="B24" s="336" t="s">
        <v>669</v>
      </c>
      <c r="C24" s="132">
        <v>40</v>
      </c>
      <c r="D24" s="75" t="s">
        <v>110</v>
      </c>
      <c r="E24" s="98"/>
      <c r="F24" s="418">
        <v>250</v>
      </c>
      <c r="G24" s="103" t="s">
        <v>74</v>
      </c>
      <c r="H24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</v>
      </c>
      <c r="I24" s="78" t="str">
        <f>IF(Sklop17[[#This Row],[ZAHTEVANA SHEMA KAKOVOSTI]]&lt;&gt;"",Sklop17[[#This Row],[Preračunana masa/volumen/kos na enoto kg]],"")</f>
        <v/>
      </c>
      <c r="J24" s="85"/>
      <c r="K24" s="79"/>
      <c r="L24" s="79"/>
      <c r="M24" s="80"/>
      <c r="N24" s="81"/>
      <c r="O24" s="81"/>
      <c r="P24" s="87"/>
      <c r="Q24" s="81">
        <f>+Sklop17[[#This Row],[cena/enota brez DDV v EUR]]*Sklop17[[#This Row],[Stopnja DDV (%)]]</f>
        <v>0</v>
      </c>
      <c r="R24" s="81">
        <f>+Sklop17[[#This Row],[cena/enota brez DDV v EUR]]+Sklop17[[#This Row],[Davek (EUR)]]</f>
        <v>0</v>
      </c>
      <c r="S24" s="81">
        <f>+Sklop17[[#This Row],[cena/enota brez DDV v EUR]]*Sklop17[[#This Row],[Okvirna količina]]</f>
        <v>0</v>
      </c>
      <c r="T24" s="81">
        <f>+Sklop17[[#This Row],[Končna cena/enoto mere (EUR) z DDV]]*Sklop17[[#This Row],[Okvirna količina]]</f>
        <v>0</v>
      </c>
      <c r="U24" s="128" t="s">
        <v>112</v>
      </c>
    </row>
    <row r="25" spans="1:21" s="55" customFormat="1" ht="12">
      <c r="A25" s="77" t="s">
        <v>11</v>
      </c>
      <c r="B25" s="336" t="s">
        <v>669</v>
      </c>
      <c r="C25" s="132">
        <v>60</v>
      </c>
      <c r="D25" s="75" t="s">
        <v>110</v>
      </c>
      <c r="E25" s="98"/>
      <c r="F25" s="418">
        <v>250</v>
      </c>
      <c r="G25" s="103" t="s">
        <v>74</v>
      </c>
      <c r="H25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</v>
      </c>
      <c r="I25" s="78" t="str">
        <f>IF(Sklop17[[#This Row],[ZAHTEVANA SHEMA KAKOVOSTI]]&lt;&gt;"",Sklop17[[#This Row],[Preračunana masa/volumen/kos na enoto kg]],"")</f>
        <v/>
      </c>
      <c r="J25" s="85"/>
      <c r="K25" s="79"/>
      <c r="L25" s="79"/>
      <c r="M25" s="80"/>
      <c r="N25" s="81"/>
      <c r="O25" s="81"/>
      <c r="P25" s="87"/>
      <c r="Q25" s="81">
        <f>+Sklop17[[#This Row],[cena/enota brez DDV v EUR]]*Sklop17[[#This Row],[Stopnja DDV (%)]]</f>
        <v>0</v>
      </c>
      <c r="R25" s="81">
        <f>+Sklop17[[#This Row],[cena/enota brez DDV v EUR]]+Sklop17[[#This Row],[Davek (EUR)]]</f>
        <v>0</v>
      </c>
      <c r="S25" s="81">
        <f>+Sklop17[[#This Row],[cena/enota brez DDV v EUR]]*Sklop17[[#This Row],[Okvirna količina]]</f>
        <v>0</v>
      </c>
      <c r="T25" s="81">
        <f>+Sklop17[[#This Row],[Končna cena/enoto mere (EUR) z DDV]]*Sklop17[[#This Row],[Okvirna količina]]</f>
        <v>0</v>
      </c>
      <c r="U25" s="128" t="s">
        <v>112</v>
      </c>
    </row>
    <row r="26" spans="1:21" s="55" customFormat="1" ht="12">
      <c r="A26" s="77" t="s">
        <v>12</v>
      </c>
      <c r="B26" s="336" t="s">
        <v>669</v>
      </c>
      <c r="C26" s="132">
        <v>80</v>
      </c>
      <c r="D26" s="75" t="s">
        <v>110</v>
      </c>
      <c r="E26" s="98"/>
      <c r="F26" s="418">
        <v>50</v>
      </c>
      <c r="G26" s="103" t="s">
        <v>74</v>
      </c>
      <c r="H26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26" s="78" t="str">
        <f>IF(Sklop17[[#This Row],[ZAHTEVANA SHEMA KAKOVOSTI]]&lt;&gt;"",Sklop17[[#This Row],[Preračunana masa/volumen/kos na enoto kg]],"")</f>
        <v/>
      </c>
      <c r="J26" s="85"/>
      <c r="K26" s="79"/>
      <c r="L26" s="79"/>
      <c r="M26" s="80"/>
      <c r="N26" s="81"/>
      <c r="O26" s="81"/>
      <c r="P26" s="87"/>
      <c r="Q26" s="81">
        <f>+Sklop17[[#This Row],[cena/enota brez DDV v EUR]]*Sklop17[[#This Row],[Stopnja DDV (%)]]</f>
        <v>0</v>
      </c>
      <c r="R26" s="81">
        <f>+Sklop17[[#This Row],[cena/enota brez DDV v EUR]]+Sklop17[[#This Row],[Davek (EUR)]]</f>
        <v>0</v>
      </c>
      <c r="S26" s="81">
        <f>+Sklop17[[#This Row],[cena/enota brez DDV v EUR]]*Sklop17[[#This Row],[Okvirna količina]]</f>
        <v>0</v>
      </c>
      <c r="T26" s="81">
        <f>+Sklop17[[#This Row],[Končna cena/enoto mere (EUR) z DDV]]*Sklop17[[#This Row],[Okvirna količina]]</f>
        <v>0</v>
      </c>
      <c r="U26" s="128" t="s">
        <v>112</v>
      </c>
    </row>
    <row r="27" spans="1:21" s="55" customFormat="1" ht="12">
      <c r="A27" s="77" t="s">
        <v>13</v>
      </c>
      <c r="B27" s="336" t="s">
        <v>670</v>
      </c>
      <c r="C27" s="132">
        <v>40</v>
      </c>
      <c r="D27" s="75" t="s">
        <v>110</v>
      </c>
      <c r="E27" s="98"/>
      <c r="F27" s="418">
        <v>400</v>
      </c>
      <c r="G27" s="103" t="s">
        <v>74</v>
      </c>
      <c r="H27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I27" s="78" t="str">
        <f>IF(Sklop17[[#This Row],[ZAHTEVANA SHEMA KAKOVOSTI]]&lt;&gt;"",Sklop17[[#This Row],[Preračunana masa/volumen/kos na enoto kg]],"")</f>
        <v/>
      </c>
      <c r="J27" s="85"/>
      <c r="K27" s="79"/>
      <c r="L27" s="79"/>
      <c r="M27" s="80"/>
      <c r="N27" s="81"/>
      <c r="O27" s="81"/>
      <c r="P27" s="87"/>
      <c r="Q27" s="81">
        <f>+Sklop17[[#This Row],[cena/enota brez DDV v EUR]]*Sklop17[[#This Row],[Stopnja DDV (%)]]</f>
        <v>0</v>
      </c>
      <c r="R27" s="81">
        <f>+Sklop17[[#This Row],[cena/enota brez DDV v EUR]]+Sklop17[[#This Row],[Davek (EUR)]]</f>
        <v>0</v>
      </c>
      <c r="S27" s="81">
        <f>+Sklop17[[#This Row],[cena/enota brez DDV v EUR]]*Sklop17[[#This Row],[Okvirna količina]]</f>
        <v>0</v>
      </c>
      <c r="T27" s="81">
        <f>+Sklop17[[#This Row],[Končna cena/enoto mere (EUR) z DDV]]*Sklop17[[#This Row],[Okvirna količina]]</f>
        <v>0</v>
      </c>
      <c r="U27" s="128" t="s">
        <v>112</v>
      </c>
    </row>
    <row r="28" spans="1:21" s="55" customFormat="1" ht="12">
      <c r="A28" s="77" t="s">
        <v>14</v>
      </c>
      <c r="B28" s="336" t="s">
        <v>670</v>
      </c>
      <c r="C28" s="132">
        <v>60</v>
      </c>
      <c r="D28" s="75" t="s">
        <v>110</v>
      </c>
      <c r="E28" s="98"/>
      <c r="F28" s="418">
        <v>350</v>
      </c>
      <c r="G28" s="103" t="s">
        <v>74</v>
      </c>
      <c r="H28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21</v>
      </c>
      <c r="I28" s="78" t="str">
        <f>IF(Sklop17[[#This Row],[ZAHTEVANA SHEMA KAKOVOSTI]]&lt;&gt;"",Sklop17[[#This Row],[Preračunana masa/volumen/kos na enoto kg]],"")</f>
        <v/>
      </c>
      <c r="J28" s="85"/>
      <c r="K28" s="79"/>
      <c r="L28" s="79"/>
      <c r="M28" s="80"/>
      <c r="N28" s="81"/>
      <c r="O28" s="81"/>
      <c r="P28" s="87"/>
      <c r="Q28" s="81">
        <f>+Sklop17[[#This Row],[cena/enota brez DDV v EUR]]*Sklop17[[#This Row],[Stopnja DDV (%)]]</f>
        <v>0</v>
      </c>
      <c r="R28" s="81">
        <f>+Sklop17[[#This Row],[cena/enota brez DDV v EUR]]+Sklop17[[#This Row],[Davek (EUR)]]</f>
        <v>0</v>
      </c>
      <c r="S28" s="81">
        <f>+Sklop17[[#This Row],[cena/enota brez DDV v EUR]]*Sklop17[[#This Row],[Okvirna količina]]</f>
        <v>0</v>
      </c>
      <c r="T28" s="81">
        <f>+Sklop17[[#This Row],[Končna cena/enoto mere (EUR) z DDV]]*Sklop17[[#This Row],[Okvirna količina]]</f>
        <v>0</v>
      </c>
      <c r="U28" s="128" t="s">
        <v>112</v>
      </c>
    </row>
    <row r="29" spans="1:21" s="55" customFormat="1" ht="12">
      <c r="A29" s="77" t="s">
        <v>15</v>
      </c>
      <c r="B29" s="336" t="s">
        <v>670</v>
      </c>
      <c r="C29" s="132">
        <v>80</v>
      </c>
      <c r="D29" s="75" t="s">
        <v>110</v>
      </c>
      <c r="E29" s="98"/>
      <c r="F29" s="418">
        <v>350</v>
      </c>
      <c r="G29" s="103" t="s">
        <v>74</v>
      </c>
      <c r="H29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28</v>
      </c>
      <c r="I29" s="78" t="str">
        <f>IF(Sklop17[[#This Row],[ZAHTEVANA SHEMA KAKOVOSTI]]&lt;&gt;"",Sklop17[[#This Row],[Preračunana masa/volumen/kos na enoto kg]],"")</f>
        <v/>
      </c>
      <c r="J29" s="85"/>
      <c r="K29" s="79"/>
      <c r="L29" s="79"/>
      <c r="M29" s="80"/>
      <c r="N29" s="81"/>
      <c r="O29" s="81"/>
      <c r="P29" s="87"/>
      <c r="Q29" s="81">
        <f>+Sklop17[[#This Row],[cena/enota brez DDV v EUR]]*Sklop17[[#This Row],[Stopnja DDV (%)]]</f>
        <v>0</v>
      </c>
      <c r="R29" s="81">
        <f>+Sklop17[[#This Row],[cena/enota brez DDV v EUR]]+Sklop17[[#This Row],[Davek (EUR)]]</f>
        <v>0</v>
      </c>
      <c r="S29" s="81">
        <f>+Sklop17[[#This Row],[cena/enota brez DDV v EUR]]*Sklop17[[#This Row],[Okvirna količina]]</f>
        <v>0</v>
      </c>
      <c r="T29" s="81">
        <f>+Sklop17[[#This Row],[Končna cena/enoto mere (EUR) z DDV]]*Sklop17[[#This Row],[Okvirna količina]]</f>
        <v>0</v>
      </c>
      <c r="U29" s="128" t="s">
        <v>112</v>
      </c>
    </row>
    <row r="30" spans="1:21" s="55" customFormat="1" ht="24">
      <c r="A30" s="77" t="s">
        <v>16</v>
      </c>
      <c r="B30" s="189" t="s">
        <v>800</v>
      </c>
      <c r="C30" s="132">
        <v>40</v>
      </c>
      <c r="D30" s="75" t="s">
        <v>110</v>
      </c>
      <c r="E30" s="98"/>
      <c r="F30" s="418">
        <v>300</v>
      </c>
      <c r="G30" s="103" t="s">
        <v>74</v>
      </c>
      <c r="H30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30" s="78" t="str">
        <f>IF(Sklop17[[#This Row],[ZAHTEVANA SHEMA KAKOVOSTI]]&lt;&gt;"",Sklop17[[#This Row],[Preračunana masa/volumen/kos na enoto kg]],"")</f>
        <v/>
      </c>
      <c r="J30" s="86"/>
      <c r="K30" s="83"/>
      <c r="L30" s="83"/>
      <c r="M30" s="88"/>
      <c r="N30" s="84"/>
      <c r="O30" s="84"/>
      <c r="P30" s="89"/>
      <c r="Q30" s="84">
        <f>+Sklop17[[#This Row],[cena/enota brez DDV v EUR]]*Sklop17[[#This Row],[Stopnja DDV (%)]]</f>
        <v>0</v>
      </c>
      <c r="R30" s="84">
        <f>+Sklop17[[#This Row],[cena/enota brez DDV v EUR]]+Sklop17[[#This Row],[Davek (EUR)]]</f>
        <v>0</v>
      </c>
      <c r="S30" s="84">
        <f>+Sklop17[[#This Row],[cena/enota brez DDV v EUR]]*Sklop17[[#This Row],[Okvirna količina]]</f>
        <v>0</v>
      </c>
      <c r="T30" s="84">
        <f>+Sklop17[[#This Row],[Končna cena/enoto mere (EUR) z DDV]]*Sklop17[[#This Row],[Okvirna količina]]</f>
        <v>0</v>
      </c>
      <c r="U30" s="128" t="s">
        <v>112</v>
      </c>
    </row>
    <row r="31" spans="1:21" s="55" customFormat="1" ht="24">
      <c r="A31" s="77" t="s">
        <v>17</v>
      </c>
      <c r="B31" s="189" t="s">
        <v>800</v>
      </c>
      <c r="C31" s="132">
        <v>60</v>
      </c>
      <c r="D31" s="75" t="s">
        <v>110</v>
      </c>
      <c r="E31" s="98"/>
      <c r="F31" s="418">
        <v>300</v>
      </c>
      <c r="G31" s="103" t="s">
        <v>74</v>
      </c>
      <c r="H31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31" s="78" t="str">
        <f>IF(Sklop17[[#This Row],[ZAHTEVANA SHEMA KAKOVOSTI]]&lt;&gt;"",Sklop17[[#This Row],[Preračunana masa/volumen/kos na enoto kg]],"")</f>
        <v/>
      </c>
      <c r="J31" s="86"/>
      <c r="K31" s="83"/>
      <c r="L31" s="83"/>
      <c r="M31" s="88"/>
      <c r="N31" s="84"/>
      <c r="O31" s="84"/>
      <c r="P31" s="89"/>
      <c r="Q31" s="84">
        <f>+Sklop17[[#This Row],[cena/enota brez DDV v EUR]]*Sklop17[[#This Row],[Stopnja DDV (%)]]</f>
        <v>0</v>
      </c>
      <c r="R31" s="84">
        <f>+Sklop17[[#This Row],[cena/enota brez DDV v EUR]]+Sklop17[[#This Row],[Davek (EUR)]]</f>
        <v>0</v>
      </c>
      <c r="S31" s="84">
        <f>+Sklop17[[#This Row],[cena/enota brez DDV v EUR]]*Sklop17[[#This Row],[Okvirna količina]]</f>
        <v>0</v>
      </c>
      <c r="T31" s="84">
        <f>+Sklop17[[#This Row],[Končna cena/enoto mere (EUR) z DDV]]*Sklop17[[#This Row],[Okvirna količina]]</f>
        <v>0</v>
      </c>
      <c r="U31" s="128" t="s">
        <v>112</v>
      </c>
    </row>
    <row r="32" spans="1:21" s="55" customFormat="1" ht="24">
      <c r="A32" s="77" t="s">
        <v>18</v>
      </c>
      <c r="B32" s="189" t="s">
        <v>801</v>
      </c>
      <c r="C32" s="132">
        <v>80</v>
      </c>
      <c r="D32" s="75" t="s">
        <v>110</v>
      </c>
      <c r="E32" s="98"/>
      <c r="F32" s="418">
        <v>300</v>
      </c>
      <c r="G32" s="103" t="s">
        <v>74</v>
      </c>
      <c r="H32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32" s="78" t="str">
        <f>IF(Sklop17[[#This Row],[ZAHTEVANA SHEMA KAKOVOSTI]]&lt;&gt;"",Sklop17[[#This Row],[Preračunana masa/volumen/kos na enoto kg]],"")</f>
        <v/>
      </c>
      <c r="J32" s="86"/>
      <c r="K32" s="83"/>
      <c r="L32" s="83"/>
      <c r="M32" s="88"/>
      <c r="N32" s="84"/>
      <c r="O32" s="84"/>
      <c r="P32" s="89"/>
      <c r="Q32" s="84">
        <f>+Sklop17[[#This Row],[cena/enota brez DDV v EUR]]*Sklop17[[#This Row],[Stopnja DDV (%)]]</f>
        <v>0</v>
      </c>
      <c r="R32" s="84">
        <f>+Sklop17[[#This Row],[cena/enota brez DDV v EUR]]+Sklop17[[#This Row],[Davek (EUR)]]</f>
        <v>0</v>
      </c>
      <c r="S32" s="84">
        <f>+Sklop17[[#This Row],[cena/enota brez DDV v EUR]]*Sklop17[[#This Row],[Okvirna količina]]</f>
        <v>0</v>
      </c>
      <c r="T32" s="84">
        <f>+Sklop17[[#This Row],[Končna cena/enoto mere (EUR) z DDV]]*Sklop17[[#This Row],[Okvirna količina]]</f>
        <v>0</v>
      </c>
      <c r="U32" s="128" t="s">
        <v>112</v>
      </c>
    </row>
    <row r="33" spans="1:21" s="55" customFormat="1" ht="12">
      <c r="A33" s="77" t="s">
        <v>19</v>
      </c>
      <c r="B33" s="189" t="s">
        <v>672</v>
      </c>
      <c r="C33" s="132">
        <v>40</v>
      </c>
      <c r="D33" s="75" t="s">
        <v>110</v>
      </c>
      <c r="E33" s="98"/>
      <c r="F33" s="418">
        <v>300</v>
      </c>
      <c r="G33" s="103" t="s">
        <v>74</v>
      </c>
      <c r="H33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33" s="78" t="str">
        <f>IF(Sklop17[[#This Row],[ZAHTEVANA SHEMA KAKOVOSTI]]&lt;&gt;"",Sklop17[[#This Row],[Preračunana masa/volumen/kos na enoto kg]],"")</f>
        <v/>
      </c>
      <c r="J33" s="86"/>
      <c r="K33" s="83"/>
      <c r="L33" s="83"/>
      <c r="M33" s="88"/>
      <c r="N33" s="84"/>
      <c r="O33" s="84"/>
      <c r="P33" s="89"/>
      <c r="Q33" s="84">
        <f>+Sklop17[[#This Row],[cena/enota brez DDV v EUR]]*Sklop17[[#This Row],[Stopnja DDV (%)]]</f>
        <v>0</v>
      </c>
      <c r="R33" s="84">
        <f>+Sklop17[[#This Row],[cena/enota brez DDV v EUR]]+Sklop17[[#This Row],[Davek (EUR)]]</f>
        <v>0</v>
      </c>
      <c r="S33" s="84">
        <f>+Sklop17[[#This Row],[cena/enota brez DDV v EUR]]*Sklop17[[#This Row],[Okvirna količina]]</f>
        <v>0</v>
      </c>
      <c r="T33" s="84">
        <f>+Sklop17[[#This Row],[Končna cena/enoto mere (EUR) z DDV]]*Sklop17[[#This Row],[Okvirna količina]]</f>
        <v>0</v>
      </c>
      <c r="U33" s="128" t="s">
        <v>112</v>
      </c>
    </row>
    <row r="34" spans="1:21" s="55" customFormat="1" ht="12">
      <c r="A34" s="77" t="s">
        <v>20</v>
      </c>
      <c r="B34" s="189" t="s">
        <v>672</v>
      </c>
      <c r="C34" s="132">
        <v>60</v>
      </c>
      <c r="D34" s="75" t="s">
        <v>110</v>
      </c>
      <c r="E34" s="98"/>
      <c r="F34" s="418">
        <v>300</v>
      </c>
      <c r="G34" s="103" t="s">
        <v>74</v>
      </c>
      <c r="H34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34" s="78" t="str">
        <f>IF(Sklop17[[#This Row],[ZAHTEVANA SHEMA KAKOVOSTI]]&lt;&gt;"",Sklop17[[#This Row],[Preračunana masa/volumen/kos na enoto kg]],"")</f>
        <v/>
      </c>
      <c r="J34" s="86"/>
      <c r="K34" s="83"/>
      <c r="L34" s="83"/>
      <c r="M34" s="88"/>
      <c r="N34" s="84"/>
      <c r="O34" s="84"/>
      <c r="P34" s="89"/>
      <c r="Q34" s="84">
        <f>+Sklop17[[#This Row],[cena/enota brez DDV v EUR]]*Sklop17[[#This Row],[Stopnja DDV (%)]]</f>
        <v>0</v>
      </c>
      <c r="R34" s="84">
        <f>+Sklop17[[#This Row],[cena/enota brez DDV v EUR]]+Sklop17[[#This Row],[Davek (EUR)]]</f>
        <v>0</v>
      </c>
      <c r="S34" s="84">
        <f>+Sklop17[[#This Row],[cena/enota brez DDV v EUR]]*Sklop17[[#This Row],[Okvirna količina]]</f>
        <v>0</v>
      </c>
      <c r="T34" s="84">
        <f>+Sklop17[[#This Row],[Končna cena/enoto mere (EUR) z DDV]]*Sklop17[[#This Row],[Okvirna količina]]</f>
        <v>0</v>
      </c>
      <c r="U34" s="128" t="s">
        <v>112</v>
      </c>
    </row>
    <row r="35" spans="1:21" s="55" customFormat="1" ht="12">
      <c r="A35" s="77" t="s">
        <v>21</v>
      </c>
      <c r="B35" s="189" t="s">
        <v>672</v>
      </c>
      <c r="C35" s="132">
        <v>80</v>
      </c>
      <c r="D35" s="75" t="s">
        <v>110</v>
      </c>
      <c r="E35" s="98"/>
      <c r="F35" s="429">
        <v>300</v>
      </c>
      <c r="G35" s="103" t="s">
        <v>74</v>
      </c>
      <c r="H35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35" s="78" t="str">
        <f>IF(Sklop17[[#This Row],[ZAHTEVANA SHEMA KAKOVOSTI]]&lt;&gt;"",Sklop17[[#This Row],[Preračunana masa/volumen/kos na enoto kg]],"")</f>
        <v/>
      </c>
      <c r="J35" s="86"/>
      <c r="K35" s="83"/>
      <c r="L35" s="83"/>
      <c r="M35" s="88"/>
      <c r="N35" s="84"/>
      <c r="O35" s="84"/>
      <c r="P35" s="89"/>
      <c r="Q35" s="84">
        <f>+Sklop17[[#This Row],[cena/enota brez DDV v EUR]]*Sklop17[[#This Row],[Stopnja DDV (%)]]</f>
        <v>0</v>
      </c>
      <c r="R35" s="84">
        <f>+Sklop17[[#This Row],[cena/enota brez DDV v EUR]]+Sklop17[[#This Row],[Davek (EUR)]]</f>
        <v>0</v>
      </c>
      <c r="S35" s="84">
        <f>+Sklop17[[#This Row],[cena/enota brez DDV v EUR]]*Sklop17[[#This Row],[Okvirna količina]]</f>
        <v>0</v>
      </c>
      <c r="T35" s="84">
        <f>+Sklop17[[#This Row],[Končna cena/enoto mere (EUR) z DDV]]*Sklop17[[#This Row],[Okvirna količina]]</f>
        <v>0</v>
      </c>
      <c r="U35" s="128" t="s">
        <v>112</v>
      </c>
    </row>
    <row r="36" spans="1:21" s="55" customFormat="1" ht="12">
      <c r="A36" s="77" t="s">
        <v>22</v>
      </c>
      <c r="B36" s="189" t="s">
        <v>674</v>
      </c>
      <c r="C36" s="132">
        <v>40</v>
      </c>
      <c r="D36" s="75" t="s">
        <v>110</v>
      </c>
      <c r="E36" s="98"/>
      <c r="F36" s="418">
        <v>300</v>
      </c>
      <c r="G36" s="103" t="s">
        <v>74</v>
      </c>
      <c r="H36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36" s="78" t="str">
        <f>IF(Sklop17[[#This Row],[ZAHTEVANA SHEMA KAKOVOSTI]]&lt;&gt;"",Sklop17[[#This Row],[Preračunana masa/volumen/kos na enoto kg]],"")</f>
        <v/>
      </c>
      <c r="J36" s="134"/>
      <c r="K36" s="221"/>
      <c r="L36" s="221"/>
      <c r="M36" s="222"/>
      <c r="N36" s="137"/>
      <c r="O36" s="137"/>
      <c r="P36" s="138"/>
      <c r="Q36" s="137">
        <f>+Sklop17[[#This Row],[cena/enota brez DDV v EUR]]*Sklop17[[#This Row],[Stopnja DDV (%)]]</f>
        <v>0</v>
      </c>
      <c r="R36" s="137">
        <f>+Sklop17[[#This Row],[cena/enota brez DDV v EUR]]+Sklop17[[#This Row],[Davek (EUR)]]</f>
        <v>0</v>
      </c>
      <c r="S36" s="137">
        <f>+Sklop17[[#This Row],[cena/enota brez DDV v EUR]]*Sklop17[[#This Row],[Okvirna količina]]</f>
        <v>0</v>
      </c>
      <c r="T36" s="137">
        <f>+Sklop17[[#This Row],[Končna cena/enoto mere (EUR) z DDV]]*Sklop17[[#This Row],[Okvirna količina]]</f>
        <v>0</v>
      </c>
      <c r="U36" s="128" t="s">
        <v>112</v>
      </c>
    </row>
    <row r="37" spans="1:21" s="55" customFormat="1" ht="12">
      <c r="A37" s="77" t="s">
        <v>23</v>
      </c>
      <c r="B37" s="189" t="s">
        <v>674</v>
      </c>
      <c r="C37" s="132">
        <v>60</v>
      </c>
      <c r="D37" s="75" t="s">
        <v>110</v>
      </c>
      <c r="E37" s="98"/>
      <c r="F37" s="418">
        <v>300</v>
      </c>
      <c r="G37" s="103" t="s">
        <v>74</v>
      </c>
      <c r="H37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37" s="78" t="str">
        <f>IF(Sklop17[[#This Row],[ZAHTEVANA SHEMA KAKOVOSTI]]&lt;&gt;"",Sklop17[[#This Row],[Preračunana masa/volumen/kos na enoto kg]],"")</f>
        <v/>
      </c>
      <c r="J37" s="134"/>
      <c r="K37" s="221"/>
      <c r="L37" s="221"/>
      <c r="M37" s="222"/>
      <c r="N37" s="137"/>
      <c r="O37" s="137"/>
      <c r="P37" s="138"/>
      <c r="Q37" s="137">
        <f>+Sklop17[[#This Row],[cena/enota brez DDV v EUR]]*Sklop17[[#This Row],[Stopnja DDV (%)]]</f>
        <v>0</v>
      </c>
      <c r="R37" s="137">
        <f>+Sklop17[[#This Row],[cena/enota brez DDV v EUR]]+Sklop17[[#This Row],[Davek (EUR)]]</f>
        <v>0</v>
      </c>
      <c r="S37" s="137">
        <f>+Sklop17[[#This Row],[cena/enota brez DDV v EUR]]*Sklop17[[#This Row],[Okvirna količina]]</f>
        <v>0</v>
      </c>
      <c r="T37" s="137">
        <f>+Sklop17[[#This Row],[Končna cena/enoto mere (EUR) z DDV]]*Sklop17[[#This Row],[Okvirna količina]]</f>
        <v>0</v>
      </c>
      <c r="U37" s="128" t="s">
        <v>112</v>
      </c>
    </row>
    <row r="38" spans="1:21" s="55" customFormat="1" ht="12">
      <c r="A38" s="77" t="s">
        <v>24</v>
      </c>
      <c r="B38" s="189" t="s">
        <v>674</v>
      </c>
      <c r="C38" s="132">
        <v>80</v>
      </c>
      <c r="D38" s="75" t="s">
        <v>110</v>
      </c>
      <c r="E38" s="98"/>
      <c r="F38" s="418">
        <v>300</v>
      </c>
      <c r="G38" s="103" t="s">
        <v>74</v>
      </c>
      <c r="H38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38" s="78" t="str">
        <f>IF(Sklop17[[#This Row],[ZAHTEVANA SHEMA KAKOVOSTI]]&lt;&gt;"",Sklop17[[#This Row],[Preračunana masa/volumen/kos na enoto kg]],"")</f>
        <v/>
      </c>
      <c r="J38" s="134"/>
      <c r="K38" s="221"/>
      <c r="L38" s="221"/>
      <c r="M38" s="222"/>
      <c r="N38" s="137"/>
      <c r="O38" s="137"/>
      <c r="P38" s="138"/>
      <c r="Q38" s="137">
        <f>+Sklop17[[#This Row],[cena/enota brez DDV v EUR]]*Sklop17[[#This Row],[Stopnja DDV (%)]]</f>
        <v>0</v>
      </c>
      <c r="R38" s="137">
        <f>+Sklop17[[#This Row],[cena/enota brez DDV v EUR]]+Sklop17[[#This Row],[Davek (EUR)]]</f>
        <v>0</v>
      </c>
      <c r="S38" s="137">
        <f>+Sklop17[[#This Row],[cena/enota brez DDV v EUR]]*Sklop17[[#This Row],[Okvirna količina]]</f>
        <v>0</v>
      </c>
      <c r="T38" s="137">
        <f>+Sklop17[[#This Row],[Končna cena/enoto mere (EUR) z DDV]]*Sklop17[[#This Row],[Okvirna količina]]</f>
        <v>0</v>
      </c>
      <c r="U38" s="128" t="s">
        <v>112</v>
      </c>
    </row>
    <row r="39" spans="1:21" s="55" customFormat="1" ht="12">
      <c r="A39" s="77" t="s">
        <v>25</v>
      </c>
      <c r="B39" s="189" t="s">
        <v>675</v>
      </c>
      <c r="C39" s="132">
        <v>40</v>
      </c>
      <c r="D39" s="75" t="s">
        <v>110</v>
      </c>
      <c r="E39" s="98"/>
      <c r="F39" s="418">
        <v>300</v>
      </c>
      <c r="G39" s="103" t="s">
        <v>74</v>
      </c>
      <c r="H39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39" s="78" t="str">
        <f>IF(Sklop17[[#This Row],[ZAHTEVANA SHEMA KAKOVOSTI]]&lt;&gt;"",Sklop17[[#This Row],[Preračunana masa/volumen/kos na enoto kg]],"")</f>
        <v/>
      </c>
      <c r="J39" s="134"/>
      <c r="K39" s="221"/>
      <c r="L39" s="221"/>
      <c r="M39" s="222"/>
      <c r="N39" s="137"/>
      <c r="O39" s="137"/>
      <c r="P39" s="138"/>
      <c r="Q39" s="137">
        <f>+Sklop17[[#This Row],[cena/enota brez DDV v EUR]]*Sklop17[[#This Row],[Stopnja DDV (%)]]</f>
        <v>0</v>
      </c>
      <c r="R39" s="137">
        <f>+Sklop17[[#This Row],[cena/enota brez DDV v EUR]]+Sklop17[[#This Row],[Davek (EUR)]]</f>
        <v>0</v>
      </c>
      <c r="S39" s="137">
        <f>+Sklop17[[#This Row],[cena/enota brez DDV v EUR]]*Sklop17[[#This Row],[Okvirna količina]]</f>
        <v>0</v>
      </c>
      <c r="T39" s="137">
        <f>+Sklop17[[#This Row],[Končna cena/enoto mere (EUR) z DDV]]*Sklop17[[#This Row],[Okvirna količina]]</f>
        <v>0</v>
      </c>
      <c r="U39" s="128" t="s">
        <v>112</v>
      </c>
    </row>
    <row r="40" spans="1:21" s="55" customFormat="1" ht="12">
      <c r="A40" s="77" t="s">
        <v>26</v>
      </c>
      <c r="B40" s="189" t="s">
        <v>675</v>
      </c>
      <c r="C40" s="132">
        <v>60</v>
      </c>
      <c r="D40" s="75" t="s">
        <v>110</v>
      </c>
      <c r="E40" s="98"/>
      <c r="F40" s="418">
        <v>300</v>
      </c>
      <c r="G40" s="103" t="s">
        <v>74</v>
      </c>
      <c r="H40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40" s="78" t="str">
        <f>IF(Sklop17[[#This Row],[ZAHTEVANA SHEMA KAKOVOSTI]]&lt;&gt;"",Sklop17[[#This Row],[Preračunana masa/volumen/kos na enoto kg]],"")</f>
        <v/>
      </c>
      <c r="J40" s="134"/>
      <c r="K40" s="221"/>
      <c r="L40" s="221"/>
      <c r="M40" s="222"/>
      <c r="N40" s="137"/>
      <c r="O40" s="137"/>
      <c r="P40" s="138"/>
      <c r="Q40" s="137">
        <f>+Sklop17[[#This Row],[cena/enota brez DDV v EUR]]*Sklop17[[#This Row],[Stopnja DDV (%)]]</f>
        <v>0</v>
      </c>
      <c r="R40" s="137">
        <f>+Sklop17[[#This Row],[cena/enota brez DDV v EUR]]+Sklop17[[#This Row],[Davek (EUR)]]</f>
        <v>0</v>
      </c>
      <c r="S40" s="137">
        <f>+Sklop17[[#This Row],[cena/enota brez DDV v EUR]]*Sklop17[[#This Row],[Okvirna količina]]</f>
        <v>0</v>
      </c>
      <c r="T40" s="137">
        <f>+Sklop17[[#This Row],[Končna cena/enoto mere (EUR) z DDV]]*Sklop17[[#This Row],[Okvirna količina]]</f>
        <v>0</v>
      </c>
      <c r="U40" s="128" t="s">
        <v>112</v>
      </c>
    </row>
    <row r="41" spans="1:21" s="55" customFormat="1" ht="12">
      <c r="A41" s="77" t="s">
        <v>27</v>
      </c>
      <c r="B41" s="189" t="s">
        <v>675</v>
      </c>
      <c r="C41" s="132">
        <v>80</v>
      </c>
      <c r="D41" s="75" t="s">
        <v>110</v>
      </c>
      <c r="E41" s="98"/>
      <c r="F41" s="418">
        <v>300</v>
      </c>
      <c r="G41" s="103" t="s">
        <v>74</v>
      </c>
      <c r="H41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41" s="78" t="str">
        <f>IF(Sklop17[[#This Row],[ZAHTEVANA SHEMA KAKOVOSTI]]&lt;&gt;"",Sklop17[[#This Row],[Preračunana masa/volumen/kos na enoto kg]],"")</f>
        <v/>
      </c>
      <c r="J41" s="134"/>
      <c r="K41" s="221"/>
      <c r="L41" s="221"/>
      <c r="M41" s="222"/>
      <c r="N41" s="137"/>
      <c r="O41" s="137"/>
      <c r="P41" s="138"/>
      <c r="Q41" s="137">
        <f>+Sklop17[[#This Row],[cena/enota brez DDV v EUR]]*Sklop17[[#This Row],[Stopnja DDV (%)]]</f>
        <v>0</v>
      </c>
      <c r="R41" s="137">
        <f>+Sklop17[[#This Row],[cena/enota brez DDV v EUR]]+Sklop17[[#This Row],[Davek (EUR)]]</f>
        <v>0</v>
      </c>
      <c r="S41" s="137">
        <f>+Sklop17[[#This Row],[cena/enota brez DDV v EUR]]*Sklop17[[#This Row],[Okvirna količina]]</f>
        <v>0</v>
      </c>
      <c r="T41" s="137">
        <f>+Sklop17[[#This Row],[Končna cena/enoto mere (EUR) z DDV]]*Sklop17[[#This Row],[Okvirna količina]]</f>
        <v>0</v>
      </c>
      <c r="U41" s="128" t="s">
        <v>112</v>
      </c>
    </row>
    <row r="42" spans="1:21" s="55" customFormat="1" ht="12">
      <c r="A42" s="77" t="s">
        <v>28</v>
      </c>
      <c r="B42" s="189" t="s">
        <v>678</v>
      </c>
      <c r="C42" s="132">
        <v>40</v>
      </c>
      <c r="D42" s="75" t="s">
        <v>110</v>
      </c>
      <c r="E42" s="98"/>
      <c r="F42" s="418">
        <v>300</v>
      </c>
      <c r="G42" s="103" t="s">
        <v>74</v>
      </c>
      <c r="H42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42" s="78" t="str">
        <f>IF(Sklop17[[#This Row],[ZAHTEVANA SHEMA KAKOVOSTI]]&lt;&gt;"",Sklop17[[#This Row],[Preračunana masa/volumen/kos na enoto kg]],"")</f>
        <v/>
      </c>
      <c r="J42" s="134"/>
      <c r="K42" s="221"/>
      <c r="L42" s="221"/>
      <c r="M42" s="222"/>
      <c r="N42" s="137"/>
      <c r="O42" s="137"/>
      <c r="P42" s="138"/>
      <c r="Q42" s="137">
        <f>+Sklop17[[#This Row],[cena/enota brez DDV v EUR]]*Sklop17[[#This Row],[Stopnja DDV (%)]]</f>
        <v>0</v>
      </c>
      <c r="R42" s="137">
        <f>+Sklop17[[#This Row],[cena/enota brez DDV v EUR]]+Sklop17[[#This Row],[Davek (EUR)]]</f>
        <v>0</v>
      </c>
      <c r="S42" s="137">
        <f>+Sklop17[[#This Row],[cena/enota brez DDV v EUR]]*Sklop17[[#This Row],[Okvirna količina]]</f>
        <v>0</v>
      </c>
      <c r="T42" s="137">
        <f>+Sklop17[[#This Row],[Končna cena/enoto mere (EUR) z DDV]]*Sklop17[[#This Row],[Okvirna količina]]</f>
        <v>0</v>
      </c>
      <c r="U42" s="128" t="s">
        <v>112</v>
      </c>
    </row>
    <row r="43" spans="1:21" s="55" customFormat="1" ht="12">
      <c r="A43" s="77" t="s">
        <v>29</v>
      </c>
      <c r="B43" s="189" t="s">
        <v>678</v>
      </c>
      <c r="C43" s="132">
        <v>60</v>
      </c>
      <c r="D43" s="75" t="s">
        <v>110</v>
      </c>
      <c r="E43" s="98"/>
      <c r="F43" s="418">
        <v>300</v>
      </c>
      <c r="G43" s="103" t="s">
        <v>74</v>
      </c>
      <c r="H43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18</v>
      </c>
      <c r="I43" s="78" t="str">
        <f>IF(Sklop17[[#This Row],[ZAHTEVANA SHEMA KAKOVOSTI]]&lt;&gt;"",Sklop17[[#This Row],[Preračunana masa/volumen/kos na enoto kg]],"")</f>
        <v/>
      </c>
      <c r="J43" s="134"/>
      <c r="K43" s="221"/>
      <c r="L43" s="221"/>
      <c r="M43" s="222"/>
      <c r="N43" s="137"/>
      <c r="O43" s="137"/>
      <c r="P43" s="138"/>
      <c r="Q43" s="137">
        <f>+Sklop17[[#This Row],[cena/enota brez DDV v EUR]]*Sklop17[[#This Row],[Stopnja DDV (%)]]</f>
        <v>0</v>
      </c>
      <c r="R43" s="137">
        <f>+Sklop17[[#This Row],[cena/enota brez DDV v EUR]]+Sklop17[[#This Row],[Davek (EUR)]]</f>
        <v>0</v>
      </c>
      <c r="S43" s="137">
        <f>+Sklop17[[#This Row],[cena/enota brez DDV v EUR]]*Sklop17[[#This Row],[Okvirna količina]]</f>
        <v>0</v>
      </c>
      <c r="T43" s="137">
        <f>+Sklop17[[#This Row],[Končna cena/enoto mere (EUR) z DDV]]*Sklop17[[#This Row],[Okvirna količina]]</f>
        <v>0</v>
      </c>
      <c r="U43" s="128" t="s">
        <v>112</v>
      </c>
    </row>
    <row r="44" spans="1:21" s="55" customFormat="1" ht="12">
      <c r="A44" s="77" t="s">
        <v>30</v>
      </c>
      <c r="B44" s="189" t="s">
        <v>678</v>
      </c>
      <c r="C44" s="132">
        <v>80</v>
      </c>
      <c r="D44" s="75" t="s">
        <v>110</v>
      </c>
      <c r="E44" s="98"/>
      <c r="F44" s="418">
        <v>300</v>
      </c>
      <c r="G44" s="103" t="s">
        <v>74</v>
      </c>
      <c r="H44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24</v>
      </c>
      <c r="I44" s="78" t="str">
        <f>IF(Sklop17[[#This Row],[ZAHTEVANA SHEMA KAKOVOSTI]]&lt;&gt;"",Sklop17[[#This Row],[Preračunana masa/volumen/kos na enoto kg]],"")</f>
        <v/>
      </c>
      <c r="J44" s="134"/>
      <c r="K44" s="221"/>
      <c r="L44" s="221"/>
      <c r="M44" s="222"/>
      <c r="N44" s="137"/>
      <c r="O44" s="137"/>
      <c r="P44" s="138"/>
      <c r="Q44" s="137">
        <f>+Sklop17[[#This Row],[cena/enota brez DDV v EUR]]*Sklop17[[#This Row],[Stopnja DDV (%)]]</f>
        <v>0</v>
      </c>
      <c r="R44" s="137">
        <f>+Sklop17[[#This Row],[cena/enota brez DDV v EUR]]+Sklop17[[#This Row],[Davek (EUR)]]</f>
        <v>0</v>
      </c>
      <c r="S44" s="137">
        <f>+Sklop17[[#This Row],[cena/enota brez DDV v EUR]]*Sklop17[[#This Row],[Okvirna količina]]</f>
        <v>0</v>
      </c>
      <c r="T44" s="137">
        <f>+Sklop17[[#This Row],[Končna cena/enoto mere (EUR) z DDV]]*Sklop17[[#This Row],[Okvirna količina]]</f>
        <v>0</v>
      </c>
      <c r="U44" s="128" t="s">
        <v>112</v>
      </c>
    </row>
    <row r="45" spans="1:21" s="55" customFormat="1" ht="12">
      <c r="A45" s="77" t="s">
        <v>31</v>
      </c>
      <c r="B45" s="189" t="s">
        <v>679</v>
      </c>
      <c r="C45" s="132">
        <v>40</v>
      </c>
      <c r="D45" s="75" t="s">
        <v>110</v>
      </c>
      <c r="E45" s="98"/>
      <c r="F45" s="418">
        <v>200</v>
      </c>
      <c r="G45" s="103" t="s">
        <v>74</v>
      </c>
      <c r="H45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45" s="78" t="str">
        <f>IF(Sklop17[[#This Row],[ZAHTEVANA SHEMA KAKOVOSTI]]&lt;&gt;"",Sklop17[[#This Row],[Preračunana masa/volumen/kos na enoto kg]],"")</f>
        <v/>
      </c>
      <c r="J45" s="134"/>
      <c r="K45" s="221"/>
      <c r="L45" s="221"/>
      <c r="M45" s="222"/>
      <c r="N45" s="137"/>
      <c r="O45" s="137"/>
      <c r="P45" s="138"/>
      <c r="Q45" s="137">
        <f>+Sklop17[[#This Row],[cena/enota brez DDV v EUR]]*Sklop17[[#This Row],[Stopnja DDV (%)]]</f>
        <v>0</v>
      </c>
      <c r="R45" s="137">
        <f>+Sklop17[[#This Row],[cena/enota brez DDV v EUR]]+Sklop17[[#This Row],[Davek (EUR)]]</f>
        <v>0</v>
      </c>
      <c r="S45" s="137">
        <f>+Sklop17[[#This Row],[cena/enota brez DDV v EUR]]*Sklop17[[#This Row],[Okvirna količina]]</f>
        <v>0</v>
      </c>
      <c r="T45" s="137">
        <f>+Sklop17[[#This Row],[Končna cena/enoto mere (EUR) z DDV]]*Sklop17[[#This Row],[Okvirna količina]]</f>
        <v>0</v>
      </c>
      <c r="U45" s="128" t="s">
        <v>112</v>
      </c>
    </row>
    <row r="46" spans="1:21" s="55" customFormat="1" ht="12">
      <c r="A46" s="77" t="s">
        <v>32</v>
      </c>
      <c r="B46" s="189" t="s">
        <v>679</v>
      </c>
      <c r="C46" s="132">
        <v>60</v>
      </c>
      <c r="D46" s="75" t="s">
        <v>110</v>
      </c>
      <c r="E46" s="98"/>
      <c r="F46" s="418">
        <v>200</v>
      </c>
      <c r="G46" s="103" t="s">
        <v>74</v>
      </c>
      <c r="H46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46" s="78" t="str">
        <f>IF(Sklop17[[#This Row],[ZAHTEVANA SHEMA KAKOVOSTI]]&lt;&gt;"",Sklop17[[#This Row],[Preračunana masa/volumen/kos na enoto kg]],"")</f>
        <v/>
      </c>
      <c r="J46" s="134"/>
      <c r="K46" s="221"/>
      <c r="L46" s="221"/>
      <c r="M46" s="222"/>
      <c r="N46" s="137"/>
      <c r="O46" s="137"/>
      <c r="P46" s="138"/>
      <c r="Q46" s="137">
        <f>+Sklop17[[#This Row],[cena/enota brez DDV v EUR]]*Sklop17[[#This Row],[Stopnja DDV (%)]]</f>
        <v>0</v>
      </c>
      <c r="R46" s="137">
        <f>+Sklop17[[#This Row],[cena/enota brez DDV v EUR]]+Sklop17[[#This Row],[Davek (EUR)]]</f>
        <v>0</v>
      </c>
      <c r="S46" s="137">
        <f>+Sklop17[[#This Row],[cena/enota brez DDV v EUR]]*Sklop17[[#This Row],[Okvirna količina]]</f>
        <v>0</v>
      </c>
      <c r="T46" s="137">
        <f>+Sklop17[[#This Row],[Končna cena/enoto mere (EUR) z DDV]]*Sklop17[[#This Row],[Okvirna količina]]</f>
        <v>0</v>
      </c>
      <c r="U46" s="128" t="s">
        <v>112</v>
      </c>
    </row>
    <row r="47" spans="1:21" s="55" customFormat="1" ht="12">
      <c r="A47" s="77" t="s">
        <v>33</v>
      </c>
      <c r="B47" s="189" t="s">
        <v>679</v>
      </c>
      <c r="C47" s="132">
        <v>80</v>
      </c>
      <c r="D47" s="75" t="s">
        <v>110</v>
      </c>
      <c r="E47" s="98"/>
      <c r="F47" s="418">
        <v>200</v>
      </c>
      <c r="G47" s="103" t="s">
        <v>74</v>
      </c>
      <c r="H47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I47" s="78" t="str">
        <f>IF(Sklop17[[#This Row],[ZAHTEVANA SHEMA KAKOVOSTI]]&lt;&gt;"",Sklop17[[#This Row],[Preračunana masa/volumen/kos na enoto kg]],"")</f>
        <v/>
      </c>
      <c r="J47" s="86"/>
      <c r="K47" s="83"/>
      <c r="L47" s="83"/>
      <c r="M47" s="88"/>
      <c r="N47" s="84"/>
      <c r="O47" s="84"/>
      <c r="P47" s="89"/>
      <c r="Q47" s="84">
        <f>+Sklop17[[#This Row],[cena/enota brez DDV v EUR]]*Sklop17[[#This Row],[Stopnja DDV (%)]]</f>
        <v>0</v>
      </c>
      <c r="R47" s="84">
        <f>+Sklop17[[#This Row],[cena/enota brez DDV v EUR]]+Sklop17[[#This Row],[Davek (EUR)]]</f>
        <v>0</v>
      </c>
      <c r="S47" s="84">
        <f>+Sklop17[[#This Row],[cena/enota brez DDV v EUR]]*Sklop17[[#This Row],[Okvirna količina]]</f>
        <v>0</v>
      </c>
      <c r="T47" s="84">
        <f>+Sklop17[[#This Row],[Končna cena/enoto mere (EUR) z DDV]]*Sklop17[[#This Row],[Okvirna količina]]</f>
        <v>0</v>
      </c>
      <c r="U47" s="128" t="s">
        <v>112</v>
      </c>
    </row>
    <row r="48" spans="1:21" s="55" customFormat="1" ht="12">
      <c r="A48" s="77" t="s">
        <v>34</v>
      </c>
      <c r="B48" s="189" t="s">
        <v>680</v>
      </c>
      <c r="C48" s="132">
        <v>40</v>
      </c>
      <c r="D48" s="75" t="s">
        <v>110</v>
      </c>
      <c r="E48" s="98"/>
      <c r="F48" s="418">
        <v>100</v>
      </c>
      <c r="G48" s="103" t="s">
        <v>74</v>
      </c>
      <c r="H48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48" s="78" t="str">
        <f>IF(Sklop17[[#This Row],[ZAHTEVANA SHEMA KAKOVOSTI]]&lt;&gt;"",Sklop17[[#This Row],[Preračunana masa/volumen/kos na enoto kg]],"")</f>
        <v/>
      </c>
      <c r="J48" s="134"/>
      <c r="K48" s="221"/>
      <c r="L48" s="221"/>
      <c r="M48" s="222"/>
      <c r="N48" s="137"/>
      <c r="O48" s="137"/>
      <c r="P48" s="138"/>
      <c r="Q48" s="137">
        <f>+Sklop17[[#This Row],[cena/enota brez DDV v EUR]]*Sklop17[[#This Row],[Stopnja DDV (%)]]</f>
        <v>0</v>
      </c>
      <c r="R48" s="137">
        <f>+Sklop17[[#This Row],[cena/enota brez DDV v EUR]]+Sklop17[[#This Row],[Davek (EUR)]]</f>
        <v>0</v>
      </c>
      <c r="S48" s="137">
        <f>+Sklop17[[#This Row],[cena/enota brez DDV v EUR]]*Sklop17[[#This Row],[Okvirna količina]]</f>
        <v>0</v>
      </c>
      <c r="T48" s="137">
        <f>+Sklop17[[#This Row],[Končna cena/enoto mere (EUR) z DDV]]*Sklop17[[#This Row],[Okvirna količina]]</f>
        <v>0</v>
      </c>
      <c r="U48" s="128" t="s">
        <v>112</v>
      </c>
    </row>
    <row r="49" spans="1:21" s="55" customFormat="1" ht="12">
      <c r="A49" s="77" t="s">
        <v>35</v>
      </c>
      <c r="B49" s="189" t="s">
        <v>680</v>
      </c>
      <c r="C49" s="132">
        <v>60</v>
      </c>
      <c r="D49" s="75" t="s">
        <v>110</v>
      </c>
      <c r="E49" s="98"/>
      <c r="F49" s="418">
        <v>100</v>
      </c>
      <c r="G49" s="103" t="s">
        <v>74</v>
      </c>
      <c r="H49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49" s="78" t="str">
        <f>IF(Sklop17[[#This Row],[ZAHTEVANA SHEMA KAKOVOSTI]]&lt;&gt;"",Sklop17[[#This Row],[Preračunana masa/volumen/kos na enoto kg]],"")</f>
        <v/>
      </c>
      <c r="J49" s="134"/>
      <c r="K49" s="221"/>
      <c r="L49" s="221"/>
      <c r="M49" s="222"/>
      <c r="N49" s="137"/>
      <c r="O49" s="137"/>
      <c r="P49" s="138"/>
      <c r="Q49" s="137">
        <f>+Sklop17[[#This Row],[cena/enota brez DDV v EUR]]*Sklop17[[#This Row],[Stopnja DDV (%)]]</f>
        <v>0</v>
      </c>
      <c r="R49" s="137">
        <f>+Sklop17[[#This Row],[cena/enota brez DDV v EUR]]+Sklop17[[#This Row],[Davek (EUR)]]</f>
        <v>0</v>
      </c>
      <c r="S49" s="137">
        <f>+Sklop17[[#This Row],[cena/enota brez DDV v EUR]]*Sklop17[[#This Row],[Okvirna količina]]</f>
        <v>0</v>
      </c>
      <c r="T49" s="137">
        <f>+Sklop17[[#This Row],[Končna cena/enoto mere (EUR) z DDV]]*Sklop17[[#This Row],[Okvirna količina]]</f>
        <v>0</v>
      </c>
      <c r="U49" s="128" t="s">
        <v>112</v>
      </c>
    </row>
    <row r="50" spans="1:21" s="55" customFormat="1" ht="12">
      <c r="A50" s="77" t="s">
        <v>36</v>
      </c>
      <c r="B50" s="189" t="s">
        <v>680</v>
      </c>
      <c r="C50" s="132">
        <v>80</v>
      </c>
      <c r="D50" s="75" t="s">
        <v>110</v>
      </c>
      <c r="E50" s="98"/>
      <c r="F50" s="418">
        <v>100</v>
      </c>
      <c r="G50" s="103" t="s">
        <v>74</v>
      </c>
      <c r="H50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50" s="78" t="str">
        <f>IF(Sklop17[[#This Row],[ZAHTEVANA SHEMA KAKOVOSTI]]&lt;&gt;"",Sklop17[[#This Row],[Preračunana masa/volumen/kos na enoto kg]],"")</f>
        <v/>
      </c>
      <c r="J50" s="134"/>
      <c r="K50" s="221"/>
      <c r="L50" s="221"/>
      <c r="M50" s="222"/>
      <c r="N50" s="137"/>
      <c r="O50" s="137"/>
      <c r="P50" s="138"/>
      <c r="Q50" s="137">
        <f>+Sklop17[[#This Row],[cena/enota brez DDV v EUR]]*Sklop17[[#This Row],[Stopnja DDV (%)]]</f>
        <v>0</v>
      </c>
      <c r="R50" s="137">
        <f>+Sklop17[[#This Row],[cena/enota brez DDV v EUR]]+Sklop17[[#This Row],[Davek (EUR)]]</f>
        <v>0</v>
      </c>
      <c r="S50" s="137">
        <f>+Sklop17[[#This Row],[cena/enota brez DDV v EUR]]*Sklop17[[#This Row],[Okvirna količina]]</f>
        <v>0</v>
      </c>
      <c r="T50" s="137">
        <f>+Sklop17[[#This Row],[Končna cena/enoto mere (EUR) z DDV]]*Sklop17[[#This Row],[Okvirna količina]]</f>
        <v>0</v>
      </c>
      <c r="U50" s="128" t="s">
        <v>112</v>
      </c>
    </row>
    <row r="51" spans="1:21" s="55" customFormat="1" ht="12">
      <c r="A51" s="77" t="s">
        <v>37</v>
      </c>
      <c r="B51" s="189" t="s">
        <v>681</v>
      </c>
      <c r="C51" s="132">
        <v>40</v>
      </c>
      <c r="D51" s="75" t="s">
        <v>110</v>
      </c>
      <c r="E51" s="98"/>
      <c r="F51" s="418">
        <v>100</v>
      </c>
      <c r="G51" s="103" t="s">
        <v>74</v>
      </c>
      <c r="H51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</v>
      </c>
      <c r="I51" s="78" t="str">
        <f>IF(Sklop17[[#This Row],[ZAHTEVANA SHEMA KAKOVOSTI]]&lt;&gt;"",Sklop17[[#This Row],[Preračunana masa/volumen/kos na enoto kg]],"")</f>
        <v/>
      </c>
      <c r="J51" s="134"/>
      <c r="K51" s="221"/>
      <c r="L51" s="221"/>
      <c r="M51" s="222"/>
      <c r="N51" s="137"/>
      <c r="O51" s="137"/>
      <c r="P51" s="138"/>
      <c r="Q51" s="137">
        <f>+Sklop17[[#This Row],[cena/enota brez DDV v EUR]]*Sklop17[[#This Row],[Stopnja DDV (%)]]</f>
        <v>0</v>
      </c>
      <c r="R51" s="137">
        <f>+Sklop17[[#This Row],[cena/enota brez DDV v EUR]]+Sklop17[[#This Row],[Davek (EUR)]]</f>
        <v>0</v>
      </c>
      <c r="S51" s="137">
        <f>+Sklop17[[#This Row],[cena/enota brez DDV v EUR]]*Sklop17[[#This Row],[Okvirna količina]]</f>
        <v>0</v>
      </c>
      <c r="T51" s="137">
        <f>+Sklop17[[#This Row],[Končna cena/enoto mere (EUR) z DDV]]*Sklop17[[#This Row],[Okvirna količina]]</f>
        <v>0</v>
      </c>
      <c r="U51" s="128" t="s">
        <v>112</v>
      </c>
    </row>
    <row r="52" spans="1:21" s="55" customFormat="1" ht="12">
      <c r="A52" s="77" t="s">
        <v>38</v>
      </c>
      <c r="B52" s="189" t="s">
        <v>681</v>
      </c>
      <c r="C52" s="132">
        <v>60</v>
      </c>
      <c r="D52" s="75" t="s">
        <v>110</v>
      </c>
      <c r="E52" s="98"/>
      <c r="F52" s="418">
        <v>100</v>
      </c>
      <c r="G52" s="103" t="s">
        <v>74</v>
      </c>
      <c r="H52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</v>
      </c>
      <c r="I52" s="78" t="str">
        <f>IF(Sklop17[[#This Row],[ZAHTEVANA SHEMA KAKOVOSTI]]&lt;&gt;"",Sklop17[[#This Row],[Preračunana masa/volumen/kos na enoto kg]],"")</f>
        <v/>
      </c>
      <c r="J52" s="134"/>
      <c r="K52" s="221"/>
      <c r="L52" s="221"/>
      <c r="M52" s="222"/>
      <c r="N52" s="137"/>
      <c r="O52" s="137"/>
      <c r="P52" s="138"/>
      <c r="Q52" s="137">
        <f>+Sklop17[[#This Row],[cena/enota brez DDV v EUR]]*Sklop17[[#This Row],[Stopnja DDV (%)]]</f>
        <v>0</v>
      </c>
      <c r="R52" s="137">
        <f>+Sklop17[[#This Row],[cena/enota brez DDV v EUR]]+Sklop17[[#This Row],[Davek (EUR)]]</f>
        <v>0</v>
      </c>
      <c r="S52" s="137">
        <f>+Sklop17[[#This Row],[cena/enota brez DDV v EUR]]*Sklop17[[#This Row],[Okvirna količina]]</f>
        <v>0</v>
      </c>
      <c r="T52" s="137">
        <f>+Sklop17[[#This Row],[Končna cena/enoto mere (EUR) z DDV]]*Sklop17[[#This Row],[Okvirna količina]]</f>
        <v>0</v>
      </c>
      <c r="U52" s="128" t="s">
        <v>112</v>
      </c>
    </row>
    <row r="53" spans="1:21" s="55" customFormat="1" ht="12">
      <c r="A53" s="77" t="s">
        <v>39</v>
      </c>
      <c r="B53" s="189" t="s">
        <v>681</v>
      </c>
      <c r="C53" s="132">
        <v>80</v>
      </c>
      <c r="D53" s="75" t="s">
        <v>110</v>
      </c>
      <c r="E53" s="98"/>
      <c r="F53" s="418">
        <v>100</v>
      </c>
      <c r="G53" s="103" t="s">
        <v>74</v>
      </c>
      <c r="H53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53" s="78" t="str">
        <f>IF(Sklop17[[#This Row],[ZAHTEVANA SHEMA KAKOVOSTI]]&lt;&gt;"",Sklop17[[#This Row],[Preračunana masa/volumen/kos na enoto kg]],"")</f>
        <v/>
      </c>
      <c r="J53" s="134"/>
      <c r="K53" s="221"/>
      <c r="L53" s="221"/>
      <c r="M53" s="222"/>
      <c r="N53" s="137"/>
      <c r="O53" s="137"/>
      <c r="P53" s="138"/>
      <c r="Q53" s="137">
        <f>+Sklop17[[#This Row],[cena/enota brez DDV v EUR]]*Sklop17[[#This Row],[Stopnja DDV (%)]]</f>
        <v>0</v>
      </c>
      <c r="R53" s="137">
        <f>+Sklop17[[#This Row],[cena/enota brez DDV v EUR]]+Sklop17[[#This Row],[Davek (EUR)]]</f>
        <v>0</v>
      </c>
      <c r="S53" s="137">
        <f>+Sklop17[[#This Row],[cena/enota brez DDV v EUR]]*Sklop17[[#This Row],[Okvirna količina]]</f>
        <v>0</v>
      </c>
      <c r="T53" s="137">
        <f>+Sklop17[[#This Row],[Končna cena/enoto mere (EUR) z DDV]]*Sklop17[[#This Row],[Okvirna količina]]</f>
        <v>0</v>
      </c>
      <c r="U53" s="128" t="s">
        <v>112</v>
      </c>
    </row>
    <row r="54" spans="1:21" s="55" customFormat="1" ht="12">
      <c r="A54" s="77" t="s">
        <v>40</v>
      </c>
      <c r="B54" s="189" t="s">
        <v>682</v>
      </c>
      <c r="C54" s="132">
        <v>40</v>
      </c>
      <c r="D54" s="75" t="s">
        <v>110</v>
      </c>
      <c r="E54" s="98"/>
      <c r="F54" s="418">
        <v>200</v>
      </c>
      <c r="G54" s="103" t="s">
        <v>74</v>
      </c>
      <c r="H54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54" s="78" t="str">
        <f>IF(Sklop17[[#This Row],[ZAHTEVANA SHEMA KAKOVOSTI]]&lt;&gt;"",Sklop17[[#This Row],[Preračunana masa/volumen/kos na enoto kg]],"")</f>
        <v/>
      </c>
      <c r="J54" s="134"/>
      <c r="K54" s="221"/>
      <c r="L54" s="221"/>
      <c r="M54" s="222"/>
      <c r="N54" s="137"/>
      <c r="O54" s="137"/>
      <c r="P54" s="138"/>
      <c r="Q54" s="137">
        <f>+Sklop17[[#This Row],[cena/enota brez DDV v EUR]]*Sklop17[[#This Row],[Stopnja DDV (%)]]</f>
        <v>0</v>
      </c>
      <c r="R54" s="137">
        <f>+Sklop17[[#This Row],[cena/enota brez DDV v EUR]]+Sklop17[[#This Row],[Davek (EUR)]]</f>
        <v>0</v>
      </c>
      <c r="S54" s="137">
        <f>+Sklop17[[#This Row],[cena/enota brez DDV v EUR]]*Sklop17[[#This Row],[Okvirna količina]]</f>
        <v>0</v>
      </c>
      <c r="T54" s="137">
        <f>+Sklop17[[#This Row],[Končna cena/enoto mere (EUR) z DDV]]*Sklop17[[#This Row],[Okvirna količina]]</f>
        <v>0</v>
      </c>
      <c r="U54" s="128" t="s">
        <v>112</v>
      </c>
    </row>
    <row r="55" spans="1:21" s="55" customFormat="1" ht="12">
      <c r="A55" s="77" t="s">
        <v>41</v>
      </c>
      <c r="B55" s="189" t="s">
        <v>802</v>
      </c>
      <c r="C55" s="132">
        <v>60</v>
      </c>
      <c r="D55" s="75" t="s">
        <v>110</v>
      </c>
      <c r="E55" s="98"/>
      <c r="F55" s="418">
        <v>200</v>
      </c>
      <c r="G55" s="103" t="s">
        <v>74</v>
      </c>
      <c r="H55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</v>
      </c>
      <c r="I55" s="78" t="str">
        <f>IF(Sklop17[[#This Row],[ZAHTEVANA SHEMA KAKOVOSTI]]&lt;&gt;"",Sklop17[[#This Row],[Preračunana masa/volumen/kos na enoto kg]],"")</f>
        <v/>
      </c>
      <c r="J55" s="134"/>
      <c r="K55" s="221"/>
      <c r="L55" s="221"/>
      <c r="M55" s="222"/>
      <c r="N55" s="137"/>
      <c r="O55" s="137"/>
      <c r="P55" s="138"/>
      <c r="Q55" s="137">
        <f>+Sklop17[[#This Row],[cena/enota brez DDV v EUR]]*Sklop17[[#This Row],[Stopnja DDV (%)]]</f>
        <v>0</v>
      </c>
      <c r="R55" s="137">
        <f>+Sklop17[[#This Row],[cena/enota brez DDV v EUR]]+Sklop17[[#This Row],[Davek (EUR)]]</f>
        <v>0</v>
      </c>
      <c r="S55" s="137">
        <f>+Sklop17[[#This Row],[cena/enota brez DDV v EUR]]*Sklop17[[#This Row],[Okvirna količina]]</f>
        <v>0</v>
      </c>
      <c r="T55" s="137">
        <f>+Sklop17[[#This Row],[Končna cena/enoto mere (EUR) z DDV]]*Sklop17[[#This Row],[Okvirna količina]]</f>
        <v>0</v>
      </c>
      <c r="U55" s="128" t="s">
        <v>112</v>
      </c>
    </row>
    <row r="56" spans="1:21" s="55" customFormat="1" ht="12">
      <c r="A56" s="77" t="s">
        <v>42</v>
      </c>
      <c r="B56" s="189" t="s">
        <v>802</v>
      </c>
      <c r="C56" s="132">
        <v>80</v>
      </c>
      <c r="D56" s="75" t="s">
        <v>110</v>
      </c>
      <c r="E56" s="98"/>
      <c r="F56" s="418">
        <v>200</v>
      </c>
      <c r="G56" s="103" t="s">
        <v>74</v>
      </c>
      <c r="H56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16</v>
      </c>
      <c r="I56" s="78" t="str">
        <f>IF(Sklop17[[#This Row],[ZAHTEVANA SHEMA KAKOVOSTI]]&lt;&gt;"",Sklop17[[#This Row],[Preračunana masa/volumen/kos na enoto kg]],"")</f>
        <v/>
      </c>
      <c r="J56" s="134"/>
      <c r="K56" s="221"/>
      <c r="L56" s="221"/>
      <c r="M56" s="222"/>
      <c r="N56" s="137"/>
      <c r="O56" s="137"/>
      <c r="P56" s="138"/>
      <c r="Q56" s="137">
        <f>+Sklop17[[#This Row],[cena/enota brez DDV v EUR]]*Sklop17[[#This Row],[Stopnja DDV (%)]]</f>
        <v>0</v>
      </c>
      <c r="R56" s="137">
        <f>+Sklop17[[#This Row],[cena/enota brez DDV v EUR]]+Sklop17[[#This Row],[Davek (EUR)]]</f>
        <v>0</v>
      </c>
      <c r="S56" s="137">
        <f>+Sklop17[[#This Row],[cena/enota brez DDV v EUR]]*Sklop17[[#This Row],[Okvirna količina]]</f>
        <v>0</v>
      </c>
      <c r="T56" s="137">
        <f>+Sklop17[[#This Row],[Končna cena/enoto mere (EUR) z DDV]]*Sklop17[[#This Row],[Okvirna količina]]</f>
        <v>0</v>
      </c>
      <c r="U56" s="128" t="s">
        <v>112</v>
      </c>
    </row>
    <row r="57" spans="1:21" s="55" customFormat="1" ht="12">
      <c r="A57" s="77" t="s">
        <v>43</v>
      </c>
      <c r="B57" s="189" t="s">
        <v>683</v>
      </c>
      <c r="C57" s="132">
        <v>40</v>
      </c>
      <c r="D57" s="75" t="s">
        <v>110</v>
      </c>
      <c r="E57" s="98"/>
      <c r="F57" s="418">
        <v>200</v>
      </c>
      <c r="G57" s="103" t="s">
        <v>74</v>
      </c>
      <c r="H57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</v>
      </c>
      <c r="I57" s="78" t="str">
        <f>IF(Sklop17[[#This Row],[ZAHTEVANA SHEMA KAKOVOSTI]]&lt;&gt;"",Sklop17[[#This Row],[Preračunana masa/volumen/kos na enoto kg]],"")</f>
        <v/>
      </c>
      <c r="J57" s="134"/>
      <c r="K57" s="221"/>
      <c r="L57" s="221"/>
      <c r="M57" s="222"/>
      <c r="N57" s="137"/>
      <c r="O57" s="137"/>
      <c r="P57" s="138"/>
      <c r="Q57" s="137">
        <f>+Sklop17[[#This Row],[cena/enota brez DDV v EUR]]*Sklop17[[#This Row],[Stopnja DDV (%)]]</f>
        <v>0</v>
      </c>
      <c r="R57" s="137">
        <f>+Sklop17[[#This Row],[cena/enota brez DDV v EUR]]+Sklop17[[#This Row],[Davek (EUR)]]</f>
        <v>0</v>
      </c>
      <c r="S57" s="137">
        <f>+Sklop17[[#This Row],[cena/enota brez DDV v EUR]]*Sklop17[[#This Row],[Okvirna količina]]</f>
        <v>0</v>
      </c>
      <c r="T57" s="137">
        <f>+Sklop17[[#This Row],[Končna cena/enoto mere (EUR) z DDV]]*Sklop17[[#This Row],[Okvirna količina]]</f>
        <v>0</v>
      </c>
      <c r="U57" s="128" t="s">
        <v>112</v>
      </c>
    </row>
    <row r="58" spans="1:21" s="55" customFormat="1" ht="12">
      <c r="A58" s="77" t="s">
        <v>48</v>
      </c>
      <c r="B58" s="189" t="s">
        <v>1027</v>
      </c>
      <c r="C58" s="132">
        <v>800</v>
      </c>
      <c r="D58" s="75" t="s">
        <v>110</v>
      </c>
      <c r="E58" s="98"/>
      <c r="F58" s="418">
        <v>150</v>
      </c>
      <c r="G58" s="103" t="s">
        <v>74</v>
      </c>
      <c r="H58" s="7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120</v>
      </c>
      <c r="I58" s="78" t="str">
        <f>IF(Sklop17[[#This Row],[ZAHTEVANA SHEMA KAKOVOSTI]]&lt;&gt;"",Sklop17[[#This Row],[Preračunana masa/volumen/kos na enoto kg]],"")</f>
        <v/>
      </c>
      <c r="J58" s="134"/>
      <c r="K58" s="221"/>
      <c r="L58" s="221"/>
      <c r="M58" s="222"/>
      <c r="N58" s="137"/>
      <c r="O58" s="137"/>
      <c r="P58" s="138"/>
      <c r="Q58" s="137">
        <f>+Sklop17[[#This Row],[cena/enota brez DDV v EUR]]*Sklop17[[#This Row],[Stopnja DDV (%)]]</f>
        <v>0</v>
      </c>
      <c r="R58" s="137">
        <f>+Sklop17[[#This Row],[cena/enota brez DDV v EUR]]+Sklop17[[#This Row],[Davek (EUR)]]</f>
        <v>0</v>
      </c>
      <c r="S58" s="137">
        <f>+Sklop17[[#This Row],[cena/enota brez DDV v EUR]]*Sklop17[[#This Row],[Okvirna količina]]</f>
        <v>0</v>
      </c>
      <c r="T58" s="137">
        <f>+Sklop17[[#This Row],[Končna cena/enoto mere (EUR) z DDV]]*Sklop17[[#This Row],[Okvirna količina]]</f>
        <v>0</v>
      </c>
      <c r="U58" s="128" t="s">
        <v>112</v>
      </c>
    </row>
    <row r="59" spans="1:21" s="55" customFormat="1" ht="12">
      <c r="A59" s="77" t="s">
        <v>44</v>
      </c>
      <c r="B59" s="189" t="s">
        <v>1028</v>
      </c>
      <c r="C59" s="132">
        <v>800</v>
      </c>
      <c r="D59" s="75" t="s">
        <v>110</v>
      </c>
      <c r="E59" s="98"/>
      <c r="F59" s="430">
        <v>100</v>
      </c>
      <c r="G59" s="103" t="s">
        <v>74</v>
      </c>
      <c r="H59" s="321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59" s="201" t="str">
        <f>IF(Sklop17[[#This Row],[ZAHTEVANA SHEMA KAKOVOSTI]]&lt;&gt;"",Sklop17[[#This Row],[Preračunana masa/volumen/kos na enoto kg]],"")</f>
        <v/>
      </c>
      <c r="J59" s="203"/>
      <c r="K59" s="193"/>
      <c r="L59" s="193"/>
      <c r="M59" s="200"/>
      <c r="N59" s="207"/>
      <c r="O59" s="207"/>
      <c r="P59" s="208"/>
      <c r="Q59" s="207">
        <f>+Sklop17[[#This Row],[cena/enota brez DDV v EUR]]*Sklop17[[#This Row],[Stopnja DDV (%)]]</f>
        <v>0</v>
      </c>
      <c r="R59" s="207">
        <f>+Sklop17[[#This Row],[cena/enota brez DDV v EUR]]+Sklop17[[#This Row],[Davek (EUR)]]</f>
        <v>0</v>
      </c>
      <c r="S59" s="207">
        <f>+Sklop17[[#This Row],[cena/enota brez DDV v EUR]]*Sklop17[[#This Row],[Okvirna količina]]</f>
        <v>0</v>
      </c>
      <c r="T59" s="322">
        <f>+Sklop17[[#This Row],[Končna cena/enoto mere (EUR) z DDV]]*Sklop17[[#This Row],[Okvirna količina]]</f>
        <v>0</v>
      </c>
      <c r="U59" s="128" t="s">
        <v>112</v>
      </c>
    </row>
    <row r="60" spans="1:21" s="55" customFormat="1">
      <c r="A60" s="437" t="s">
        <v>133</v>
      </c>
      <c r="B60" s="438"/>
      <c r="C60" s="439"/>
      <c r="D60" s="439"/>
      <c r="E60" s="440"/>
      <c r="F60" s="441"/>
      <c r="G60" s="442"/>
      <c r="H60" s="443">
        <f>SUBTOTAL(109,Sklop17[Preračunana masa/volumen/kos na enoto kg])</f>
        <v>1040</v>
      </c>
      <c r="I60" s="443">
        <f>SUBTOTAL(109,Sklop17[Živila iz shem kakovosti (kg)])</f>
        <v>0</v>
      </c>
      <c r="J60" s="441"/>
      <c r="K60" s="444"/>
      <c r="L60" s="444"/>
      <c r="M60" s="445"/>
      <c r="N60" s="446"/>
      <c r="O60" s="446"/>
      <c r="P60" s="446"/>
      <c r="Q60" s="447"/>
      <c r="R60" s="441"/>
      <c r="S60" s="447">
        <f>SUBTOTAL(109,Sklop17[Vrednost za okvirno količino (EUR) brez DDV])</f>
        <v>0</v>
      </c>
      <c r="T60" s="447">
        <f>SUBTOTAL(109,Sklop17[Vrednost za okvirno količino (EUR) z DDV])</f>
        <v>0</v>
      </c>
      <c r="U60" s="448"/>
    </row>
    <row r="61" spans="1:21" s="55" customFormat="1" ht="15">
      <c r="A61" s="6"/>
      <c r="B61" s="4"/>
      <c r="C61" s="26"/>
      <c r="D61" s="26"/>
      <c r="E61" s="25"/>
      <c r="F61" s="7"/>
      <c r="G61" s="101"/>
      <c r="H61" s="8"/>
      <c r="I61" s="8"/>
      <c r="J61" s="8"/>
      <c r="K61" s="8"/>
      <c r="L61" s="20"/>
      <c r="M61" s="20"/>
      <c r="N61" s="8"/>
      <c r="O61" s="8"/>
      <c r="P61" s="8"/>
      <c r="Q61" s="8"/>
      <c r="R61" s="8"/>
      <c r="S61" s="3"/>
      <c r="T61" s="3"/>
      <c r="U61" s="7"/>
    </row>
    <row r="62" spans="1:21" s="55" customFormat="1">
      <c r="A62" s="48" t="s">
        <v>129</v>
      </c>
      <c r="B62" s="16"/>
      <c r="C62" s="28"/>
      <c r="D62" s="28"/>
      <c r="E62" s="100"/>
      <c r="F62" s="101"/>
      <c r="G62" s="101"/>
      <c r="H62" s="18"/>
      <c r="I62" s="18"/>
      <c r="J62" s="18"/>
      <c r="K62" s="18"/>
      <c r="L62" s="11"/>
      <c r="M62" s="11"/>
      <c r="N62" s="11"/>
      <c r="O62" s="11"/>
      <c r="P62" s="11"/>
      <c r="Q62" s="48"/>
      <c r="R62" s="48"/>
      <c r="S62" s="48"/>
      <c r="T62" s="48"/>
      <c r="U62" s="68"/>
    </row>
    <row r="63" spans="1:21" s="55" customFormat="1">
      <c r="A63" s="11" t="s">
        <v>131</v>
      </c>
      <c r="B63" s="16"/>
      <c r="C63" s="28"/>
      <c r="D63" s="28"/>
      <c r="E63" s="100"/>
      <c r="F63" s="101"/>
      <c r="G63" s="101"/>
      <c r="H63" s="18"/>
      <c r="I63" s="18"/>
      <c r="J63" s="18"/>
      <c r="K63" s="18"/>
      <c r="L63" s="11"/>
      <c r="M63" s="11"/>
      <c r="N63" s="11"/>
      <c r="O63" s="11"/>
      <c r="P63" s="11"/>
      <c r="Q63" s="11"/>
      <c r="R63" s="11"/>
      <c r="S63" s="11"/>
      <c r="T63" s="11"/>
      <c r="U63" s="68"/>
    </row>
    <row r="64" spans="1:21" s="55" customFormat="1">
      <c r="A64" s="94" t="s">
        <v>209</v>
      </c>
      <c r="B64" s="17"/>
      <c r="C64" s="27"/>
      <c r="D64" s="27"/>
      <c r="E64" s="97"/>
      <c r="F64" s="68"/>
      <c r="G64" s="68"/>
      <c r="H64" s="29"/>
      <c r="I64" s="29"/>
      <c r="J64" s="29"/>
      <c r="K64" s="29"/>
      <c r="L64" s="54"/>
      <c r="M64" s="54"/>
      <c r="N64" s="29"/>
      <c r="O64" s="29"/>
      <c r="P64" s="29"/>
      <c r="Q64" s="29"/>
      <c r="R64" s="29"/>
      <c r="S64" s="11"/>
      <c r="T64" s="11"/>
      <c r="U64" s="68"/>
    </row>
    <row r="65" spans="1:21" s="55" customFormat="1">
      <c r="A65" s="110" t="s">
        <v>169</v>
      </c>
      <c r="B65" s="109"/>
      <c r="C65" s="109"/>
      <c r="D65" s="109"/>
      <c r="E65" s="109"/>
      <c r="F65" s="109"/>
      <c r="G65" s="109"/>
      <c r="H65" s="109"/>
      <c r="I65" s="109"/>
      <c r="J65" s="109"/>
      <c r="K65" s="109"/>
      <c r="L65" s="109"/>
      <c r="M65" s="109"/>
      <c r="N65" s="109"/>
      <c r="O65" s="109"/>
      <c r="P65" s="109"/>
      <c r="Q65" s="109"/>
      <c r="R65" s="109"/>
      <c r="S65" s="109"/>
      <c r="T65" s="109"/>
      <c r="U65" s="109"/>
    </row>
    <row r="66" spans="1:21" s="55" customFormat="1">
      <c r="A66" s="568" t="s">
        <v>541</v>
      </c>
      <c r="B66" s="568"/>
      <c r="C66" s="568"/>
      <c r="D66" s="568"/>
      <c r="E66" s="568"/>
      <c r="F66" s="568"/>
      <c r="G66" s="568"/>
      <c r="H66" s="568"/>
      <c r="I66" s="568"/>
      <c r="J66" s="568"/>
      <c r="K66" s="568"/>
      <c r="L66" s="568"/>
      <c r="M66" s="54"/>
      <c r="N66" s="29"/>
      <c r="O66" s="29"/>
      <c r="P66" s="29"/>
      <c r="Q66" s="29"/>
      <c r="R66" s="29"/>
      <c r="S66" s="11"/>
      <c r="T66" s="11"/>
      <c r="U66" s="68"/>
    </row>
    <row r="67" spans="1:21" s="55" customFormat="1">
      <c r="A67" s="557" t="s">
        <v>542</v>
      </c>
      <c r="B67" s="557"/>
      <c r="C67" s="557"/>
      <c r="D67" s="557"/>
      <c r="E67" s="557"/>
      <c r="F67" s="557"/>
      <c r="G67" s="557"/>
      <c r="H67" s="557"/>
      <c r="I67" s="557"/>
      <c r="J67" s="557"/>
      <c r="K67" s="557"/>
      <c r="L67" s="557"/>
      <c r="M67" s="11"/>
      <c r="N67" s="29"/>
      <c r="O67" s="29"/>
      <c r="P67" s="29"/>
      <c r="Q67" s="29"/>
      <c r="R67" s="29"/>
      <c r="S67" s="11"/>
      <c r="T67" s="11"/>
      <c r="U67" s="68"/>
    </row>
    <row r="68" spans="1:21" s="55" customFormat="1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1"/>
      <c r="N68" s="29"/>
      <c r="O68" s="29"/>
      <c r="P68" s="29"/>
      <c r="Q68" s="29"/>
      <c r="R68" s="29"/>
      <c r="S68" s="11"/>
      <c r="T68" s="11"/>
      <c r="U68" s="68"/>
    </row>
    <row r="69" spans="1:21" s="55" customFormat="1">
      <c r="A69" s="94" t="s">
        <v>65</v>
      </c>
      <c r="B69" s="17"/>
      <c r="C69" s="27"/>
      <c r="D69" s="27"/>
      <c r="E69" s="97"/>
      <c r="F69" s="68"/>
      <c r="G69" s="68" t="s">
        <v>66</v>
      </c>
      <c r="H69" s="29"/>
      <c r="I69" s="29"/>
      <c r="J69" s="29"/>
      <c r="K69" s="29"/>
      <c r="L69" s="54"/>
      <c r="M69" s="54"/>
      <c r="N69" s="29"/>
      <c r="O69" s="29"/>
      <c r="P69" s="29"/>
      <c r="Q69" s="29" t="s">
        <v>67</v>
      </c>
      <c r="R69" s="29"/>
      <c r="S69" s="11"/>
      <c r="T69" s="11"/>
      <c r="U69" s="68"/>
    </row>
    <row r="70" spans="1:21" s="55" customFormat="1" ht="15">
      <c r="A70" s="6"/>
      <c r="B70" s="4"/>
      <c r="C70" s="26"/>
      <c r="D70" s="26"/>
      <c r="E70" s="25"/>
      <c r="F70" s="7"/>
      <c r="G70" s="101"/>
      <c r="H70" s="8"/>
      <c r="I70" s="8"/>
      <c r="J70" s="8"/>
      <c r="K70" s="8"/>
      <c r="L70" s="20"/>
      <c r="M70" s="20"/>
      <c r="N70" s="8"/>
      <c r="O70" s="8"/>
      <c r="P70" s="8"/>
      <c r="Q70" s="8"/>
      <c r="R70" s="8"/>
      <c r="S70" s="3"/>
      <c r="T70" s="3"/>
      <c r="U70" s="7"/>
    </row>
    <row r="71" spans="1:21" s="55" customFormat="1">
      <c r="A71" s="11"/>
      <c r="B71" s="16"/>
      <c r="C71" s="28"/>
      <c r="D71" s="28"/>
      <c r="E71" s="100"/>
      <c r="F71" s="101"/>
      <c r="G71" s="101"/>
      <c r="H71" s="18"/>
      <c r="I71" s="18"/>
      <c r="J71" s="18"/>
      <c r="K71" s="18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55" customFormat="1">
      <c r="A72" s="11"/>
      <c r="B72" s="16"/>
      <c r="C72" s="28"/>
      <c r="D72" s="28"/>
      <c r="E72" s="100"/>
      <c r="F72" s="101"/>
      <c r="G72" s="101"/>
      <c r="H72" s="18"/>
      <c r="I72" s="18"/>
      <c r="J72" s="18"/>
      <c r="K72" s="18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55" customFormat="1">
      <c r="A73" s="11"/>
      <c r="B73" s="16"/>
      <c r="C73" s="28"/>
      <c r="D73" s="28"/>
      <c r="E73" s="100"/>
      <c r="F73" s="101"/>
      <c r="G73" s="101"/>
      <c r="H73" s="18"/>
      <c r="I73" s="18"/>
      <c r="J73" s="18"/>
      <c r="K73" s="18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55" customFormat="1">
      <c r="A74" s="11"/>
      <c r="B74" s="16"/>
      <c r="C74" s="28"/>
      <c r="D74" s="28"/>
      <c r="E74" s="100"/>
      <c r="F74" s="101"/>
      <c r="G74" s="101"/>
      <c r="H74" s="18"/>
      <c r="I74" s="18"/>
      <c r="J74" s="18"/>
      <c r="K74" s="18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55" customFormat="1">
      <c r="A75" s="11"/>
      <c r="B75" s="16"/>
      <c r="C75" s="28"/>
      <c r="D75" s="28"/>
      <c r="E75" s="100"/>
      <c r="F75" s="101"/>
      <c r="G75" s="101"/>
      <c r="H75" s="18"/>
      <c r="I75" s="18"/>
      <c r="J75" s="18"/>
      <c r="K75" s="18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55" customFormat="1">
      <c r="A76" s="11"/>
      <c r="B76" s="16"/>
      <c r="C76" s="28"/>
      <c r="D76" s="28"/>
      <c r="E76" s="100"/>
      <c r="F76" s="101"/>
      <c r="G76" s="101"/>
      <c r="H76" s="18"/>
      <c r="I76" s="18"/>
      <c r="J76" s="18"/>
      <c r="K76" s="18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55" customFormat="1">
      <c r="A77" s="11"/>
      <c r="B77" s="16"/>
      <c r="C77" s="28"/>
      <c r="D77" s="28"/>
      <c r="E77" s="100"/>
      <c r="F77" s="101"/>
      <c r="G77" s="101"/>
      <c r="H77" s="18"/>
      <c r="I77" s="18"/>
      <c r="J77" s="18"/>
      <c r="K77" s="18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55" customFormat="1">
      <c r="A78" s="11"/>
      <c r="B78" s="16"/>
      <c r="C78" s="28"/>
      <c r="D78" s="28"/>
      <c r="E78" s="100"/>
      <c r="F78" s="101"/>
      <c r="G78" s="101"/>
      <c r="H78" s="18"/>
      <c r="I78" s="18"/>
      <c r="J78" s="18"/>
      <c r="K78" s="18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55" customFormat="1">
      <c r="A79" s="11"/>
      <c r="B79" s="16"/>
      <c r="C79" s="28"/>
      <c r="D79" s="28"/>
      <c r="E79" s="100"/>
      <c r="F79" s="101"/>
      <c r="G79" s="101"/>
      <c r="H79" s="18"/>
      <c r="I79" s="18"/>
      <c r="J79" s="18"/>
      <c r="K79" s="18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55" customFormat="1">
      <c r="A80" s="11"/>
      <c r="B80" s="16"/>
      <c r="C80" s="28"/>
      <c r="D80" s="28"/>
      <c r="E80" s="100"/>
      <c r="F80" s="101"/>
      <c r="G80" s="101"/>
      <c r="H80" s="18"/>
      <c r="I80" s="18"/>
      <c r="J80" s="18"/>
      <c r="K80" s="18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55" customFormat="1">
      <c r="A81" s="11"/>
      <c r="B81" s="16"/>
      <c r="C81" s="28"/>
      <c r="D81" s="28"/>
      <c r="E81" s="100"/>
      <c r="F81" s="101"/>
      <c r="G81" s="101"/>
      <c r="H81" s="18"/>
      <c r="I81" s="18"/>
      <c r="J81" s="18"/>
      <c r="K81" s="18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55" customFormat="1">
      <c r="A82" s="11"/>
      <c r="B82" s="16"/>
      <c r="C82" s="28"/>
      <c r="D82" s="28"/>
      <c r="E82" s="100"/>
      <c r="F82" s="101"/>
      <c r="G82" s="101"/>
      <c r="H82" s="18"/>
      <c r="I82" s="18"/>
      <c r="J82" s="18"/>
      <c r="K82" s="18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55" customFormat="1">
      <c r="A83" s="11"/>
      <c r="B83" s="16"/>
      <c r="C83" s="28"/>
      <c r="D83" s="28"/>
      <c r="E83" s="100"/>
      <c r="F83" s="101"/>
      <c r="G83" s="101"/>
      <c r="H83" s="18"/>
      <c r="I83" s="18"/>
      <c r="J83" s="18"/>
      <c r="K83" s="18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55" customFormat="1">
      <c r="A84" s="11"/>
      <c r="B84" s="16"/>
      <c r="C84" s="28"/>
      <c r="D84" s="28"/>
      <c r="E84" s="100"/>
      <c r="F84" s="101"/>
      <c r="G84" s="101"/>
      <c r="H84" s="18"/>
      <c r="I84" s="18"/>
      <c r="J84" s="18"/>
      <c r="K84" s="18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55" customFormat="1">
      <c r="A85" s="11"/>
      <c r="B85" s="16"/>
      <c r="C85" s="28"/>
      <c r="D85" s="28"/>
      <c r="E85" s="100"/>
      <c r="F85" s="101"/>
      <c r="G85" s="101"/>
      <c r="H85" s="18"/>
      <c r="I85" s="18"/>
      <c r="J85" s="18"/>
      <c r="K85" s="18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55" customFormat="1">
      <c r="A86" s="11"/>
      <c r="B86" s="16"/>
      <c r="C86" s="28"/>
      <c r="D86" s="28"/>
      <c r="E86" s="100"/>
      <c r="F86" s="101"/>
      <c r="G86" s="101"/>
      <c r="H86" s="18"/>
      <c r="I86" s="18"/>
      <c r="J86" s="18"/>
      <c r="K86" s="18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55" customFormat="1">
      <c r="A87" s="11"/>
      <c r="B87" s="16"/>
      <c r="C87" s="28"/>
      <c r="D87" s="28"/>
      <c r="E87" s="100"/>
      <c r="F87" s="101"/>
      <c r="G87" s="101"/>
      <c r="H87" s="18"/>
      <c r="I87" s="18"/>
      <c r="J87" s="18"/>
      <c r="K87" s="18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55" customFormat="1">
      <c r="A88" s="11"/>
      <c r="B88" s="16"/>
      <c r="C88" s="28"/>
      <c r="D88" s="28"/>
      <c r="E88" s="100"/>
      <c r="F88" s="101"/>
      <c r="G88" s="101"/>
      <c r="H88" s="18"/>
      <c r="I88" s="18"/>
      <c r="J88" s="18"/>
      <c r="K88" s="18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55" customFormat="1">
      <c r="A89" s="11"/>
      <c r="B89" s="16"/>
      <c r="C89" s="28"/>
      <c r="D89" s="28"/>
      <c r="E89" s="100"/>
      <c r="F89" s="101"/>
      <c r="G89" s="101"/>
      <c r="H89" s="18"/>
      <c r="I89" s="18"/>
      <c r="J89" s="18"/>
      <c r="K89" s="18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55" customFormat="1">
      <c r="A90" s="11"/>
      <c r="B90" s="16"/>
      <c r="C90" s="28"/>
      <c r="D90" s="28"/>
      <c r="E90" s="100"/>
      <c r="F90" s="101"/>
      <c r="G90" s="101"/>
      <c r="H90" s="18"/>
      <c r="I90" s="18"/>
      <c r="J90" s="18"/>
      <c r="K90" s="18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55" customFormat="1">
      <c r="A91" s="11"/>
      <c r="B91" s="16"/>
      <c r="C91" s="28"/>
      <c r="D91" s="28"/>
      <c r="E91" s="100"/>
      <c r="F91" s="101"/>
      <c r="G91" s="101"/>
      <c r="H91" s="18"/>
      <c r="I91" s="18"/>
      <c r="J91" s="18"/>
      <c r="K91" s="18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55" customFormat="1">
      <c r="A92" s="11"/>
      <c r="B92" s="16"/>
      <c r="C92" s="28"/>
      <c r="D92" s="28"/>
      <c r="E92" s="100"/>
      <c r="F92" s="101"/>
      <c r="G92" s="101"/>
      <c r="H92" s="18"/>
      <c r="I92" s="18"/>
      <c r="J92" s="18"/>
      <c r="K92" s="18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55" customFormat="1">
      <c r="A93" s="11"/>
      <c r="B93" s="16"/>
      <c r="C93" s="28"/>
      <c r="D93" s="28"/>
      <c r="E93" s="100"/>
      <c r="F93" s="101"/>
      <c r="G93" s="101"/>
      <c r="H93" s="18"/>
      <c r="I93" s="18"/>
      <c r="J93" s="18"/>
      <c r="K93" s="18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55" customFormat="1">
      <c r="A94" s="11"/>
      <c r="B94" s="16"/>
      <c r="C94" s="28"/>
      <c r="D94" s="28"/>
      <c r="E94" s="100"/>
      <c r="F94" s="101"/>
      <c r="G94" s="101"/>
      <c r="H94" s="18"/>
      <c r="I94" s="18"/>
      <c r="J94" s="18"/>
      <c r="K94" s="18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55" customFormat="1">
      <c r="A95" s="11"/>
      <c r="B95" s="16"/>
      <c r="C95" s="28"/>
      <c r="D95" s="28"/>
      <c r="E95" s="100"/>
      <c r="F95" s="101"/>
      <c r="G95" s="101"/>
      <c r="H95" s="18"/>
      <c r="I95" s="18"/>
      <c r="J95" s="18"/>
      <c r="K95" s="18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55" customFormat="1">
      <c r="A96" s="11"/>
      <c r="B96" s="16"/>
      <c r="C96" s="28"/>
      <c r="D96" s="28"/>
      <c r="E96" s="100"/>
      <c r="F96" s="101"/>
      <c r="G96" s="101"/>
      <c r="H96" s="18"/>
      <c r="I96" s="18"/>
      <c r="J96" s="18"/>
      <c r="K96" s="18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2:22">
      <c r="B97" s="16"/>
      <c r="C97" s="28"/>
      <c r="D97" s="28"/>
      <c r="E97" s="100"/>
    </row>
    <row r="98" spans="2:22">
      <c r="B98" s="16"/>
      <c r="C98" s="28"/>
      <c r="D98" s="28"/>
      <c r="E98" s="100"/>
    </row>
    <row r="99" spans="2:22">
      <c r="B99" s="16"/>
      <c r="C99" s="28"/>
      <c r="D99" s="28"/>
      <c r="E99" s="100"/>
    </row>
    <row r="100" spans="2:22">
      <c r="B100" s="16"/>
      <c r="C100" s="28"/>
      <c r="D100" s="28"/>
      <c r="E100" s="100"/>
    </row>
    <row r="101" spans="2:22">
      <c r="B101" s="16"/>
      <c r="C101" s="28"/>
      <c r="D101" s="28"/>
      <c r="E101" s="100"/>
    </row>
    <row r="102" spans="2:22">
      <c r="B102" s="16"/>
      <c r="C102" s="28"/>
      <c r="D102" s="28"/>
      <c r="E102" s="100"/>
      <c r="V102" s="108"/>
    </row>
    <row r="103" spans="2:22">
      <c r="B103" s="16"/>
      <c r="C103" s="28"/>
      <c r="D103" s="28"/>
      <c r="E103" s="100"/>
    </row>
    <row r="104" spans="2:22">
      <c r="B104" s="16"/>
      <c r="C104" s="28"/>
      <c r="D104" s="28"/>
      <c r="E104" s="100"/>
    </row>
    <row r="105" spans="2:22">
      <c r="B105" s="16"/>
      <c r="C105" s="28"/>
      <c r="D105" s="28"/>
      <c r="E105" s="100"/>
    </row>
    <row r="106" spans="2:22">
      <c r="B106" s="16"/>
      <c r="C106" s="28"/>
      <c r="D106" s="28"/>
      <c r="E106" s="100"/>
    </row>
    <row r="107" spans="2:22">
      <c r="B107" s="16"/>
      <c r="C107" s="28"/>
      <c r="D107" s="28"/>
      <c r="E107" s="100"/>
    </row>
    <row r="108" spans="2:22">
      <c r="B108" s="16"/>
      <c r="C108" s="28"/>
      <c r="D108" s="28"/>
      <c r="E108" s="100"/>
    </row>
    <row r="109" spans="2:22">
      <c r="B109" s="16"/>
      <c r="C109" s="28"/>
      <c r="D109" s="28"/>
      <c r="E109" s="100"/>
    </row>
    <row r="110" spans="2:22">
      <c r="B110" s="16"/>
      <c r="C110" s="28"/>
      <c r="D110" s="28"/>
      <c r="E110" s="100"/>
    </row>
    <row r="111" spans="2:22">
      <c r="B111" s="16"/>
      <c r="C111" s="28"/>
      <c r="D111" s="28"/>
      <c r="E111" s="100"/>
    </row>
    <row r="112" spans="2:22">
      <c r="B112" s="16"/>
      <c r="C112" s="28"/>
      <c r="D112" s="28"/>
      <c r="E112" s="100"/>
    </row>
    <row r="113" spans="1:22">
      <c r="B113" s="16"/>
      <c r="C113" s="28"/>
      <c r="D113" s="28"/>
      <c r="E113" s="100"/>
    </row>
    <row r="114" spans="1:22">
      <c r="B114" s="16"/>
      <c r="C114" s="28"/>
      <c r="D114" s="28"/>
      <c r="E114" s="100"/>
    </row>
    <row r="115" spans="1:22">
      <c r="B115" s="16"/>
      <c r="C115" s="28"/>
      <c r="D115" s="28"/>
      <c r="E115" s="100"/>
    </row>
    <row r="116" spans="1:22">
      <c r="B116" s="16"/>
      <c r="C116" s="28"/>
      <c r="D116" s="28"/>
      <c r="E116" s="100"/>
    </row>
    <row r="117" spans="1:22">
      <c r="B117" s="16"/>
      <c r="C117" s="28"/>
      <c r="D117" s="28"/>
      <c r="E117" s="100"/>
    </row>
    <row r="118" spans="1:22">
      <c r="B118" s="16"/>
      <c r="C118" s="28"/>
      <c r="D118" s="28"/>
      <c r="E118" s="100"/>
    </row>
    <row r="119" spans="1:22">
      <c r="B119" s="16"/>
      <c r="C119" s="28"/>
      <c r="D119" s="28"/>
      <c r="E119" s="100"/>
    </row>
    <row r="120" spans="1:22">
      <c r="B120" s="16"/>
      <c r="C120" s="28"/>
      <c r="D120" s="28"/>
      <c r="E120" s="100"/>
    </row>
    <row r="121" spans="1:22">
      <c r="B121" s="16"/>
      <c r="C121" s="28"/>
      <c r="D121" s="28"/>
      <c r="E121" s="100"/>
    </row>
    <row r="122" spans="1:22" s="18" customFormat="1">
      <c r="A122" s="11"/>
      <c r="B122" s="16"/>
      <c r="C122" s="28"/>
      <c r="D122" s="28"/>
      <c r="E122" s="100"/>
      <c r="F122" s="101"/>
      <c r="G122" s="101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100"/>
      <c r="F123" s="101"/>
      <c r="G123" s="101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100"/>
      <c r="F124" s="101"/>
      <c r="G124" s="101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100"/>
      <c r="F125" s="101"/>
      <c r="G125" s="101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100"/>
      <c r="F126" s="101"/>
      <c r="G126" s="101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100"/>
      <c r="F127" s="101"/>
      <c r="G127" s="101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100"/>
      <c r="F128" s="101"/>
      <c r="G128" s="101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100"/>
      <c r="F129" s="101"/>
      <c r="G129" s="101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100"/>
      <c r="F130" s="101"/>
      <c r="G130" s="101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100"/>
      <c r="F131" s="101"/>
      <c r="G131" s="101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100"/>
      <c r="F132" s="101"/>
      <c r="G132" s="101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100"/>
      <c r="F133" s="101"/>
      <c r="G133" s="101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100"/>
      <c r="F134" s="101"/>
      <c r="G134" s="101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100"/>
      <c r="F135" s="101"/>
      <c r="G135" s="101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100"/>
      <c r="F136" s="101"/>
      <c r="G136" s="101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100"/>
      <c r="F137" s="101"/>
      <c r="G137" s="101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100"/>
      <c r="F138" s="101"/>
      <c r="G138" s="101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100"/>
      <c r="F139" s="101"/>
      <c r="G139" s="101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100"/>
      <c r="F140" s="101"/>
      <c r="G140" s="101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100"/>
      <c r="F141" s="101"/>
      <c r="G141" s="101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100"/>
      <c r="F142" s="101"/>
      <c r="G142" s="101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100"/>
      <c r="F143" s="101"/>
      <c r="G143" s="101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100"/>
      <c r="F144" s="101"/>
      <c r="G144" s="101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100"/>
      <c r="F145" s="101"/>
      <c r="G145" s="101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100"/>
      <c r="F146" s="101"/>
      <c r="G146" s="101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100"/>
      <c r="F147" s="101"/>
      <c r="G147" s="101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100"/>
      <c r="F148" s="101"/>
      <c r="G148" s="101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100"/>
      <c r="F149" s="101"/>
      <c r="G149" s="101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100"/>
      <c r="F150" s="101"/>
      <c r="G150" s="101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100"/>
      <c r="F151" s="101"/>
      <c r="G151" s="101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100"/>
      <c r="F152" s="101"/>
      <c r="G152" s="101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100"/>
      <c r="F153" s="101"/>
      <c r="G153" s="101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100"/>
      <c r="F154" s="101"/>
      <c r="G154" s="101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100"/>
      <c r="F155" s="101"/>
      <c r="G155" s="101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100"/>
      <c r="F156" s="101"/>
      <c r="G156" s="101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100"/>
      <c r="F157" s="101"/>
      <c r="G157" s="101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100"/>
      <c r="F158" s="101"/>
      <c r="G158" s="101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100"/>
      <c r="F159" s="101"/>
      <c r="G159" s="101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100"/>
      <c r="F160" s="101"/>
      <c r="G160" s="101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100"/>
      <c r="F161" s="101"/>
      <c r="G161" s="101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100"/>
      <c r="F162" s="101"/>
      <c r="G162" s="101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100"/>
      <c r="F163" s="101"/>
      <c r="G163" s="101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100"/>
      <c r="F164" s="101"/>
      <c r="G164" s="101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100"/>
      <c r="F165" s="101"/>
      <c r="G165" s="101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100"/>
      <c r="F166" s="101"/>
      <c r="G166" s="101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100"/>
      <c r="F167" s="101"/>
      <c r="G167" s="101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100"/>
      <c r="F168" s="101"/>
      <c r="G168" s="101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100"/>
      <c r="F169" s="101"/>
      <c r="G169" s="101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100"/>
      <c r="F170" s="101"/>
      <c r="G170" s="101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100"/>
      <c r="F171" s="101"/>
      <c r="G171" s="101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100"/>
      <c r="F172" s="101"/>
      <c r="G172" s="101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100"/>
      <c r="F173" s="101"/>
      <c r="G173" s="101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100"/>
      <c r="F174" s="101"/>
      <c r="G174" s="101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100"/>
      <c r="F175" s="101"/>
      <c r="G175" s="101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100"/>
      <c r="F176" s="101"/>
      <c r="G176" s="101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100"/>
      <c r="F177" s="101"/>
      <c r="G177" s="101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100"/>
      <c r="F178" s="101"/>
      <c r="G178" s="101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100"/>
      <c r="F179" s="101"/>
      <c r="G179" s="101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100"/>
      <c r="F180" s="101"/>
      <c r="G180" s="101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100"/>
      <c r="F181" s="101"/>
      <c r="G181" s="101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100"/>
      <c r="F182" s="101"/>
      <c r="G182" s="101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100"/>
      <c r="F183" s="101"/>
      <c r="G183" s="101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100"/>
      <c r="F184" s="101"/>
      <c r="G184" s="101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100"/>
      <c r="F185" s="101"/>
      <c r="G185" s="101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100"/>
      <c r="F186" s="101"/>
      <c r="G186" s="101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100"/>
      <c r="F187" s="101"/>
      <c r="G187" s="101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100"/>
      <c r="F188" s="101"/>
      <c r="G188" s="101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100"/>
      <c r="F189" s="101"/>
      <c r="G189" s="101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100"/>
      <c r="F190" s="101"/>
      <c r="G190" s="101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100"/>
      <c r="F191" s="101"/>
      <c r="G191" s="101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100"/>
      <c r="F192" s="101"/>
      <c r="G192" s="101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100"/>
      <c r="F193" s="101"/>
      <c r="G193" s="101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100"/>
      <c r="F194" s="101"/>
      <c r="G194" s="101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100"/>
      <c r="F195" s="101"/>
      <c r="G195" s="101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100"/>
      <c r="F196" s="101"/>
      <c r="G196" s="101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100"/>
      <c r="F197" s="101"/>
      <c r="G197" s="101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100"/>
      <c r="F198" s="101"/>
      <c r="G198" s="101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100"/>
      <c r="F199" s="101"/>
      <c r="G199" s="101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100"/>
      <c r="F200" s="101"/>
      <c r="G200" s="101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100"/>
      <c r="F201" s="101"/>
      <c r="G201" s="101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100"/>
      <c r="F202" s="101"/>
      <c r="G202" s="101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100"/>
      <c r="F203" s="101"/>
      <c r="G203" s="101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100"/>
      <c r="F204" s="101"/>
      <c r="G204" s="101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100"/>
      <c r="F205" s="101"/>
      <c r="G205" s="101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100"/>
      <c r="F206" s="101"/>
      <c r="G206" s="101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100"/>
      <c r="F207" s="101"/>
      <c r="G207" s="101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100"/>
      <c r="F208" s="101"/>
      <c r="G208" s="101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100"/>
      <c r="F209" s="101"/>
      <c r="G209" s="101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100"/>
      <c r="F210" s="101"/>
      <c r="G210" s="101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100"/>
      <c r="F211" s="101"/>
      <c r="G211" s="101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100"/>
      <c r="F212" s="101"/>
      <c r="G212" s="101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100"/>
      <c r="F213" s="101"/>
      <c r="G213" s="101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100"/>
      <c r="F214" s="101"/>
      <c r="G214" s="101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100"/>
      <c r="F215" s="101"/>
      <c r="G215" s="101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100"/>
      <c r="F216" s="101"/>
      <c r="G216" s="101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100"/>
      <c r="F217" s="101"/>
      <c r="G217" s="101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100"/>
      <c r="F218" s="101"/>
      <c r="G218" s="101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100"/>
      <c r="F219" s="101"/>
      <c r="G219" s="101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100"/>
      <c r="F220" s="101"/>
      <c r="G220" s="101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100"/>
      <c r="F221" s="101"/>
      <c r="G221" s="101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100"/>
      <c r="F222" s="101"/>
      <c r="G222" s="101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100"/>
      <c r="F223" s="101"/>
      <c r="G223" s="101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100"/>
      <c r="F224" s="101"/>
      <c r="G224" s="101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100"/>
      <c r="F225" s="101"/>
      <c r="G225" s="101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100"/>
      <c r="F226" s="101"/>
      <c r="G226" s="101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100"/>
      <c r="F227" s="101"/>
      <c r="G227" s="101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100"/>
      <c r="F228" s="101"/>
      <c r="G228" s="101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100"/>
      <c r="F229" s="101"/>
      <c r="G229" s="101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100"/>
      <c r="F230" s="101"/>
      <c r="G230" s="101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100"/>
      <c r="F231" s="101"/>
      <c r="G231" s="101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100"/>
      <c r="F232" s="101"/>
      <c r="G232" s="101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100"/>
      <c r="F233" s="101"/>
      <c r="G233" s="101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100"/>
      <c r="F234" s="101"/>
      <c r="G234" s="101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100"/>
      <c r="F235" s="101"/>
      <c r="G235" s="101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100"/>
      <c r="F236" s="101"/>
      <c r="G236" s="101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100"/>
      <c r="F237" s="101"/>
      <c r="G237" s="101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100"/>
      <c r="F238" s="101"/>
      <c r="G238" s="101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100"/>
      <c r="F239" s="101"/>
      <c r="G239" s="101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100"/>
      <c r="F240" s="101"/>
      <c r="G240" s="101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100"/>
      <c r="F241" s="101"/>
      <c r="G241" s="101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100"/>
      <c r="F242" s="101"/>
      <c r="G242" s="101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100"/>
      <c r="F243" s="101"/>
      <c r="G243" s="101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100"/>
      <c r="F244" s="101"/>
      <c r="G244" s="101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100"/>
      <c r="F245" s="101"/>
      <c r="G245" s="101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100"/>
      <c r="F246" s="101"/>
      <c r="G246" s="101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100"/>
      <c r="F247" s="101"/>
      <c r="G247" s="101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100"/>
      <c r="F248" s="101"/>
      <c r="G248" s="101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100"/>
      <c r="F249" s="101"/>
      <c r="G249" s="101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100"/>
      <c r="F250" s="101"/>
      <c r="G250" s="101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100"/>
      <c r="F251" s="101"/>
      <c r="G251" s="101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100"/>
      <c r="F252" s="101"/>
      <c r="G252" s="101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100"/>
      <c r="F253" s="101"/>
      <c r="G253" s="101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100"/>
      <c r="F254" s="101"/>
      <c r="G254" s="101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100"/>
      <c r="F255" s="101"/>
      <c r="G255" s="101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100"/>
      <c r="F256" s="101"/>
      <c r="G256" s="101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100"/>
      <c r="F257" s="101"/>
      <c r="G257" s="101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100"/>
      <c r="F258" s="101"/>
      <c r="G258" s="101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100"/>
      <c r="F259" s="101"/>
      <c r="G259" s="101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100"/>
      <c r="F260" s="101"/>
      <c r="G260" s="101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100"/>
      <c r="F261" s="101"/>
      <c r="G261" s="101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100"/>
      <c r="F262" s="101"/>
      <c r="G262" s="101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100"/>
      <c r="F263" s="101"/>
      <c r="G263" s="101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100"/>
      <c r="F264" s="101"/>
      <c r="G264" s="101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100"/>
      <c r="F265" s="101"/>
      <c r="G265" s="101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100"/>
      <c r="F266" s="101"/>
      <c r="G266" s="101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100"/>
      <c r="F267" s="101"/>
      <c r="G267" s="101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100"/>
      <c r="F268" s="101"/>
      <c r="G268" s="101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100"/>
      <c r="F269" s="101"/>
      <c r="G269" s="101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100"/>
      <c r="F270" s="101"/>
      <c r="G270" s="101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100"/>
      <c r="F271" s="101"/>
      <c r="G271" s="101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100"/>
      <c r="F272" s="101"/>
      <c r="G272" s="101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100"/>
      <c r="F273" s="101"/>
      <c r="G273" s="101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100"/>
      <c r="F274" s="101"/>
      <c r="G274" s="101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100"/>
      <c r="F275" s="101"/>
      <c r="G275" s="101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100"/>
      <c r="F276" s="101"/>
      <c r="G276" s="101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100"/>
      <c r="F277" s="101"/>
      <c r="G277" s="101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100"/>
      <c r="F278" s="101"/>
      <c r="G278" s="101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100"/>
      <c r="F279" s="101"/>
      <c r="G279" s="101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100"/>
      <c r="F280" s="101"/>
      <c r="G280" s="101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100"/>
      <c r="F281" s="101"/>
      <c r="G281" s="101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100"/>
      <c r="F282" s="101"/>
      <c r="G282" s="101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100"/>
      <c r="F283" s="101"/>
      <c r="G283" s="101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100"/>
      <c r="F284" s="101"/>
      <c r="G284" s="101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100"/>
      <c r="F285" s="101"/>
      <c r="G285" s="101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100"/>
      <c r="F286" s="101"/>
      <c r="G286" s="101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100"/>
      <c r="F287" s="101"/>
      <c r="G287" s="101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100"/>
      <c r="F288" s="101"/>
      <c r="G288" s="101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100"/>
      <c r="F289" s="101"/>
      <c r="G289" s="101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100"/>
      <c r="F290" s="101"/>
      <c r="G290" s="101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100"/>
      <c r="F291" s="101"/>
      <c r="G291" s="101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100"/>
      <c r="F292" s="101"/>
      <c r="G292" s="101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100"/>
      <c r="F293" s="101"/>
      <c r="G293" s="101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7"/>
      <c r="C294" s="27"/>
      <c r="D294" s="27"/>
      <c r="E294" s="97"/>
      <c r="F294" s="101"/>
      <c r="G294" s="101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7"/>
      <c r="C295" s="27"/>
      <c r="D295" s="27"/>
      <c r="E295" s="97"/>
      <c r="F295" s="101"/>
      <c r="G295" s="101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7"/>
      <c r="C296" s="27"/>
      <c r="D296" s="27"/>
      <c r="E296" s="97"/>
      <c r="F296" s="101"/>
      <c r="G296" s="101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7"/>
      <c r="C297" s="27"/>
      <c r="D297" s="27"/>
      <c r="E297" s="97"/>
      <c r="F297" s="101"/>
      <c r="G297" s="101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7"/>
      <c r="C298" s="27"/>
      <c r="D298" s="27"/>
      <c r="E298" s="97"/>
      <c r="F298" s="101"/>
      <c r="G298" s="101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7"/>
      <c r="C299" s="27"/>
      <c r="D299" s="27"/>
      <c r="E299" s="97"/>
      <c r="F299" s="101"/>
      <c r="G299" s="101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7"/>
      <c r="C300" s="27"/>
      <c r="D300" s="27"/>
      <c r="E300" s="97"/>
      <c r="F300" s="101"/>
      <c r="G300" s="101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7"/>
      <c r="C301" s="27"/>
      <c r="D301" s="27"/>
      <c r="E301" s="97"/>
      <c r="F301" s="101"/>
      <c r="G301" s="101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7"/>
      <c r="C302" s="27"/>
      <c r="D302" s="27"/>
      <c r="E302" s="97"/>
      <c r="F302" s="101"/>
      <c r="G302" s="101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7"/>
      <c r="C303" s="27"/>
      <c r="D303" s="27"/>
      <c r="E303" s="97"/>
      <c r="F303" s="101"/>
      <c r="G303" s="101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7"/>
      <c r="C304" s="27"/>
      <c r="D304" s="27"/>
      <c r="E304" s="97"/>
      <c r="F304" s="101"/>
      <c r="G304" s="101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7"/>
      <c r="C305" s="27"/>
      <c r="D305" s="27"/>
      <c r="E305" s="97"/>
      <c r="F305" s="101"/>
      <c r="G305" s="101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7"/>
      <c r="C306" s="27"/>
      <c r="D306" s="27"/>
      <c r="E306" s="97"/>
      <c r="F306" s="101"/>
      <c r="G306" s="101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7"/>
      <c r="C307" s="27"/>
      <c r="D307" s="27"/>
      <c r="E307" s="97"/>
      <c r="F307" s="101"/>
      <c r="G307" s="101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7"/>
      <c r="C308" s="27"/>
      <c r="D308" s="27"/>
      <c r="E308" s="97"/>
      <c r="F308" s="101"/>
      <c r="G308" s="101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7"/>
      <c r="C309" s="27"/>
      <c r="D309" s="27"/>
      <c r="E309" s="97"/>
      <c r="F309" s="101"/>
      <c r="G309" s="101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7"/>
      <c r="C310" s="27"/>
      <c r="D310" s="27"/>
      <c r="E310" s="97"/>
      <c r="F310" s="101"/>
      <c r="G310" s="101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7"/>
      <c r="C311" s="27"/>
      <c r="D311" s="27"/>
      <c r="E311" s="97"/>
      <c r="F311" s="101"/>
      <c r="G311" s="101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7"/>
      <c r="C312" s="27"/>
      <c r="D312" s="27"/>
      <c r="E312" s="97"/>
      <c r="F312" s="101"/>
      <c r="G312" s="101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7"/>
      <c r="C313" s="27"/>
      <c r="D313" s="27"/>
      <c r="E313" s="97"/>
      <c r="F313" s="101"/>
      <c r="G313" s="101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7"/>
      <c r="C314" s="27"/>
      <c r="D314" s="27"/>
      <c r="E314" s="97"/>
      <c r="F314" s="101"/>
      <c r="G314" s="101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7"/>
      <c r="C315" s="27"/>
      <c r="D315" s="27"/>
      <c r="E315" s="97"/>
      <c r="F315" s="101"/>
      <c r="G315" s="101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7"/>
      <c r="C316" s="27"/>
      <c r="D316" s="27"/>
      <c r="E316" s="97"/>
      <c r="F316" s="101"/>
      <c r="G316" s="101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7"/>
      <c r="C317" s="27"/>
      <c r="D317" s="27"/>
      <c r="E317" s="97"/>
      <c r="F317" s="101"/>
      <c r="G317" s="101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7"/>
      <c r="C318" s="27"/>
      <c r="D318" s="27"/>
      <c r="E318" s="97"/>
      <c r="F318" s="101"/>
      <c r="G318" s="101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7"/>
      <c r="C319" s="27"/>
      <c r="D319" s="27"/>
      <c r="E319" s="97"/>
      <c r="F319" s="101"/>
      <c r="G319" s="101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7"/>
      <c r="C320" s="27"/>
      <c r="D320" s="27"/>
      <c r="E320" s="97"/>
      <c r="F320" s="101"/>
      <c r="G320" s="101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7"/>
      <c r="C321" s="27"/>
      <c r="D321" s="27"/>
      <c r="E321" s="97"/>
      <c r="F321" s="101"/>
      <c r="G321" s="101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7"/>
      <c r="C322" s="27"/>
      <c r="D322" s="27"/>
      <c r="E322" s="97"/>
      <c r="F322" s="101"/>
      <c r="G322" s="101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7"/>
      <c r="C323" s="27"/>
      <c r="D323" s="27"/>
      <c r="E323" s="97"/>
      <c r="F323" s="101"/>
      <c r="G323" s="101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7"/>
      <c r="C324" s="27"/>
      <c r="D324" s="27"/>
      <c r="E324" s="97"/>
      <c r="F324" s="101"/>
      <c r="G324" s="101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7"/>
      <c r="C325" s="27"/>
      <c r="D325" s="27"/>
      <c r="E325" s="97"/>
      <c r="F325" s="101"/>
      <c r="G325" s="101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7"/>
      <c r="C326" s="27"/>
      <c r="D326" s="27"/>
      <c r="E326" s="97"/>
      <c r="F326" s="101"/>
      <c r="G326" s="101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7"/>
      <c r="C327" s="27"/>
      <c r="D327" s="27"/>
      <c r="E327" s="97"/>
      <c r="F327" s="101"/>
      <c r="G327" s="101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7"/>
      <c r="C328" s="27"/>
      <c r="D328" s="27"/>
      <c r="E328" s="97"/>
      <c r="F328" s="101"/>
      <c r="G328" s="101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7"/>
      <c r="C329" s="27"/>
      <c r="D329" s="27"/>
      <c r="E329" s="97"/>
      <c r="F329" s="101"/>
      <c r="G329" s="101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7"/>
      <c r="C330" s="27"/>
      <c r="D330" s="27"/>
      <c r="E330" s="97"/>
      <c r="F330" s="101"/>
      <c r="G330" s="101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</sheetData>
  <sheetProtection insertRows="0" deleteRows="0"/>
  <protectedRanges>
    <protectedRange sqref="J69:P1048576 M66:P68 U1:U1048576 J1:P65" name="Obseg1"/>
    <protectedRange sqref="J66:L66" name="Obseg1_2"/>
    <protectedRange sqref="J67:L68" name="Obseg1_1"/>
  </protectedRanges>
  <mergeCells count="9">
    <mergeCell ref="B13:K13"/>
    <mergeCell ref="A66:L66"/>
    <mergeCell ref="A67:L67"/>
    <mergeCell ref="C2:J2"/>
    <mergeCell ref="C3:J3"/>
    <mergeCell ref="C6:J6"/>
    <mergeCell ref="C7:J7"/>
    <mergeCell ref="C8:J8"/>
    <mergeCell ref="C9:J9"/>
  </mergeCells>
  <phoneticPr fontId="31" type="noConversion"/>
  <conditionalFormatting sqref="B17">
    <cfRule type="colorScale" priority="1">
      <colorScale>
        <cfvo type="min"/>
        <cfvo type="max"/>
        <color rgb="FFFCFCFF"/>
        <color rgb="FFF8696B"/>
      </colorScale>
    </cfRule>
  </conditionalFormatting>
  <conditionalFormatting sqref="B18">
    <cfRule type="colorScale" priority="6518">
      <colorScale>
        <cfvo type="min"/>
        <cfvo type="max"/>
        <color rgb="FFFCFCFF"/>
        <color rgb="FFF8696B"/>
      </colorScale>
    </cfRule>
  </conditionalFormatting>
  <conditionalFormatting sqref="B30:B32">
    <cfRule type="colorScale" priority="3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6" fitToHeight="0" orientation="landscape" r:id="rId1"/>
  <rowBreaks count="1" manualBreakCount="1">
    <brk id="155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36</vt:i4>
      </vt:variant>
    </vt:vector>
  </HeadingPairs>
  <TitlesOfParts>
    <vt:vector size="56" baseType="lpstr">
      <vt:lpstr>prva stran</vt:lpstr>
      <vt:lpstr>Navodila za izpolnjevanje</vt:lpstr>
      <vt:lpstr>Ponudbeni pred_rekapitulacija</vt:lpstr>
      <vt:lpstr>1_Mleko in mlečni izdelki</vt:lpstr>
      <vt:lpstr>2_Bio mleko in mlečni izdelki</vt:lpstr>
      <vt:lpstr>3_Meso in mesni izdelki</vt:lpstr>
      <vt:lpstr>4_Bio meso in bio mesni izdelki</vt:lpstr>
      <vt:lpstr>5_Perutnina in perutninski izd</vt:lpstr>
      <vt:lpstr>6_Sveže in zamrznjene ribe</vt:lpstr>
      <vt:lpstr>7_Kruh in pekovski izdelki</vt:lpstr>
      <vt:lpstr>8_Slaščičarsko pecivo</vt:lpstr>
      <vt:lpstr>9_Bio kruh in pekovski izdelki</vt:lpstr>
      <vt:lpstr>10_Sveže sadje in zelenjava</vt:lpstr>
      <vt:lpstr>11_Bio sveže sadje in zelenjava</vt:lpstr>
      <vt:lpstr>12_Zamrznjeno sadje in zel</vt:lpstr>
      <vt:lpstr>13_Zamrznjene gotove jedi</vt:lpstr>
      <vt:lpstr>14_Žita, mlevski izdelki, test</vt:lpstr>
      <vt:lpstr>15_Ostalo prehrambeno blago</vt:lpstr>
      <vt:lpstr>16_Živila za diet.preh.</vt:lpstr>
      <vt:lpstr>17_BIO kruh in pekovski izd...</vt:lpstr>
      <vt:lpstr>'1_Mleko in mlečni izdelki'!Področje_tiskanja</vt:lpstr>
      <vt:lpstr>'10_Sveže sadje in zelenjava'!Področje_tiskanja</vt:lpstr>
      <vt:lpstr>'11_Bio sveže sadje in zelenjava'!Področje_tiskanja</vt:lpstr>
      <vt:lpstr>'12_Zamrznjeno sadje in zel'!Področje_tiskanja</vt:lpstr>
      <vt:lpstr>'13_Zamrznjene gotove jedi'!Področje_tiskanja</vt:lpstr>
      <vt:lpstr>'14_Žita, mlevski izdelki, test'!Področje_tiskanja</vt:lpstr>
      <vt:lpstr>'15_Ostalo prehrambeno blago'!Področje_tiskanja</vt:lpstr>
      <vt:lpstr>'16_Živila za diet.preh.'!Področje_tiskanja</vt:lpstr>
      <vt:lpstr>'17_BIO kruh in pekovski izd...'!Področje_tiskanja</vt:lpstr>
      <vt:lpstr>'2_Bio mleko in mlečni izdelki'!Področje_tiskanja</vt:lpstr>
      <vt:lpstr>'3_Meso in mesni izdelki'!Področje_tiskanja</vt:lpstr>
      <vt:lpstr>'4_Bio meso in bio mesni izdelki'!Področje_tiskanja</vt:lpstr>
      <vt:lpstr>'5_Perutnina in perutninski izd'!Področje_tiskanja</vt:lpstr>
      <vt:lpstr>'6_Sveže in zamrznjene ribe'!Področje_tiskanja</vt:lpstr>
      <vt:lpstr>'7_Kruh in pekovski izdelki'!Področje_tiskanja</vt:lpstr>
      <vt:lpstr>'8_Slaščičarsko pecivo'!Področje_tiskanja</vt:lpstr>
      <vt:lpstr>'9_Bio kruh in pekovski izdelki'!Področje_tiskanja</vt:lpstr>
      <vt:lpstr>'Navodila za izpolnjevanje'!Področje_tiskanja</vt:lpstr>
      <vt:lpstr>'Ponudbeni pred_rekapitulacija'!Področje_tiskanja</vt:lpstr>
      <vt:lpstr>'1_Mleko in mlečni izdelki'!Tiskanje_naslovov</vt:lpstr>
      <vt:lpstr>'10_Sveže sadje in zelenjava'!Tiskanje_naslovov</vt:lpstr>
      <vt:lpstr>'11_Bio sveže sadje in zelenjava'!Tiskanje_naslovov</vt:lpstr>
      <vt:lpstr>'12_Zamrznjeno sadje in zel'!Tiskanje_naslovov</vt:lpstr>
      <vt:lpstr>'13_Zamrznjene gotove jedi'!Tiskanje_naslovov</vt:lpstr>
      <vt:lpstr>'14_Žita, mlevski izdelki, test'!Tiskanje_naslovov</vt:lpstr>
      <vt:lpstr>'15_Ostalo prehrambeno blago'!Tiskanje_naslovov</vt:lpstr>
      <vt:lpstr>'16_Živila za diet.preh.'!Tiskanje_naslovov</vt:lpstr>
      <vt:lpstr>'17_BIO kruh in pekovski izd...'!Tiskanje_naslovov</vt:lpstr>
      <vt:lpstr>'2_Bio mleko in mlečni izdelki'!Tiskanje_naslovov</vt:lpstr>
      <vt:lpstr>'3_Meso in mesni izdelki'!Tiskanje_naslovov</vt:lpstr>
      <vt:lpstr>'4_Bio meso in bio mesni izdelki'!Tiskanje_naslovov</vt:lpstr>
      <vt:lpstr>'5_Perutnina in perutninski izd'!Tiskanje_naslovov</vt:lpstr>
      <vt:lpstr>'6_Sveže in zamrznjene ribe'!Tiskanje_naslovov</vt:lpstr>
      <vt:lpstr>'7_Kruh in pekovski izdelki'!Tiskanje_naslovov</vt:lpstr>
      <vt:lpstr>'8_Slaščičarsko pecivo'!Tiskanje_naslovov</vt:lpstr>
      <vt:lpstr>'9_Bio kruh in pekovski izdelki'!Tiskanje_naslovov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BRIGITA VODUŠEK</cp:lastModifiedBy>
  <cp:lastPrinted>2026-01-22T12:25:55Z</cp:lastPrinted>
  <dcterms:created xsi:type="dcterms:W3CDTF">2012-03-26T14:52:49Z</dcterms:created>
  <dcterms:modified xsi:type="dcterms:W3CDTF">2026-02-25T12:28:12Z</dcterms:modified>
</cp:coreProperties>
</file>